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Administrator\Desktop\"/>
    </mc:Choice>
  </mc:AlternateContent>
  <bookViews>
    <workbookView xWindow="0" yWindow="0" windowWidth="23040" windowHeight="9156"/>
  </bookViews>
  <sheets>
    <sheet name="Sheet1" sheetId="1" r:id="rId1"/>
  </sheets>
  <definedNames>
    <definedName name="_xlnm._FilterDatabase" localSheetId="0" hidden="1">Sheet1!$A$1:$AA$2862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Q261" i="1" l="1"/>
  <c r="G441" i="1"/>
  <c r="G440" i="1"/>
  <c r="G439" i="1"/>
  <c r="G438" i="1"/>
  <c r="G437" i="1"/>
  <c r="G436" i="1"/>
  <c r="G435" i="1"/>
  <c r="G434" i="1"/>
  <c r="G433" i="1"/>
  <c r="G432" i="1"/>
  <c r="AE21" i="1"/>
  <c r="AE22" i="1"/>
  <c r="AE23" i="1"/>
  <c r="AE24" i="1"/>
  <c r="AE25" i="1"/>
  <c r="AE26" i="1"/>
  <c r="AE27" i="1"/>
  <c r="AE28" i="1"/>
  <c r="AE29" i="1"/>
  <c r="AE30" i="1"/>
  <c r="AE31" i="1"/>
  <c r="AE32" i="1"/>
  <c r="AE33" i="1"/>
  <c r="AE34" i="1"/>
  <c r="AE35" i="1"/>
  <c r="AE36" i="1"/>
  <c r="AE37" i="1"/>
  <c r="AE38" i="1"/>
  <c r="AE39" i="1"/>
  <c r="AE40" i="1"/>
  <c r="AE41" i="1"/>
  <c r="AE42" i="1"/>
  <c r="AE43" i="1"/>
  <c r="AE44" i="1"/>
  <c r="AE45" i="1"/>
  <c r="AE46" i="1"/>
  <c r="AE47" i="1"/>
  <c r="AE48" i="1"/>
  <c r="AE49" i="1"/>
  <c r="AE50" i="1"/>
  <c r="AE51" i="1"/>
  <c r="AE52" i="1"/>
  <c r="AE53" i="1"/>
  <c r="AE54" i="1"/>
  <c r="AE55" i="1"/>
  <c r="AE56" i="1"/>
  <c r="AE57" i="1"/>
  <c r="AE58" i="1"/>
  <c r="AE59" i="1"/>
  <c r="AE60" i="1"/>
  <c r="AE61" i="1"/>
  <c r="AE62" i="1"/>
  <c r="AE63" i="1"/>
  <c r="AE64" i="1"/>
  <c r="AE65" i="1"/>
  <c r="AE66" i="1"/>
  <c r="AE67" i="1"/>
  <c r="AE68" i="1"/>
  <c r="AE69" i="1"/>
  <c r="AE70" i="1"/>
  <c r="AE71" i="1"/>
  <c r="AE72" i="1"/>
  <c r="AE73" i="1"/>
  <c r="AE74" i="1"/>
  <c r="AE75" i="1"/>
  <c r="AE76" i="1"/>
  <c r="AE77" i="1"/>
  <c r="AE78" i="1"/>
  <c r="AE79" i="1"/>
  <c r="AE80" i="1"/>
  <c r="AE81" i="1"/>
  <c r="AE82" i="1"/>
  <c r="AE83" i="1"/>
  <c r="AE84" i="1"/>
  <c r="AE85" i="1"/>
  <c r="AE86" i="1"/>
  <c r="AE87" i="1"/>
  <c r="AE88" i="1"/>
  <c r="AE89" i="1"/>
  <c r="AE90" i="1"/>
  <c r="AE91" i="1"/>
  <c r="AE92" i="1"/>
  <c r="AE93" i="1"/>
  <c r="AE94" i="1"/>
  <c r="AE95" i="1"/>
  <c r="AE96" i="1"/>
  <c r="AE97" i="1"/>
  <c r="AE98" i="1"/>
  <c r="AE99" i="1"/>
  <c r="AE100" i="1"/>
  <c r="AE101" i="1"/>
  <c r="AE102" i="1"/>
  <c r="AE103" i="1"/>
  <c r="AE104" i="1"/>
  <c r="AE105" i="1"/>
  <c r="AE106" i="1"/>
  <c r="AE107" i="1"/>
  <c r="AE108" i="1"/>
  <c r="AE109" i="1"/>
  <c r="AE110" i="1"/>
  <c r="AE111" i="1"/>
  <c r="AE112" i="1"/>
  <c r="AE113" i="1"/>
  <c r="AE114" i="1"/>
  <c r="AE115" i="1"/>
  <c r="AE116" i="1"/>
  <c r="AE117" i="1"/>
  <c r="AE118" i="1"/>
  <c r="AE119" i="1"/>
  <c r="AE120" i="1"/>
  <c r="AE121" i="1"/>
  <c r="AE122" i="1"/>
  <c r="AE123" i="1"/>
  <c r="AE124" i="1"/>
  <c r="AE125" i="1"/>
  <c r="AE126" i="1"/>
  <c r="AE127" i="1"/>
  <c r="AE128" i="1"/>
  <c r="AE129" i="1"/>
  <c r="AE130" i="1"/>
  <c r="AE131" i="1"/>
  <c r="AE132" i="1"/>
  <c r="AE133" i="1"/>
  <c r="AE134" i="1"/>
  <c r="AE135" i="1"/>
  <c r="AE136" i="1"/>
  <c r="AE137" i="1"/>
  <c r="AE138" i="1"/>
  <c r="AE139" i="1"/>
  <c r="AE140" i="1"/>
  <c r="AE141" i="1"/>
  <c r="AE142" i="1"/>
  <c r="AE143" i="1"/>
  <c r="AE144" i="1"/>
  <c r="AE145" i="1"/>
  <c r="AE146" i="1"/>
  <c r="AE147" i="1"/>
  <c r="AE148" i="1"/>
  <c r="AE149" i="1"/>
  <c r="AE150" i="1"/>
  <c r="AE151" i="1"/>
  <c r="AE152" i="1"/>
  <c r="AE153" i="1"/>
  <c r="AE154" i="1"/>
  <c r="AE155" i="1"/>
  <c r="AE156" i="1"/>
  <c r="AE157" i="1"/>
  <c r="AE158" i="1"/>
  <c r="AE159" i="1"/>
  <c r="AE160" i="1"/>
  <c r="AE161" i="1"/>
  <c r="AE162" i="1"/>
  <c r="AE163" i="1"/>
  <c r="AE164" i="1"/>
  <c r="AE165" i="1"/>
  <c r="AE166" i="1"/>
  <c r="AE167" i="1"/>
  <c r="AE168" i="1"/>
  <c r="AE169" i="1"/>
  <c r="AE170" i="1"/>
  <c r="AE171" i="1"/>
  <c r="AE172" i="1"/>
  <c r="AE173" i="1"/>
  <c r="AE174" i="1"/>
  <c r="AE175" i="1"/>
  <c r="AE176" i="1"/>
  <c r="AE177" i="1"/>
  <c r="AE178" i="1"/>
  <c r="AE179" i="1"/>
  <c r="AE180" i="1"/>
  <c r="AE181" i="1"/>
  <c r="AE182" i="1"/>
  <c r="AE183" i="1"/>
  <c r="AE184" i="1"/>
  <c r="AE185" i="1"/>
  <c r="AE186" i="1"/>
  <c r="AE187" i="1"/>
  <c r="AE188" i="1"/>
  <c r="AE189" i="1"/>
  <c r="AE190" i="1"/>
  <c r="AE191" i="1"/>
  <c r="AE192" i="1"/>
  <c r="AE193" i="1"/>
  <c r="AE194" i="1"/>
  <c r="AE195" i="1"/>
  <c r="AE196" i="1"/>
  <c r="AE197" i="1"/>
  <c r="AE198" i="1"/>
  <c r="AE199" i="1"/>
  <c r="AE200" i="1"/>
  <c r="AE201" i="1"/>
  <c r="AE202" i="1"/>
  <c r="AE203" i="1"/>
  <c r="AE204" i="1"/>
  <c r="AE205" i="1"/>
  <c r="AE206" i="1"/>
  <c r="AE207" i="1"/>
  <c r="AE208" i="1"/>
  <c r="AE209" i="1"/>
  <c r="AE210" i="1"/>
  <c r="AE211" i="1"/>
  <c r="AE212" i="1"/>
  <c r="AE213" i="1"/>
  <c r="AE214" i="1"/>
  <c r="AE215" i="1"/>
  <c r="AE216" i="1"/>
  <c r="AE217" i="1"/>
  <c r="AE218" i="1"/>
  <c r="AE219" i="1"/>
  <c r="AE220" i="1"/>
  <c r="AE221" i="1"/>
  <c r="AE222" i="1"/>
  <c r="AE223" i="1"/>
  <c r="AE224" i="1"/>
  <c r="AE225" i="1"/>
  <c r="AE226" i="1"/>
  <c r="AE227" i="1"/>
  <c r="AE228" i="1"/>
  <c r="AE229" i="1"/>
  <c r="AE230" i="1"/>
  <c r="AE231" i="1"/>
  <c r="AE232" i="1"/>
  <c r="AE233" i="1"/>
  <c r="AE234" i="1"/>
  <c r="AE235" i="1"/>
  <c r="AE236" i="1"/>
  <c r="AE237" i="1"/>
  <c r="AE238" i="1"/>
  <c r="AE239" i="1"/>
  <c r="AE240" i="1"/>
  <c r="AE241" i="1"/>
  <c r="AE242" i="1"/>
  <c r="AE243" i="1"/>
  <c r="AE244" i="1"/>
  <c r="AE245" i="1"/>
  <c r="AE246" i="1"/>
  <c r="AE247" i="1"/>
  <c r="AE248" i="1"/>
  <c r="AE249" i="1"/>
  <c r="AE250" i="1"/>
  <c r="AE251" i="1"/>
  <c r="AE252" i="1"/>
  <c r="AE253" i="1"/>
  <c r="AE254" i="1"/>
  <c r="AE255" i="1"/>
  <c r="AE256" i="1"/>
  <c r="AE257" i="1"/>
  <c r="AE258" i="1"/>
  <c r="AE259" i="1"/>
  <c r="AE260" i="1"/>
  <c r="AE261" i="1"/>
  <c r="AE262" i="1"/>
  <c r="AE263" i="1"/>
  <c r="AE264" i="1"/>
  <c r="AE265" i="1"/>
  <c r="AE266" i="1"/>
  <c r="AE267" i="1"/>
  <c r="AE268" i="1"/>
  <c r="AE269" i="1"/>
  <c r="AE270" i="1"/>
  <c r="AE271" i="1"/>
  <c r="AE272" i="1"/>
  <c r="AE273" i="1"/>
  <c r="AE274" i="1"/>
  <c r="AE275" i="1"/>
  <c r="AE276" i="1"/>
  <c r="AE277" i="1"/>
  <c r="AE278" i="1"/>
  <c r="AE279" i="1"/>
  <c r="AE280" i="1"/>
  <c r="AE281" i="1"/>
  <c r="AE282" i="1"/>
  <c r="AE283" i="1"/>
  <c r="AE284" i="1"/>
  <c r="AE285" i="1"/>
  <c r="AE286" i="1"/>
  <c r="AE287" i="1"/>
  <c r="AE288" i="1"/>
  <c r="AE289" i="1"/>
  <c r="AE290" i="1"/>
  <c r="AE291" i="1"/>
  <c r="AE292" i="1"/>
  <c r="AE293" i="1"/>
  <c r="AE294" i="1"/>
  <c r="AE295" i="1"/>
  <c r="AE296" i="1"/>
  <c r="AE297" i="1"/>
  <c r="AE298" i="1"/>
  <c r="AE299" i="1"/>
  <c r="AE300" i="1"/>
  <c r="AE301" i="1"/>
  <c r="AE302" i="1"/>
  <c r="AE303" i="1"/>
  <c r="AE304" i="1"/>
  <c r="AE305" i="1"/>
  <c r="AE306" i="1"/>
  <c r="AE307" i="1"/>
  <c r="AE308" i="1"/>
  <c r="AE309" i="1"/>
  <c r="AE310" i="1"/>
  <c r="AE311" i="1"/>
  <c r="AE312" i="1"/>
  <c r="AE313" i="1"/>
  <c r="AE314" i="1"/>
  <c r="AE315" i="1"/>
  <c r="AE316" i="1"/>
  <c r="AE317" i="1"/>
  <c r="AE318" i="1"/>
  <c r="AE319" i="1"/>
  <c r="AE320" i="1"/>
  <c r="AE321" i="1"/>
  <c r="AE322" i="1"/>
  <c r="AE323" i="1"/>
  <c r="AE324" i="1"/>
  <c r="AE325" i="1"/>
  <c r="AE326" i="1"/>
  <c r="AE327" i="1"/>
  <c r="AE328" i="1"/>
  <c r="AE329" i="1"/>
  <c r="AE330" i="1"/>
  <c r="AE331" i="1"/>
  <c r="AE332" i="1"/>
  <c r="AE333" i="1"/>
  <c r="AE334" i="1"/>
  <c r="AE335" i="1"/>
  <c r="AE336" i="1"/>
  <c r="AE337" i="1"/>
  <c r="AE338" i="1"/>
  <c r="AE339" i="1"/>
  <c r="AE340" i="1"/>
  <c r="AE341" i="1"/>
  <c r="AE342" i="1"/>
  <c r="AE343" i="1"/>
  <c r="AE344" i="1"/>
  <c r="AE345" i="1"/>
  <c r="AE346" i="1"/>
  <c r="AE347" i="1"/>
  <c r="AE348" i="1"/>
  <c r="AE349" i="1"/>
  <c r="AE350" i="1"/>
  <c r="AE351" i="1"/>
  <c r="AE352" i="1"/>
  <c r="AE353" i="1"/>
  <c r="AE354" i="1"/>
  <c r="AE355" i="1"/>
  <c r="AE356" i="1"/>
  <c r="AE357" i="1"/>
  <c r="AE358" i="1"/>
  <c r="AE359" i="1"/>
  <c r="AE360" i="1"/>
  <c r="AE361" i="1"/>
  <c r="AE362" i="1"/>
  <c r="AE363" i="1"/>
  <c r="AE364" i="1"/>
  <c r="AE365" i="1"/>
  <c r="AE366" i="1"/>
  <c r="AE367" i="1"/>
  <c r="AE368" i="1"/>
  <c r="AE369" i="1"/>
  <c r="AE370" i="1"/>
  <c r="AE371" i="1"/>
  <c r="AE372" i="1"/>
  <c r="AE373" i="1"/>
  <c r="AE374" i="1"/>
  <c r="AE375" i="1"/>
  <c r="AE376" i="1"/>
  <c r="AE377" i="1"/>
  <c r="AE378" i="1"/>
  <c r="AE379" i="1"/>
  <c r="AE380" i="1"/>
  <c r="AE381" i="1"/>
  <c r="AE382" i="1"/>
  <c r="AE383" i="1"/>
  <c r="AE384" i="1"/>
  <c r="AE385" i="1"/>
  <c r="AE386" i="1"/>
  <c r="AE387" i="1"/>
  <c r="AE388" i="1"/>
  <c r="AE389" i="1"/>
  <c r="AE390" i="1"/>
  <c r="AE391" i="1"/>
  <c r="AE392" i="1"/>
  <c r="AE393" i="1"/>
  <c r="AE394" i="1"/>
  <c r="AE395" i="1"/>
  <c r="AE396" i="1"/>
  <c r="AE397" i="1"/>
  <c r="AE398" i="1"/>
  <c r="AE399" i="1"/>
  <c r="AE400" i="1"/>
  <c r="AE401" i="1"/>
  <c r="AE402" i="1"/>
  <c r="AE403" i="1"/>
  <c r="AE404" i="1"/>
  <c r="AE405" i="1"/>
  <c r="AE406" i="1"/>
  <c r="AE407" i="1"/>
  <c r="AE408" i="1"/>
  <c r="AE409" i="1"/>
  <c r="AE410" i="1"/>
  <c r="AE411" i="1"/>
  <c r="AE412" i="1"/>
  <c r="AE413" i="1"/>
  <c r="AE414" i="1"/>
  <c r="AE415" i="1"/>
  <c r="AE416" i="1"/>
  <c r="AE417" i="1"/>
  <c r="AE418" i="1"/>
  <c r="AE419" i="1"/>
  <c r="AE420" i="1"/>
  <c r="AE421" i="1"/>
  <c r="AE422" i="1"/>
  <c r="AE423" i="1"/>
  <c r="AE424" i="1"/>
  <c r="AE425" i="1"/>
  <c r="AE426" i="1"/>
  <c r="AE427" i="1"/>
  <c r="AE428" i="1"/>
  <c r="AE429" i="1"/>
  <c r="AE430" i="1"/>
  <c r="AE431" i="1"/>
  <c r="AE432" i="1"/>
  <c r="AE433" i="1"/>
  <c r="AE434" i="1"/>
  <c r="AE435" i="1"/>
  <c r="AE436" i="1"/>
  <c r="AE437" i="1"/>
  <c r="AE438" i="1"/>
  <c r="AE439" i="1"/>
  <c r="AE440" i="1"/>
  <c r="AE441" i="1"/>
  <c r="AE442" i="1"/>
  <c r="AE443" i="1"/>
  <c r="AE444" i="1"/>
  <c r="AE445" i="1"/>
  <c r="AE446" i="1"/>
  <c r="AE447" i="1"/>
  <c r="AE448" i="1"/>
  <c r="AE449" i="1"/>
  <c r="AE450" i="1"/>
  <c r="AE451" i="1"/>
  <c r="AE452" i="1"/>
  <c r="AE453" i="1"/>
  <c r="AE454" i="1"/>
  <c r="AE455" i="1"/>
  <c r="AE456" i="1"/>
  <c r="AE457" i="1"/>
  <c r="AE458" i="1"/>
  <c r="AE459" i="1"/>
  <c r="AE460" i="1"/>
  <c r="AE461" i="1"/>
  <c r="AE462" i="1"/>
  <c r="AE463" i="1"/>
  <c r="AE464" i="1"/>
  <c r="AE465" i="1"/>
  <c r="AE466" i="1"/>
  <c r="AE467" i="1"/>
  <c r="AE468" i="1"/>
  <c r="AE469" i="1"/>
  <c r="AE470" i="1"/>
  <c r="AE471" i="1"/>
  <c r="AE472" i="1"/>
  <c r="AE473" i="1"/>
  <c r="AE474" i="1"/>
  <c r="AE475" i="1"/>
  <c r="AE476" i="1"/>
  <c r="AE477" i="1"/>
  <c r="AE478" i="1"/>
  <c r="AE479" i="1"/>
  <c r="AE480" i="1"/>
  <c r="AE481" i="1"/>
  <c r="AE482" i="1"/>
  <c r="AE483" i="1"/>
  <c r="AE484" i="1"/>
  <c r="AE485" i="1"/>
  <c r="AE486" i="1"/>
  <c r="AE487" i="1"/>
  <c r="AE488" i="1"/>
  <c r="AE489" i="1"/>
  <c r="AE490" i="1"/>
  <c r="AE491" i="1"/>
  <c r="AE492" i="1"/>
  <c r="AE493" i="1"/>
  <c r="AE494" i="1"/>
  <c r="AE495" i="1"/>
  <c r="AE496" i="1"/>
  <c r="AE497" i="1"/>
  <c r="AE498" i="1"/>
  <c r="AE499" i="1"/>
  <c r="AE500" i="1"/>
  <c r="AE501" i="1"/>
  <c r="AE502" i="1"/>
  <c r="AE503" i="1"/>
  <c r="AE504" i="1"/>
  <c r="AE505" i="1"/>
  <c r="AE506" i="1"/>
  <c r="AE507" i="1"/>
  <c r="AE508" i="1"/>
  <c r="AE509" i="1"/>
  <c r="AE510" i="1"/>
  <c r="AE511" i="1"/>
  <c r="AE512" i="1"/>
  <c r="AE513" i="1"/>
  <c r="AE514" i="1"/>
  <c r="AE515" i="1"/>
  <c r="AE516" i="1"/>
  <c r="AE517" i="1"/>
  <c r="AE518" i="1"/>
  <c r="AE519" i="1"/>
  <c r="AE520" i="1"/>
  <c r="AE521" i="1"/>
  <c r="AE522" i="1"/>
  <c r="AE523" i="1"/>
  <c r="AE524" i="1"/>
  <c r="AE525" i="1"/>
  <c r="AE526" i="1"/>
  <c r="AE527" i="1"/>
  <c r="AE528" i="1"/>
  <c r="AE529" i="1"/>
  <c r="AE530" i="1"/>
  <c r="AE531" i="1"/>
  <c r="AE532" i="1"/>
  <c r="AE533" i="1"/>
  <c r="AE534" i="1"/>
  <c r="AE535" i="1"/>
  <c r="AE536" i="1"/>
  <c r="AE537" i="1"/>
  <c r="AE538" i="1"/>
  <c r="AE539" i="1"/>
  <c r="AE540" i="1"/>
  <c r="AE541" i="1"/>
  <c r="AE542" i="1"/>
  <c r="AE543" i="1"/>
  <c r="AE544" i="1"/>
  <c r="AE545" i="1"/>
  <c r="AE546" i="1"/>
  <c r="AE547" i="1"/>
  <c r="AE548" i="1"/>
  <c r="AE549" i="1"/>
  <c r="AE550" i="1"/>
  <c r="AE551" i="1"/>
  <c r="AE552" i="1"/>
  <c r="AE553" i="1"/>
  <c r="AE554" i="1"/>
  <c r="AE555" i="1"/>
  <c r="AE556" i="1"/>
  <c r="AE557" i="1"/>
  <c r="AE558" i="1"/>
  <c r="AE559" i="1"/>
  <c r="AE560" i="1"/>
  <c r="AE561" i="1"/>
  <c r="AE562" i="1"/>
  <c r="AE563" i="1"/>
  <c r="AE564" i="1"/>
  <c r="AE565" i="1"/>
  <c r="AE566" i="1"/>
  <c r="AE567" i="1"/>
  <c r="AE568" i="1"/>
  <c r="AE569" i="1"/>
  <c r="AE570" i="1"/>
  <c r="AE571" i="1"/>
  <c r="AE572" i="1"/>
  <c r="AE573" i="1"/>
  <c r="AE574" i="1"/>
  <c r="AE575" i="1"/>
  <c r="AE576" i="1"/>
  <c r="AE577" i="1"/>
  <c r="AE578" i="1"/>
  <c r="AE579" i="1"/>
  <c r="AE580" i="1"/>
  <c r="AE581" i="1"/>
  <c r="AE582" i="1"/>
  <c r="AE583" i="1"/>
  <c r="AE584" i="1"/>
  <c r="AE585" i="1"/>
  <c r="AE586" i="1"/>
  <c r="AE587" i="1"/>
  <c r="AE588" i="1"/>
  <c r="AE589" i="1"/>
  <c r="AE590" i="1"/>
  <c r="AE591" i="1"/>
  <c r="AE592" i="1"/>
  <c r="AE593" i="1"/>
  <c r="AE594" i="1"/>
  <c r="AE595" i="1"/>
  <c r="AE596" i="1"/>
  <c r="AE597" i="1"/>
  <c r="AE598" i="1"/>
  <c r="AE599" i="1"/>
  <c r="AE600" i="1"/>
  <c r="AE601" i="1"/>
  <c r="AE602" i="1"/>
  <c r="AE603" i="1"/>
  <c r="AE604" i="1"/>
  <c r="AE605" i="1"/>
  <c r="AE606" i="1"/>
  <c r="AE607" i="1"/>
  <c r="AE608" i="1"/>
  <c r="AE609" i="1"/>
  <c r="AE610" i="1"/>
  <c r="AE611" i="1"/>
  <c r="AE612" i="1"/>
  <c r="AE613" i="1"/>
  <c r="AE614" i="1"/>
  <c r="AE615" i="1"/>
  <c r="AE616" i="1"/>
  <c r="AE617" i="1"/>
  <c r="AE618" i="1"/>
  <c r="AE619" i="1"/>
  <c r="AE620" i="1"/>
  <c r="AE621" i="1"/>
  <c r="AE622" i="1"/>
  <c r="AE623" i="1"/>
  <c r="AE624" i="1"/>
  <c r="AE625" i="1"/>
  <c r="AE626" i="1"/>
  <c r="AE627" i="1"/>
  <c r="AE628" i="1"/>
  <c r="AE629" i="1"/>
  <c r="AE630" i="1"/>
  <c r="AE631" i="1"/>
  <c r="AE632" i="1"/>
  <c r="AE633" i="1"/>
  <c r="AE634" i="1"/>
  <c r="AE635" i="1"/>
  <c r="AE636" i="1"/>
  <c r="AE637" i="1"/>
  <c r="AE638" i="1"/>
  <c r="AE639" i="1"/>
  <c r="AE640" i="1"/>
  <c r="AE641" i="1"/>
  <c r="AE642" i="1"/>
  <c r="AE643" i="1"/>
  <c r="AE644" i="1"/>
  <c r="AE645" i="1"/>
  <c r="AE646" i="1"/>
  <c r="AE647" i="1"/>
  <c r="AE648" i="1"/>
  <c r="AE649" i="1"/>
  <c r="AE650" i="1"/>
  <c r="AE651" i="1"/>
  <c r="AE652" i="1"/>
  <c r="AE653" i="1"/>
  <c r="AE654" i="1"/>
  <c r="AE655" i="1"/>
  <c r="AE656" i="1"/>
  <c r="AE657" i="1"/>
  <c r="AE658" i="1"/>
  <c r="AE659" i="1"/>
  <c r="AE660" i="1"/>
  <c r="AE661" i="1"/>
  <c r="AE662" i="1"/>
  <c r="AE663" i="1"/>
  <c r="AE664" i="1"/>
  <c r="AE665" i="1"/>
  <c r="AE666" i="1"/>
  <c r="AE667" i="1"/>
  <c r="AE668" i="1"/>
  <c r="AE669" i="1"/>
  <c r="AE670" i="1"/>
  <c r="AE671" i="1"/>
  <c r="AE672" i="1"/>
  <c r="AE673" i="1"/>
  <c r="AE674" i="1"/>
  <c r="AE675" i="1"/>
  <c r="AE676" i="1"/>
  <c r="AE677" i="1"/>
  <c r="AE678" i="1"/>
  <c r="AE679" i="1"/>
  <c r="AE680" i="1"/>
  <c r="AE681" i="1"/>
  <c r="AE682" i="1"/>
  <c r="AE683" i="1"/>
  <c r="AE684" i="1"/>
  <c r="AE685" i="1"/>
  <c r="AE686" i="1"/>
  <c r="AE687" i="1"/>
  <c r="AE688" i="1"/>
  <c r="AE689" i="1"/>
  <c r="AE690" i="1"/>
  <c r="AE691" i="1"/>
  <c r="AE692" i="1"/>
  <c r="AE693" i="1"/>
  <c r="AE694" i="1"/>
  <c r="AE695" i="1"/>
  <c r="AE696" i="1"/>
  <c r="AE697" i="1"/>
  <c r="AE698" i="1"/>
  <c r="AE699" i="1"/>
  <c r="AE700" i="1"/>
  <c r="AE701" i="1"/>
  <c r="AE702" i="1"/>
  <c r="AE703" i="1"/>
  <c r="AE704" i="1"/>
  <c r="AE705" i="1"/>
  <c r="AE706" i="1"/>
  <c r="AE707" i="1"/>
  <c r="AE708" i="1"/>
  <c r="AE709" i="1"/>
  <c r="AE710" i="1"/>
  <c r="AE711" i="1"/>
  <c r="AE712" i="1"/>
  <c r="AE713" i="1"/>
  <c r="AE714" i="1"/>
  <c r="AE715" i="1"/>
  <c r="AE716" i="1"/>
  <c r="AE717" i="1"/>
  <c r="AE718" i="1"/>
  <c r="AE719" i="1"/>
  <c r="AE720" i="1"/>
  <c r="AE721" i="1"/>
  <c r="AE722" i="1"/>
  <c r="AE723" i="1"/>
  <c r="AE724" i="1"/>
  <c r="AE725" i="1"/>
  <c r="AE726" i="1"/>
  <c r="AE727" i="1"/>
  <c r="AE728" i="1"/>
  <c r="AE729" i="1"/>
  <c r="AE730" i="1"/>
  <c r="AE731" i="1"/>
  <c r="AE732" i="1"/>
  <c r="AE733" i="1"/>
  <c r="AE734" i="1"/>
  <c r="AE735" i="1"/>
  <c r="AE736" i="1"/>
  <c r="AE737" i="1"/>
  <c r="AE738" i="1"/>
  <c r="AE739" i="1"/>
  <c r="AE740" i="1"/>
  <c r="AE741" i="1"/>
  <c r="AE742" i="1"/>
  <c r="AE743" i="1"/>
  <c r="AE744" i="1"/>
  <c r="AE745" i="1"/>
  <c r="AE746" i="1"/>
  <c r="AE747" i="1"/>
  <c r="AE748" i="1"/>
  <c r="AE749" i="1"/>
  <c r="AE750" i="1"/>
  <c r="AE751" i="1"/>
  <c r="AE752" i="1"/>
  <c r="AE753" i="1"/>
  <c r="AE754" i="1"/>
  <c r="AE755" i="1"/>
  <c r="AE756" i="1"/>
  <c r="AE757" i="1"/>
  <c r="AE758" i="1"/>
  <c r="AE759" i="1"/>
  <c r="AE760" i="1"/>
  <c r="AE761" i="1"/>
  <c r="AE762" i="1"/>
  <c r="AE763" i="1"/>
  <c r="AE764" i="1"/>
  <c r="AE765" i="1"/>
  <c r="AE766" i="1"/>
  <c r="AE767" i="1"/>
  <c r="AE768" i="1"/>
  <c r="AE769" i="1"/>
  <c r="AE770" i="1"/>
  <c r="AE771" i="1"/>
  <c r="AE772" i="1"/>
  <c r="AE773" i="1"/>
  <c r="AE774" i="1"/>
  <c r="AE775" i="1"/>
  <c r="AE776" i="1"/>
  <c r="AE777" i="1"/>
  <c r="AE778" i="1"/>
  <c r="AE779" i="1"/>
  <c r="AE780" i="1"/>
  <c r="AE781" i="1"/>
  <c r="AE782" i="1"/>
  <c r="AE783" i="1"/>
  <c r="AE784" i="1"/>
  <c r="AE785" i="1"/>
  <c r="AE786" i="1"/>
  <c r="AE787" i="1"/>
  <c r="AE788" i="1"/>
  <c r="AE789" i="1"/>
  <c r="AE790" i="1"/>
  <c r="AE791" i="1"/>
  <c r="AE792" i="1"/>
  <c r="AE793" i="1"/>
  <c r="AE794" i="1"/>
  <c r="AE795" i="1"/>
  <c r="AE796" i="1"/>
  <c r="AE797" i="1"/>
  <c r="AE798" i="1"/>
  <c r="AE799" i="1"/>
  <c r="AE800" i="1"/>
  <c r="AE801" i="1"/>
  <c r="AE802" i="1"/>
  <c r="AE803" i="1"/>
  <c r="AE804" i="1"/>
  <c r="AE805" i="1"/>
  <c r="AE806" i="1"/>
  <c r="AE807" i="1"/>
  <c r="AE808" i="1"/>
  <c r="AE809" i="1"/>
  <c r="AE810" i="1"/>
  <c r="AE811" i="1"/>
  <c r="AE812" i="1"/>
  <c r="AE813" i="1"/>
  <c r="AE814" i="1"/>
  <c r="AE815" i="1"/>
  <c r="AE816" i="1"/>
  <c r="AE817" i="1"/>
  <c r="AE818" i="1"/>
  <c r="AE819" i="1"/>
  <c r="AE820" i="1"/>
  <c r="AE821" i="1"/>
  <c r="AE822" i="1"/>
  <c r="AE823" i="1"/>
  <c r="AE824" i="1"/>
  <c r="AE825" i="1"/>
  <c r="AE826" i="1"/>
  <c r="AE827" i="1"/>
  <c r="AE828" i="1"/>
  <c r="AE829" i="1"/>
  <c r="AE830" i="1"/>
  <c r="AE831" i="1"/>
  <c r="AE832" i="1"/>
  <c r="AE833" i="1"/>
  <c r="AE834" i="1"/>
  <c r="AE835" i="1"/>
  <c r="AE836" i="1"/>
  <c r="AE837" i="1"/>
  <c r="AE838" i="1"/>
  <c r="AE839" i="1"/>
  <c r="AE840" i="1"/>
  <c r="AE841" i="1"/>
  <c r="AE842" i="1"/>
  <c r="AE843" i="1"/>
  <c r="AE844" i="1"/>
  <c r="AE845" i="1"/>
  <c r="AE846" i="1"/>
  <c r="AE847" i="1"/>
  <c r="AE848" i="1"/>
  <c r="AE849" i="1"/>
  <c r="AE850" i="1"/>
  <c r="AE851" i="1"/>
  <c r="AE852" i="1"/>
  <c r="AE853" i="1"/>
  <c r="AE854" i="1"/>
  <c r="AE855" i="1"/>
  <c r="AE856" i="1"/>
  <c r="AE857" i="1"/>
  <c r="AE858" i="1"/>
  <c r="AE859" i="1"/>
  <c r="AE860" i="1"/>
  <c r="AE861" i="1"/>
  <c r="AE862" i="1"/>
  <c r="AE863" i="1"/>
  <c r="AE864" i="1"/>
  <c r="AE865" i="1"/>
  <c r="AE866" i="1"/>
  <c r="AE867" i="1"/>
  <c r="AE868" i="1"/>
  <c r="AE869" i="1"/>
  <c r="AE870" i="1"/>
  <c r="AE871" i="1"/>
  <c r="AE872" i="1"/>
  <c r="AE873" i="1"/>
  <c r="AE874" i="1"/>
  <c r="AE875" i="1"/>
  <c r="AE876" i="1"/>
  <c r="AE877" i="1"/>
  <c r="AE878" i="1"/>
  <c r="AE879" i="1"/>
  <c r="AE880" i="1"/>
  <c r="AE881" i="1"/>
  <c r="AE882" i="1"/>
  <c r="AE883" i="1"/>
  <c r="AE884" i="1"/>
  <c r="AE885" i="1"/>
  <c r="AE886" i="1"/>
  <c r="AE887" i="1"/>
  <c r="AE888" i="1"/>
  <c r="AE889" i="1"/>
  <c r="AE890" i="1"/>
  <c r="AE891" i="1"/>
  <c r="AE892" i="1"/>
  <c r="AE893" i="1"/>
  <c r="AE894" i="1"/>
  <c r="AE895" i="1"/>
  <c r="AE896" i="1"/>
  <c r="AE897" i="1"/>
  <c r="AE898" i="1"/>
  <c r="AE899" i="1"/>
  <c r="AE900" i="1"/>
  <c r="AE901" i="1"/>
  <c r="AE902" i="1"/>
  <c r="AE903" i="1"/>
  <c r="AE904" i="1"/>
  <c r="AE905" i="1"/>
  <c r="AE906" i="1"/>
  <c r="AE907" i="1"/>
  <c r="AE908" i="1"/>
  <c r="AE909" i="1"/>
  <c r="AE910" i="1"/>
  <c r="AE911" i="1"/>
  <c r="AE912" i="1"/>
  <c r="AE913" i="1"/>
  <c r="AE914" i="1"/>
  <c r="AE915" i="1"/>
  <c r="AE916" i="1"/>
  <c r="AE917" i="1"/>
  <c r="AE918" i="1"/>
  <c r="AE919" i="1"/>
  <c r="AE920" i="1"/>
  <c r="AE921" i="1"/>
  <c r="AE922" i="1"/>
  <c r="AE923" i="1"/>
  <c r="AE924" i="1"/>
  <c r="AE925" i="1"/>
  <c r="AE926" i="1"/>
  <c r="AE927" i="1"/>
  <c r="AE928" i="1"/>
  <c r="AE929" i="1"/>
  <c r="AE930" i="1"/>
  <c r="AE931" i="1"/>
  <c r="AE932" i="1"/>
  <c r="AE933" i="1"/>
  <c r="AE934" i="1"/>
  <c r="AE935" i="1"/>
  <c r="AE936" i="1"/>
  <c r="AE937" i="1"/>
  <c r="AE938" i="1"/>
  <c r="AE939" i="1"/>
  <c r="AE940" i="1"/>
  <c r="AE941" i="1"/>
  <c r="AE942" i="1"/>
  <c r="AE943" i="1"/>
  <c r="AE944" i="1"/>
  <c r="AE945" i="1"/>
  <c r="AE946" i="1"/>
  <c r="AE947" i="1"/>
  <c r="AE948" i="1"/>
  <c r="AE949" i="1"/>
  <c r="AE950" i="1"/>
  <c r="AE951" i="1"/>
  <c r="AE952" i="1"/>
  <c r="AE953" i="1"/>
  <c r="AE954" i="1"/>
  <c r="AE955" i="1"/>
  <c r="AE956" i="1"/>
  <c r="AE957" i="1"/>
  <c r="AE958" i="1"/>
  <c r="AE959" i="1"/>
  <c r="AE960" i="1"/>
  <c r="AE961" i="1"/>
  <c r="AE962" i="1"/>
  <c r="AE963" i="1"/>
  <c r="AE964" i="1"/>
  <c r="AE965" i="1"/>
  <c r="AE966" i="1"/>
  <c r="AE967" i="1"/>
  <c r="AE968" i="1"/>
  <c r="AE969" i="1"/>
  <c r="AE970" i="1"/>
  <c r="AE971" i="1"/>
  <c r="AE972" i="1"/>
  <c r="AE973" i="1"/>
  <c r="AE974" i="1"/>
  <c r="AE975" i="1"/>
  <c r="AE976" i="1"/>
  <c r="AE977" i="1"/>
  <c r="AE978" i="1"/>
  <c r="AE979" i="1"/>
  <c r="AE980" i="1"/>
  <c r="AE981" i="1"/>
  <c r="AE982" i="1"/>
  <c r="AE983" i="1"/>
  <c r="AE984" i="1"/>
  <c r="AE985" i="1"/>
  <c r="AE986" i="1"/>
  <c r="AE987" i="1"/>
  <c r="AE988" i="1"/>
  <c r="AE989" i="1"/>
  <c r="AE990" i="1"/>
  <c r="AE991" i="1"/>
  <c r="AE992" i="1"/>
  <c r="AE993" i="1"/>
  <c r="AE994" i="1"/>
  <c r="AE995" i="1"/>
  <c r="AE996" i="1"/>
  <c r="AE997" i="1"/>
  <c r="AE998" i="1"/>
  <c r="AE999" i="1"/>
  <c r="AE1000" i="1"/>
  <c r="AE1001" i="1"/>
  <c r="AE1002" i="1"/>
  <c r="AE1003" i="1"/>
  <c r="AE1004" i="1"/>
  <c r="AE1005" i="1"/>
  <c r="AE1006" i="1"/>
  <c r="AE1007" i="1"/>
  <c r="AE1008" i="1"/>
  <c r="AE1009" i="1"/>
  <c r="AE1010" i="1"/>
  <c r="AE1011" i="1"/>
  <c r="AE1012" i="1"/>
  <c r="AE1013" i="1"/>
  <c r="AE1014" i="1"/>
  <c r="AE1015" i="1"/>
  <c r="AE1016" i="1"/>
  <c r="AE1017" i="1"/>
  <c r="AE1018" i="1"/>
  <c r="AE1019" i="1"/>
  <c r="AE1020" i="1"/>
  <c r="AE1021" i="1"/>
  <c r="AE1022" i="1"/>
  <c r="AE1023" i="1"/>
  <c r="AE1024" i="1"/>
  <c r="AE1025" i="1"/>
  <c r="AE1026" i="1"/>
  <c r="AE1027" i="1"/>
  <c r="AE1028" i="1"/>
  <c r="AE1029" i="1"/>
  <c r="AE1030" i="1"/>
  <c r="AE1031" i="1"/>
  <c r="AE1032" i="1"/>
  <c r="AE1033" i="1"/>
  <c r="AE1034" i="1"/>
  <c r="AE1035" i="1"/>
  <c r="AE1036" i="1"/>
  <c r="AE1037" i="1"/>
  <c r="AE1038" i="1"/>
  <c r="AE1039" i="1"/>
  <c r="AE1040" i="1"/>
  <c r="AE1041" i="1"/>
  <c r="AE1042" i="1"/>
  <c r="AE1043" i="1"/>
  <c r="AE1044" i="1"/>
  <c r="AE1045" i="1"/>
  <c r="AE1046" i="1"/>
  <c r="AE1047" i="1"/>
  <c r="AE1048" i="1"/>
  <c r="AE1049" i="1"/>
  <c r="AE1050" i="1"/>
  <c r="AE1051" i="1"/>
  <c r="AE1052" i="1"/>
  <c r="AE1053" i="1"/>
  <c r="AE1054" i="1"/>
  <c r="AE1055" i="1"/>
  <c r="AE1056" i="1"/>
  <c r="AE1057" i="1"/>
  <c r="AE1058" i="1"/>
  <c r="AE1059" i="1"/>
  <c r="AE1060" i="1"/>
  <c r="AE1061" i="1"/>
  <c r="AE1062" i="1"/>
  <c r="AE1063" i="1"/>
  <c r="AE1064" i="1"/>
  <c r="AE1065" i="1"/>
  <c r="AE1066" i="1"/>
  <c r="AE1067" i="1"/>
  <c r="AE1068" i="1"/>
  <c r="AE1069" i="1"/>
  <c r="AE1070" i="1"/>
  <c r="AE1071" i="1"/>
  <c r="AE1072" i="1"/>
  <c r="AE1073" i="1"/>
  <c r="AE1074" i="1"/>
  <c r="AE1075" i="1"/>
  <c r="AE1076" i="1"/>
  <c r="AE1077" i="1"/>
  <c r="AE1078" i="1"/>
  <c r="AE1079" i="1"/>
  <c r="AE1080" i="1"/>
  <c r="AE1081" i="1"/>
  <c r="AE1082" i="1"/>
  <c r="AE1083" i="1"/>
  <c r="AE1084" i="1"/>
  <c r="AE1085" i="1"/>
  <c r="AE1086" i="1"/>
  <c r="AE1087" i="1"/>
  <c r="AE1088" i="1"/>
  <c r="AE1089" i="1"/>
  <c r="AE1090" i="1"/>
  <c r="AE1091" i="1"/>
  <c r="AE1092" i="1"/>
  <c r="AE1093" i="1"/>
  <c r="AE1094" i="1"/>
  <c r="AE1095" i="1"/>
  <c r="AE1096" i="1"/>
  <c r="AE1097" i="1"/>
  <c r="AE1098" i="1"/>
  <c r="AE1099" i="1"/>
  <c r="AE1100" i="1"/>
  <c r="AE1101" i="1"/>
  <c r="AE1102" i="1"/>
  <c r="AE1103" i="1"/>
  <c r="AE1104" i="1"/>
  <c r="AE1105" i="1"/>
  <c r="AE1106" i="1"/>
  <c r="AE1107" i="1"/>
  <c r="AE1108" i="1"/>
  <c r="AE1109" i="1"/>
  <c r="AE1110" i="1"/>
  <c r="AE1111" i="1"/>
  <c r="AE1112" i="1"/>
  <c r="AE1113" i="1"/>
  <c r="AE1114" i="1"/>
  <c r="AE1115" i="1"/>
  <c r="AE1116" i="1"/>
  <c r="AE1117" i="1"/>
  <c r="AE1118" i="1"/>
  <c r="AE1119" i="1"/>
  <c r="AE1120" i="1"/>
  <c r="AE1121" i="1"/>
  <c r="AE1122" i="1"/>
  <c r="AE1123" i="1"/>
  <c r="AE1124" i="1"/>
  <c r="AE1125" i="1"/>
  <c r="AE1126" i="1"/>
  <c r="AE1127" i="1"/>
  <c r="AE1128" i="1"/>
  <c r="AE1129" i="1"/>
  <c r="AE1130" i="1"/>
  <c r="AE1131" i="1"/>
  <c r="AE1132" i="1"/>
  <c r="AE1133" i="1"/>
  <c r="AE1134" i="1"/>
  <c r="AE1135" i="1"/>
  <c r="AE1137" i="1"/>
  <c r="AE1138" i="1"/>
  <c r="AE1139" i="1"/>
  <c r="AE1140" i="1"/>
  <c r="AE1141" i="1"/>
  <c r="AE1142" i="1"/>
  <c r="AE1143" i="1"/>
  <c r="AE1144" i="1"/>
  <c r="AE1145" i="1"/>
  <c r="AE1146" i="1"/>
  <c r="AE1147" i="1"/>
  <c r="AE1148" i="1"/>
  <c r="AE1149" i="1"/>
  <c r="AE1150" i="1"/>
  <c r="AE1151" i="1"/>
  <c r="AE1152" i="1"/>
  <c r="AE1153" i="1"/>
  <c r="AE1154" i="1"/>
  <c r="AE1155" i="1"/>
  <c r="AE1156" i="1"/>
  <c r="AE1157" i="1"/>
  <c r="AE1158" i="1"/>
  <c r="AE1159" i="1"/>
  <c r="AE1160" i="1"/>
  <c r="AE1161" i="1"/>
  <c r="AE1162" i="1"/>
  <c r="AE1163" i="1"/>
  <c r="AE1164" i="1"/>
  <c r="AE1165" i="1"/>
  <c r="AE1166" i="1"/>
  <c r="AE1167" i="1"/>
  <c r="AE1168" i="1"/>
  <c r="AE1169" i="1"/>
  <c r="AE1170" i="1"/>
  <c r="AE1171" i="1"/>
  <c r="AE1172" i="1"/>
  <c r="AE1173" i="1"/>
  <c r="AE1174" i="1"/>
  <c r="AE1175" i="1"/>
  <c r="AE1176" i="1"/>
  <c r="AE1177" i="1"/>
  <c r="AE1178" i="1"/>
  <c r="AE1179" i="1"/>
  <c r="AE1180" i="1"/>
  <c r="AE1181" i="1"/>
  <c r="AE1182" i="1"/>
  <c r="AE1183" i="1"/>
  <c r="AE1184" i="1"/>
  <c r="AE1185" i="1"/>
  <c r="AE1186" i="1"/>
  <c r="AE1187" i="1"/>
  <c r="AE1188" i="1"/>
  <c r="AE1189" i="1"/>
  <c r="AE1190" i="1"/>
  <c r="AE1191" i="1"/>
  <c r="AE1192" i="1"/>
  <c r="AE1193" i="1"/>
  <c r="AE1194" i="1"/>
  <c r="AE1195" i="1"/>
  <c r="AE1196" i="1"/>
  <c r="AE1197" i="1"/>
  <c r="AE1198" i="1"/>
  <c r="AE1199" i="1"/>
  <c r="AE1200" i="1"/>
  <c r="AE1201" i="1"/>
  <c r="AE1202" i="1"/>
  <c r="AE1203" i="1"/>
  <c r="AE1204" i="1"/>
  <c r="AE1205" i="1"/>
  <c r="AE1206" i="1"/>
  <c r="AE1207" i="1"/>
  <c r="AE1208" i="1"/>
  <c r="AE1209" i="1"/>
  <c r="AE1210" i="1"/>
  <c r="AE1211" i="1"/>
  <c r="AE1212" i="1"/>
  <c r="AE1213" i="1"/>
  <c r="AE1214" i="1"/>
  <c r="AE1215" i="1"/>
  <c r="AE1216" i="1"/>
  <c r="AE1217" i="1"/>
  <c r="AE1218" i="1"/>
  <c r="AE1219" i="1"/>
  <c r="AE1220" i="1"/>
  <c r="AE1221" i="1"/>
  <c r="AE1222" i="1"/>
  <c r="AE1223" i="1"/>
  <c r="AE1224" i="1"/>
  <c r="AE1225" i="1"/>
  <c r="AE1226" i="1"/>
  <c r="AE1227" i="1"/>
  <c r="AE1228" i="1"/>
  <c r="AE1229" i="1"/>
  <c r="AE1230" i="1"/>
  <c r="AE1231" i="1"/>
  <c r="AE1232" i="1"/>
  <c r="AE1233" i="1"/>
  <c r="AE1234" i="1"/>
  <c r="AE1235" i="1"/>
  <c r="AE1236" i="1"/>
  <c r="AE1237" i="1"/>
  <c r="AE1238" i="1"/>
  <c r="AE1239" i="1"/>
  <c r="AE1240" i="1"/>
  <c r="AE1241" i="1"/>
  <c r="AE1242" i="1"/>
  <c r="AE1243" i="1"/>
  <c r="AE1244" i="1"/>
  <c r="AE1245" i="1"/>
  <c r="AE1246" i="1"/>
  <c r="AE1247" i="1"/>
  <c r="AE1248" i="1"/>
  <c r="AE1249" i="1"/>
  <c r="AE1250" i="1"/>
  <c r="AE1251" i="1"/>
  <c r="AE1252" i="1"/>
  <c r="AE1253" i="1"/>
  <c r="AE1254" i="1"/>
  <c r="AE1255" i="1"/>
  <c r="AE1256" i="1"/>
  <c r="AE1257" i="1"/>
  <c r="AE1258" i="1"/>
  <c r="AE1259" i="1"/>
  <c r="AE1260" i="1"/>
  <c r="AE1261" i="1"/>
  <c r="AE1262" i="1"/>
  <c r="AE1263" i="1"/>
  <c r="AE1264" i="1"/>
  <c r="AE1265" i="1"/>
  <c r="AE1266" i="1"/>
  <c r="AE1267" i="1"/>
  <c r="AE1268" i="1"/>
  <c r="AE1269" i="1"/>
  <c r="AE1270" i="1"/>
  <c r="AE1271" i="1"/>
  <c r="AE1272" i="1"/>
  <c r="AE1273" i="1"/>
  <c r="AE1274" i="1"/>
  <c r="AE1275" i="1"/>
  <c r="AE1276" i="1"/>
  <c r="AE1277" i="1"/>
  <c r="AE1278" i="1"/>
  <c r="AE1279" i="1"/>
  <c r="AE1280" i="1"/>
  <c r="AE1281" i="1"/>
  <c r="AE1282" i="1"/>
  <c r="AE1283" i="1"/>
  <c r="AE1284" i="1"/>
  <c r="AE1285" i="1"/>
  <c r="AE1286" i="1"/>
  <c r="AE1287" i="1"/>
  <c r="AE1288" i="1"/>
  <c r="AE1289" i="1"/>
  <c r="AE1290" i="1"/>
  <c r="AE1291" i="1"/>
  <c r="AE1292" i="1"/>
  <c r="AE1293" i="1"/>
  <c r="AE1294" i="1"/>
  <c r="AE1295" i="1"/>
  <c r="AE1296" i="1"/>
  <c r="AE1297" i="1"/>
  <c r="AE1298" i="1"/>
  <c r="AE1299" i="1"/>
  <c r="AE1300" i="1"/>
  <c r="AE1301" i="1"/>
  <c r="AE1302" i="1"/>
  <c r="AE1303" i="1"/>
  <c r="AE1304" i="1"/>
  <c r="AE1305" i="1"/>
  <c r="AE1306" i="1"/>
  <c r="AE1307" i="1"/>
  <c r="AE1308" i="1"/>
  <c r="AE1309" i="1"/>
  <c r="AE1310" i="1"/>
  <c r="AE1311" i="1"/>
  <c r="AE1312" i="1"/>
  <c r="AE1313" i="1"/>
  <c r="AE1314" i="1"/>
  <c r="AE1315" i="1"/>
  <c r="AE1316" i="1"/>
  <c r="AE1317" i="1"/>
  <c r="AE1318" i="1"/>
  <c r="AE1319" i="1"/>
  <c r="AE1320" i="1"/>
  <c r="AE1321" i="1"/>
  <c r="AE1322" i="1"/>
  <c r="AE1323" i="1"/>
  <c r="AE1324" i="1"/>
  <c r="AE1325" i="1"/>
  <c r="AE1326" i="1"/>
  <c r="AE1327" i="1"/>
  <c r="AE1328" i="1"/>
  <c r="AE1329" i="1"/>
  <c r="AE1330" i="1"/>
  <c r="AE1331" i="1"/>
  <c r="AE1332" i="1"/>
  <c r="AE1333" i="1"/>
  <c r="AE1334" i="1"/>
  <c r="AE1335" i="1"/>
  <c r="AE1336" i="1"/>
  <c r="AE1337" i="1"/>
  <c r="AE1338" i="1"/>
  <c r="AE1339" i="1"/>
  <c r="AE1340" i="1"/>
  <c r="AE1341" i="1"/>
  <c r="AE1342" i="1"/>
  <c r="AE1343" i="1"/>
  <c r="AE1344" i="1"/>
  <c r="AE1345" i="1"/>
  <c r="AE1346" i="1"/>
  <c r="AE1347" i="1"/>
  <c r="AE1348" i="1"/>
  <c r="AE1349" i="1"/>
  <c r="AE1350" i="1"/>
  <c r="AE1351" i="1"/>
  <c r="AE1352" i="1"/>
  <c r="AE1353" i="1"/>
  <c r="AE1354" i="1"/>
  <c r="AE1355" i="1"/>
  <c r="AE1356" i="1"/>
  <c r="AE1357" i="1"/>
  <c r="AE1358" i="1"/>
  <c r="AE1359" i="1"/>
  <c r="AE1360" i="1"/>
  <c r="AE1361" i="1"/>
  <c r="AE1362" i="1"/>
  <c r="AE1363" i="1"/>
  <c r="AE1364" i="1"/>
  <c r="AE1365" i="1"/>
  <c r="AE1366" i="1"/>
  <c r="AE1367" i="1"/>
  <c r="AE1368" i="1"/>
  <c r="AE1369" i="1"/>
  <c r="AE1370" i="1"/>
  <c r="AE1371" i="1"/>
  <c r="AE1372" i="1"/>
  <c r="AE1373" i="1"/>
  <c r="AE1374" i="1"/>
  <c r="AE1375" i="1"/>
  <c r="AE1376" i="1"/>
  <c r="AE1377" i="1"/>
  <c r="AE1378" i="1"/>
  <c r="AE1379" i="1"/>
  <c r="AE1380" i="1"/>
  <c r="AE1381" i="1"/>
  <c r="AE1382" i="1"/>
  <c r="AE1383" i="1"/>
  <c r="AE1384" i="1"/>
  <c r="AE1385" i="1"/>
  <c r="AE1386" i="1"/>
  <c r="AE1387" i="1"/>
  <c r="AE1388" i="1"/>
  <c r="AE1389" i="1"/>
  <c r="AE1390" i="1"/>
  <c r="AE1391" i="1"/>
  <c r="AE1392" i="1"/>
  <c r="AE1393" i="1"/>
  <c r="AE1394" i="1"/>
  <c r="AE1395" i="1"/>
  <c r="AE1396" i="1"/>
  <c r="AE1397" i="1"/>
  <c r="AE1398" i="1"/>
  <c r="AE1399" i="1"/>
  <c r="AE1400" i="1"/>
  <c r="AE1401" i="1"/>
  <c r="AE1402" i="1"/>
  <c r="AE1403" i="1"/>
  <c r="AE1404" i="1"/>
  <c r="AE1405" i="1"/>
  <c r="AE1406" i="1"/>
  <c r="AE1407" i="1"/>
  <c r="AE1408" i="1"/>
  <c r="AE1409" i="1"/>
  <c r="AE1410" i="1"/>
  <c r="AE1411" i="1"/>
  <c r="AE1412" i="1"/>
  <c r="AE1413" i="1"/>
  <c r="AE1414" i="1"/>
  <c r="AE1415" i="1"/>
  <c r="AE1416" i="1"/>
  <c r="AE1417" i="1"/>
  <c r="AE1418" i="1"/>
  <c r="AE1419" i="1"/>
  <c r="AE1420" i="1"/>
  <c r="AE1421" i="1"/>
  <c r="AE1422" i="1"/>
  <c r="AE1423" i="1"/>
  <c r="AE1424" i="1"/>
  <c r="AE1425" i="1"/>
  <c r="AE1426" i="1"/>
  <c r="AE1427" i="1"/>
  <c r="AE1428" i="1"/>
  <c r="AE1429" i="1"/>
  <c r="AE1430" i="1"/>
  <c r="AE1431" i="1"/>
  <c r="AE1432" i="1"/>
  <c r="AE1433" i="1"/>
  <c r="AE1434" i="1"/>
  <c r="AE1435" i="1"/>
  <c r="AE1436" i="1"/>
  <c r="AE1437" i="1"/>
  <c r="AE1438" i="1"/>
  <c r="AE1439" i="1"/>
  <c r="AE1440" i="1"/>
  <c r="AE1441" i="1"/>
  <c r="AE1442" i="1"/>
  <c r="AE1443" i="1"/>
  <c r="AE1444" i="1"/>
  <c r="AE1445" i="1"/>
  <c r="AE1446" i="1"/>
  <c r="AE1447" i="1"/>
  <c r="AE1448" i="1"/>
  <c r="AE1449" i="1"/>
  <c r="AE1450" i="1"/>
  <c r="AE1451" i="1"/>
  <c r="AE1452" i="1"/>
  <c r="AE1453" i="1"/>
  <c r="AE1454" i="1"/>
  <c r="AE1455" i="1"/>
  <c r="AE1456" i="1"/>
  <c r="AE1457" i="1"/>
  <c r="AE1458" i="1"/>
  <c r="AE1459" i="1"/>
  <c r="AE1460" i="1"/>
  <c r="AE1461" i="1"/>
  <c r="AE1462" i="1"/>
  <c r="AE1463" i="1"/>
  <c r="AE1464" i="1"/>
  <c r="AE1465" i="1"/>
  <c r="AE1466" i="1"/>
  <c r="AE1467" i="1"/>
  <c r="AE1468" i="1"/>
  <c r="AE1469" i="1"/>
  <c r="AE1470" i="1"/>
  <c r="AE1471" i="1"/>
  <c r="AE1472" i="1"/>
  <c r="AE1473" i="1"/>
  <c r="AE1474" i="1"/>
  <c r="AE1475" i="1"/>
  <c r="AE1476" i="1"/>
  <c r="AE1477" i="1"/>
  <c r="AE1478" i="1"/>
  <c r="AE1479" i="1"/>
  <c r="AE1480" i="1"/>
  <c r="AE1481" i="1"/>
  <c r="AE1482" i="1"/>
  <c r="AE1483" i="1"/>
  <c r="AE1484" i="1"/>
  <c r="AE1485" i="1"/>
  <c r="AE1486" i="1"/>
  <c r="AE1487" i="1"/>
  <c r="AE1488" i="1"/>
  <c r="AE1489" i="1"/>
  <c r="AE1490" i="1"/>
  <c r="AE1491" i="1"/>
  <c r="AE1492" i="1"/>
  <c r="AE1493" i="1"/>
  <c r="AE1494" i="1"/>
  <c r="AE1495" i="1"/>
  <c r="AE1496" i="1"/>
  <c r="AE1497" i="1"/>
  <c r="AE1498" i="1"/>
  <c r="AE1499" i="1"/>
  <c r="AE1500" i="1"/>
  <c r="AE1501" i="1"/>
  <c r="AE1502" i="1"/>
  <c r="AE1503" i="1"/>
  <c r="AE1504" i="1"/>
  <c r="AE1505" i="1"/>
  <c r="AE1506" i="1"/>
  <c r="AE1507" i="1"/>
  <c r="AE1508" i="1"/>
  <c r="AE1509" i="1"/>
  <c r="AE1510" i="1"/>
  <c r="AE1511" i="1"/>
  <c r="AE1512" i="1"/>
  <c r="AE1513" i="1"/>
  <c r="AE1514" i="1"/>
  <c r="AE1515" i="1"/>
  <c r="AE1516" i="1"/>
  <c r="AE1517" i="1"/>
  <c r="AE1518" i="1"/>
  <c r="AE1519" i="1"/>
  <c r="AE1520" i="1"/>
  <c r="AE1521" i="1"/>
  <c r="AE1522" i="1"/>
  <c r="AE1523" i="1"/>
  <c r="AE1524" i="1"/>
  <c r="AE1525" i="1"/>
  <c r="AE1526" i="1"/>
  <c r="AE1527" i="1"/>
  <c r="AE1528" i="1"/>
  <c r="AE1529" i="1"/>
  <c r="AE1530" i="1"/>
  <c r="AE1531" i="1"/>
  <c r="AE1532" i="1"/>
  <c r="AE1533" i="1"/>
  <c r="AE1534" i="1"/>
  <c r="AE1535" i="1"/>
  <c r="AE1536" i="1"/>
  <c r="AE1537" i="1"/>
  <c r="AE1538" i="1"/>
  <c r="AE1539" i="1"/>
  <c r="AE1540" i="1"/>
  <c r="AE1541" i="1"/>
  <c r="AE1542" i="1"/>
  <c r="AE1543" i="1"/>
  <c r="AE1544" i="1"/>
  <c r="AE1545" i="1"/>
  <c r="AE1546" i="1"/>
  <c r="AE1547" i="1"/>
  <c r="AE1548" i="1"/>
  <c r="AE1549" i="1"/>
  <c r="AE1550" i="1"/>
  <c r="AE1551" i="1"/>
  <c r="AE1552" i="1"/>
  <c r="AE1553" i="1"/>
  <c r="AE1554" i="1"/>
  <c r="AE1555" i="1"/>
  <c r="AE1556" i="1"/>
  <c r="AE1557" i="1"/>
  <c r="AE1558" i="1"/>
  <c r="AE1559" i="1"/>
  <c r="AE1560" i="1"/>
  <c r="AE1561" i="1"/>
  <c r="AE1562" i="1"/>
  <c r="AE1563" i="1"/>
  <c r="AE1564" i="1"/>
  <c r="AE1565" i="1"/>
  <c r="AE1566" i="1"/>
  <c r="AE1567" i="1"/>
  <c r="AE1568" i="1"/>
  <c r="AE1569" i="1"/>
  <c r="AE1570" i="1"/>
  <c r="AE1571" i="1"/>
  <c r="AE1572" i="1"/>
  <c r="AE1573" i="1"/>
  <c r="AE1574" i="1"/>
  <c r="AE1575" i="1"/>
  <c r="AE1576" i="1"/>
  <c r="AE1577" i="1"/>
  <c r="AE1578" i="1"/>
  <c r="AE1579" i="1"/>
  <c r="AE1580" i="1"/>
  <c r="AE1581" i="1"/>
  <c r="AE1582" i="1"/>
  <c r="AE1583" i="1"/>
  <c r="AE1584" i="1"/>
  <c r="AE1585" i="1"/>
  <c r="AE1586" i="1"/>
  <c r="AE1587" i="1"/>
  <c r="AE1588" i="1"/>
  <c r="AE1589" i="1"/>
  <c r="AE1590" i="1"/>
  <c r="AE1591" i="1"/>
  <c r="AE1592" i="1"/>
  <c r="AE1593" i="1"/>
  <c r="AE1594" i="1"/>
  <c r="AE1595" i="1"/>
  <c r="AE1596" i="1"/>
  <c r="AE1597" i="1"/>
  <c r="AE1598" i="1"/>
  <c r="AE1599" i="1"/>
  <c r="AE1600" i="1"/>
  <c r="AE1601" i="1"/>
  <c r="AE1602" i="1"/>
  <c r="AE1603" i="1"/>
  <c r="AE1604" i="1"/>
  <c r="AE1605" i="1"/>
  <c r="AE1606" i="1"/>
  <c r="AE1607" i="1"/>
  <c r="AE1608" i="1"/>
  <c r="AE1609" i="1"/>
  <c r="AE1610" i="1"/>
  <c r="AE1611" i="1"/>
  <c r="AE1612" i="1"/>
  <c r="AE1613" i="1"/>
  <c r="AE1614" i="1"/>
  <c r="AE1615" i="1"/>
  <c r="AE1616" i="1"/>
  <c r="AE1617" i="1"/>
  <c r="AE1618" i="1"/>
  <c r="AE1619" i="1"/>
  <c r="AE1620" i="1"/>
  <c r="AE1621" i="1"/>
  <c r="AE1622" i="1"/>
  <c r="AE1623" i="1"/>
  <c r="AE1624" i="1"/>
  <c r="AE1625" i="1"/>
  <c r="AE1626" i="1"/>
  <c r="AE1627" i="1"/>
  <c r="AE1628" i="1"/>
  <c r="AE1629" i="1"/>
  <c r="AE1630" i="1"/>
  <c r="AE1631" i="1"/>
  <c r="AE1632" i="1"/>
  <c r="AE1633" i="1"/>
  <c r="AE1634" i="1"/>
  <c r="AE1635" i="1"/>
  <c r="AE1636" i="1"/>
  <c r="AE1637" i="1"/>
  <c r="AE1638" i="1"/>
  <c r="AE1639" i="1"/>
  <c r="AE1640" i="1"/>
  <c r="AE1641" i="1"/>
  <c r="AE1642" i="1"/>
  <c r="AE1643" i="1"/>
  <c r="AE1644" i="1"/>
  <c r="AE1645" i="1"/>
  <c r="AE1646" i="1"/>
  <c r="AE1647" i="1"/>
  <c r="AE1648" i="1"/>
  <c r="AE1649" i="1"/>
  <c r="AE1650" i="1"/>
  <c r="AE1651" i="1"/>
  <c r="AE1652" i="1"/>
  <c r="AE1653" i="1"/>
  <c r="AE1654" i="1"/>
  <c r="AE1655" i="1"/>
  <c r="AE1656" i="1"/>
  <c r="AE1657" i="1"/>
  <c r="AE1658" i="1"/>
  <c r="AE1659" i="1"/>
  <c r="AE1660" i="1"/>
  <c r="AE1661" i="1"/>
  <c r="AE1662" i="1"/>
  <c r="AE1663" i="1"/>
  <c r="AE1664" i="1"/>
  <c r="AE1665" i="1"/>
  <c r="AE1666" i="1"/>
  <c r="AE1667" i="1"/>
  <c r="AE1668" i="1"/>
  <c r="AE1669" i="1"/>
  <c r="AE1670" i="1"/>
  <c r="AE1671" i="1"/>
  <c r="AE1672" i="1"/>
  <c r="AE1673" i="1"/>
  <c r="AE1674" i="1"/>
  <c r="AE1675" i="1"/>
  <c r="AE1676" i="1"/>
  <c r="AE1677" i="1"/>
  <c r="AE1678" i="1"/>
  <c r="AE1679" i="1"/>
  <c r="AE1680" i="1"/>
  <c r="AE1681" i="1"/>
  <c r="AE1682" i="1"/>
  <c r="AE1683" i="1"/>
  <c r="AE1684" i="1"/>
  <c r="AE1685" i="1"/>
  <c r="AE1686" i="1"/>
  <c r="AE1687" i="1"/>
  <c r="AE1688" i="1"/>
  <c r="AE1689" i="1"/>
  <c r="AE1690" i="1"/>
  <c r="AE1691" i="1"/>
  <c r="AE1692" i="1"/>
  <c r="AE1693" i="1"/>
  <c r="AE1694" i="1"/>
  <c r="AE1695" i="1"/>
  <c r="AE1696" i="1"/>
  <c r="AE1697" i="1"/>
  <c r="AE1698" i="1"/>
  <c r="AE1699" i="1"/>
  <c r="AE1700" i="1"/>
  <c r="AE1701" i="1"/>
  <c r="AE1702" i="1"/>
  <c r="AE1703" i="1"/>
  <c r="AE1704" i="1"/>
  <c r="AE1705" i="1"/>
  <c r="AE1706" i="1"/>
  <c r="AE1707" i="1"/>
  <c r="AE1708" i="1"/>
  <c r="AE1709" i="1"/>
  <c r="AE1710" i="1"/>
  <c r="AE1711" i="1"/>
  <c r="AE1712" i="1"/>
  <c r="AE1713" i="1"/>
  <c r="AE1714" i="1"/>
  <c r="AE1715" i="1"/>
  <c r="AE1716" i="1"/>
  <c r="AE1717" i="1"/>
  <c r="AE1718" i="1"/>
  <c r="AE1719" i="1"/>
  <c r="AE1720" i="1"/>
  <c r="AE1721" i="1"/>
  <c r="AE1722" i="1"/>
  <c r="AE1723" i="1"/>
  <c r="AE1724" i="1"/>
  <c r="AE1725" i="1"/>
  <c r="AE1726" i="1"/>
  <c r="AE1727" i="1"/>
  <c r="AE1728" i="1"/>
  <c r="AE1729" i="1"/>
  <c r="AE1730" i="1"/>
  <c r="AE1731" i="1"/>
  <c r="AE1732" i="1"/>
  <c r="AE1733" i="1"/>
  <c r="AE1734" i="1"/>
  <c r="AE1735" i="1"/>
  <c r="AE1736" i="1"/>
  <c r="AE1737" i="1"/>
  <c r="AE1738" i="1"/>
  <c r="AE1739" i="1"/>
  <c r="AE1740" i="1"/>
  <c r="AE1741" i="1"/>
  <c r="AE1742" i="1"/>
  <c r="AE1743" i="1"/>
  <c r="AE1744" i="1"/>
  <c r="AE1745" i="1"/>
  <c r="AE1746" i="1"/>
  <c r="AE1747" i="1"/>
  <c r="AE1748" i="1"/>
  <c r="AE1749" i="1"/>
  <c r="AE1750" i="1"/>
  <c r="AE1751" i="1"/>
  <c r="AE1752" i="1"/>
  <c r="AE1753" i="1"/>
  <c r="AE1754" i="1"/>
  <c r="AE1755" i="1"/>
  <c r="AE1756" i="1"/>
  <c r="AE1757" i="1"/>
  <c r="AE1758" i="1"/>
  <c r="AE1759" i="1"/>
  <c r="AE1760" i="1"/>
  <c r="AE1761" i="1"/>
  <c r="AE1762" i="1"/>
  <c r="AE1763" i="1"/>
  <c r="AE1764" i="1"/>
  <c r="AE1765" i="1"/>
  <c r="AE1766" i="1"/>
  <c r="AE1767" i="1"/>
  <c r="AE1768" i="1"/>
  <c r="AE1769" i="1"/>
  <c r="AE1770" i="1"/>
  <c r="AE1771" i="1"/>
  <c r="AE1772" i="1"/>
  <c r="AE1773" i="1"/>
  <c r="AE1774" i="1"/>
  <c r="AE1775" i="1"/>
  <c r="AE1776" i="1"/>
  <c r="AE1777" i="1"/>
  <c r="AE1778" i="1"/>
  <c r="AE1779" i="1"/>
  <c r="AE1780" i="1"/>
  <c r="AE1781" i="1"/>
  <c r="AE1782" i="1"/>
  <c r="AE1783" i="1"/>
  <c r="AE1784" i="1"/>
  <c r="AE1785" i="1"/>
  <c r="AE1786" i="1"/>
  <c r="AE1787" i="1"/>
  <c r="AE1788" i="1"/>
  <c r="AE1789" i="1"/>
  <c r="AE1790" i="1"/>
  <c r="AE1791" i="1"/>
  <c r="AE1792" i="1"/>
  <c r="AE1793" i="1"/>
  <c r="AE1794" i="1"/>
  <c r="AE1795" i="1"/>
  <c r="AE1796" i="1"/>
  <c r="AE1797" i="1"/>
  <c r="AE1798" i="1"/>
  <c r="AE1799" i="1"/>
  <c r="AE1800" i="1"/>
  <c r="AE1801" i="1"/>
  <c r="AE1802" i="1"/>
  <c r="AE1803" i="1"/>
  <c r="AE1804" i="1"/>
  <c r="AE1805" i="1"/>
  <c r="AE1806" i="1"/>
  <c r="AE1807" i="1"/>
  <c r="AE1808" i="1"/>
  <c r="AE1809" i="1"/>
  <c r="AE1810" i="1"/>
  <c r="AE1811" i="1"/>
  <c r="AE1812" i="1"/>
  <c r="AE1813" i="1"/>
  <c r="AE1814" i="1"/>
  <c r="AE1815" i="1"/>
  <c r="AE1816" i="1"/>
  <c r="AE1817" i="1"/>
  <c r="AE1818" i="1"/>
  <c r="AE1819" i="1"/>
  <c r="AE1820" i="1"/>
  <c r="AE1821" i="1"/>
  <c r="AE1822" i="1"/>
  <c r="AE1823" i="1"/>
  <c r="AE1824" i="1"/>
  <c r="AE1825" i="1"/>
  <c r="AE1826" i="1"/>
  <c r="AE1827" i="1"/>
  <c r="AE1828" i="1"/>
  <c r="AE1829" i="1"/>
  <c r="AE1830" i="1"/>
  <c r="AE1831" i="1"/>
  <c r="AE1832" i="1"/>
  <c r="AE1833" i="1"/>
  <c r="AE1834" i="1"/>
  <c r="AE1835" i="1"/>
  <c r="AE1836" i="1"/>
  <c r="AE1837" i="1"/>
  <c r="AE1838" i="1"/>
  <c r="AE1839" i="1"/>
  <c r="AE1840" i="1"/>
  <c r="AE1841" i="1"/>
  <c r="AE1842" i="1"/>
  <c r="AE1843" i="1"/>
  <c r="AE1844" i="1"/>
  <c r="AE1845" i="1"/>
  <c r="AE1846" i="1"/>
  <c r="AE1847" i="1"/>
  <c r="AE1848" i="1"/>
  <c r="AE1849" i="1"/>
  <c r="AE1850" i="1"/>
  <c r="AE1851" i="1"/>
  <c r="AE1852" i="1"/>
  <c r="AE1853" i="1"/>
  <c r="AE1854" i="1"/>
  <c r="AE1855" i="1"/>
  <c r="AE1856" i="1"/>
  <c r="AE1857" i="1"/>
  <c r="AE1858" i="1"/>
  <c r="AE1859" i="1"/>
  <c r="AE1860" i="1"/>
  <c r="AE1861" i="1"/>
  <c r="AE1862" i="1"/>
  <c r="AE1863" i="1"/>
  <c r="AE1864" i="1"/>
  <c r="AE1865" i="1"/>
  <c r="AE1866" i="1"/>
  <c r="AE1867" i="1"/>
  <c r="AE1868" i="1"/>
  <c r="AE1869" i="1"/>
  <c r="AE1870" i="1"/>
  <c r="AE1871" i="1"/>
  <c r="AE1872" i="1"/>
  <c r="AE1873" i="1"/>
  <c r="AE1874" i="1"/>
  <c r="AE1875" i="1"/>
  <c r="AE1876" i="1"/>
  <c r="AE1877" i="1"/>
  <c r="AE1878" i="1"/>
  <c r="AE1879" i="1"/>
  <c r="AE1880" i="1"/>
  <c r="AE1881" i="1"/>
  <c r="AE1882" i="1"/>
  <c r="AE1883" i="1"/>
  <c r="AE1884" i="1"/>
  <c r="AE1885" i="1"/>
  <c r="AE1886" i="1"/>
  <c r="AE1887" i="1"/>
  <c r="AE1888" i="1"/>
  <c r="AE1889" i="1"/>
  <c r="AE1890" i="1"/>
  <c r="AE1891" i="1"/>
  <c r="AE1892" i="1"/>
  <c r="AE1893" i="1"/>
  <c r="AE1894" i="1"/>
  <c r="AE1895" i="1"/>
  <c r="AE1896" i="1"/>
  <c r="AE1897" i="1"/>
  <c r="AE1898" i="1"/>
  <c r="AE1899" i="1"/>
  <c r="AE1900" i="1"/>
  <c r="AE1901" i="1"/>
  <c r="AE1902" i="1"/>
  <c r="AE1903" i="1"/>
  <c r="AE1904" i="1"/>
  <c r="AE1905" i="1"/>
  <c r="AE1906" i="1"/>
  <c r="AE1907" i="1"/>
  <c r="AE1908" i="1"/>
  <c r="AE1909" i="1"/>
  <c r="AE1910" i="1"/>
  <c r="AE1911" i="1"/>
  <c r="AE1912" i="1"/>
  <c r="AE1913" i="1"/>
  <c r="AE1914" i="1"/>
  <c r="AE1915" i="1"/>
  <c r="AE1916" i="1"/>
  <c r="AE1917" i="1"/>
  <c r="AE1918" i="1"/>
  <c r="AE1919" i="1"/>
  <c r="AE1920" i="1"/>
  <c r="AE1921" i="1"/>
  <c r="AE1922" i="1"/>
  <c r="AE1923" i="1"/>
  <c r="AE1924" i="1"/>
  <c r="AE1925" i="1"/>
  <c r="AE1926" i="1"/>
  <c r="AE1927" i="1"/>
  <c r="AE1928" i="1"/>
  <c r="AE1929" i="1"/>
  <c r="AE1930" i="1"/>
  <c r="AE1931" i="1"/>
  <c r="AE1932" i="1"/>
  <c r="AE1933" i="1"/>
  <c r="AE1934" i="1"/>
  <c r="AE1935" i="1"/>
  <c r="AE1936" i="1"/>
  <c r="AE1937" i="1"/>
  <c r="AE1938" i="1"/>
  <c r="AE1939" i="1"/>
  <c r="AE1940" i="1"/>
  <c r="AE1941" i="1"/>
  <c r="AE1942" i="1"/>
  <c r="AE1943" i="1"/>
  <c r="AE1944" i="1"/>
  <c r="AE1945" i="1"/>
  <c r="AE1946" i="1"/>
  <c r="AE1947" i="1"/>
  <c r="AE1948" i="1"/>
  <c r="AE1949" i="1"/>
  <c r="AE1950" i="1"/>
  <c r="AE1951" i="1"/>
  <c r="AE1952" i="1"/>
  <c r="AE1953" i="1"/>
  <c r="AE1954" i="1"/>
  <c r="AE1955" i="1"/>
  <c r="AE1956" i="1"/>
  <c r="AE1957" i="1"/>
  <c r="AE1958" i="1"/>
  <c r="AE1959" i="1"/>
  <c r="AE1960" i="1"/>
  <c r="AE1961" i="1"/>
  <c r="AE1962" i="1"/>
  <c r="AE1963" i="1"/>
  <c r="AE1964" i="1"/>
  <c r="AE1965" i="1"/>
  <c r="AE1966" i="1"/>
  <c r="AE1967" i="1"/>
  <c r="AE1968" i="1"/>
  <c r="AE1969" i="1"/>
  <c r="AE1970" i="1"/>
  <c r="AE1971" i="1"/>
  <c r="AE1972" i="1"/>
  <c r="AE1973" i="1"/>
  <c r="AE1974" i="1"/>
  <c r="AE1975" i="1"/>
  <c r="AE1976" i="1"/>
  <c r="AE1977" i="1"/>
  <c r="AE1978" i="1"/>
  <c r="AE1979" i="1"/>
  <c r="AE1980" i="1"/>
  <c r="AE1981" i="1"/>
  <c r="AE1982" i="1"/>
  <c r="AE1983" i="1"/>
  <c r="AE1984" i="1"/>
  <c r="AE1985" i="1"/>
  <c r="AE1986" i="1"/>
  <c r="AE1987" i="1"/>
  <c r="AE1988" i="1"/>
  <c r="AE1989" i="1"/>
  <c r="AE1990" i="1"/>
  <c r="AE1991" i="1"/>
  <c r="AE1992" i="1"/>
  <c r="AE1993" i="1"/>
  <c r="AE1994" i="1"/>
  <c r="AE1995" i="1"/>
  <c r="AE1996" i="1"/>
  <c r="AE1997" i="1"/>
  <c r="AE1998" i="1"/>
  <c r="AE1999" i="1"/>
  <c r="AE2000" i="1"/>
  <c r="AE2001" i="1"/>
  <c r="AE2002" i="1"/>
  <c r="AE2003" i="1"/>
  <c r="AE2004" i="1"/>
  <c r="AE2005" i="1"/>
  <c r="AE2006" i="1"/>
  <c r="AE2007" i="1"/>
  <c r="AE2008" i="1"/>
  <c r="AE2009" i="1"/>
  <c r="AE2010" i="1"/>
  <c r="AE2011" i="1"/>
  <c r="AE2012" i="1"/>
  <c r="AE2013" i="1"/>
  <c r="AE2014" i="1"/>
  <c r="AE2015" i="1"/>
  <c r="AE2016" i="1"/>
  <c r="AE2017" i="1"/>
  <c r="AE2018" i="1"/>
  <c r="AE2019" i="1"/>
  <c r="AE2020" i="1"/>
  <c r="AE2021" i="1"/>
  <c r="AE2022" i="1"/>
  <c r="AE2023" i="1"/>
  <c r="AE2024" i="1"/>
  <c r="AE2025" i="1"/>
  <c r="AE2026" i="1"/>
  <c r="AE2027" i="1"/>
  <c r="AE2028" i="1"/>
  <c r="AE2029" i="1"/>
  <c r="AE2030" i="1"/>
  <c r="AE2031" i="1"/>
  <c r="AE2032" i="1"/>
  <c r="AE2033" i="1"/>
  <c r="AE2034" i="1"/>
  <c r="AE2035" i="1"/>
  <c r="AE2036" i="1"/>
  <c r="AE2037" i="1"/>
  <c r="AE2038" i="1"/>
  <c r="AE2039" i="1"/>
  <c r="AE2040" i="1"/>
  <c r="AE2041" i="1"/>
  <c r="AE2042" i="1"/>
  <c r="AE2043" i="1"/>
  <c r="AE2044" i="1"/>
  <c r="AE2045" i="1"/>
  <c r="AE2046" i="1"/>
  <c r="AE2047" i="1"/>
  <c r="AE2048" i="1"/>
  <c r="AE2049" i="1"/>
  <c r="AE2050" i="1"/>
  <c r="AE2051" i="1"/>
  <c r="AE2052" i="1"/>
  <c r="AE2053" i="1"/>
  <c r="AE2054" i="1"/>
  <c r="AE2055" i="1"/>
  <c r="AE2056" i="1"/>
  <c r="AE2057" i="1"/>
  <c r="AE2058" i="1"/>
  <c r="AE2059" i="1"/>
  <c r="AE2060" i="1"/>
  <c r="AE2061" i="1"/>
  <c r="AE2062" i="1"/>
  <c r="AE2063" i="1"/>
  <c r="AE2064" i="1"/>
  <c r="AE2065" i="1"/>
  <c r="AE2066" i="1"/>
  <c r="AE2067" i="1"/>
  <c r="AE2068" i="1"/>
  <c r="AE2069" i="1"/>
  <c r="AE2070" i="1"/>
  <c r="AE2071" i="1"/>
  <c r="AE2072" i="1"/>
  <c r="AE2073" i="1"/>
  <c r="AE2074" i="1"/>
  <c r="AE2075" i="1"/>
  <c r="AE2076" i="1"/>
  <c r="AE2077" i="1"/>
  <c r="AE2078" i="1"/>
  <c r="AE2079" i="1"/>
  <c r="AE2081" i="1"/>
  <c r="AE2082" i="1"/>
  <c r="AE2083" i="1"/>
  <c r="AE2084" i="1"/>
  <c r="AE2085" i="1"/>
  <c r="AE2086" i="1"/>
  <c r="AE2087" i="1"/>
  <c r="AE2088" i="1"/>
  <c r="AE2089" i="1"/>
  <c r="AE2090" i="1"/>
  <c r="AE2091" i="1"/>
  <c r="AE2092" i="1"/>
  <c r="AE2093" i="1"/>
  <c r="AE2094" i="1"/>
  <c r="AE2095" i="1"/>
  <c r="AE2096" i="1"/>
  <c r="AE2097" i="1"/>
  <c r="AE2098" i="1"/>
  <c r="AE2099" i="1"/>
  <c r="AE2100" i="1"/>
  <c r="AE2101" i="1"/>
  <c r="AE2102" i="1"/>
  <c r="AE2103" i="1"/>
  <c r="AE2104" i="1"/>
  <c r="AE2105" i="1"/>
  <c r="AE2106" i="1"/>
  <c r="AE2107" i="1"/>
  <c r="AE2108" i="1"/>
  <c r="AE2109" i="1"/>
  <c r="AE2110" i="1"/>
  <c r="AE2111" i="1"/>
  <c r="AE2112" i="1"/>
  <c r="AE2113" i="1"/>
  <c r="AE2114" i="1"/>
  <c r="AE2115" i="1"/>
  <c r="AE2116" i="1"/>
  <c r="AE2117" i="1"/>
  <c r="AE2118" i="1"/>
  <c r="AE2119" i="1"/>
  <c r="AE2120" i="1"/>
  <c r="AE2121" i="1"/>
  <c r="AE2122" i="1"/>
  <c r="AE2123" i="1"/>
  <c r="AE2124" i="1"/>
  <c r="AE2125" i="1"/>
  <c r="AE2126" i="1"/>
  <c r="AE2127" i="1"/>
  <c r="AE2128" i="1"/>
  <c r="AE2129" i="1"/>
  <c r="AE2130" i="1"/>
  <c r="AE2131" i="1"/>
  <c r="AE2132" i="1"/>
  <c r="AE2133" i="1"/>
  <c r="AE2134" i="1"/>
  <c r="AE2135" i="1"/>
  <c r="AE2136" i="1"/>
  <c r="AE2137" i="1"/>
  <c r="AE2138" i="1"/>
  <c r="AE2139" i="1"/>
  <c r="AE2140" i="1"/>
  <c r="AE2141" i="1"/>
  <c r="AE2142" i="1"/>
  <c r="AE2143" i="1"/>
  <c r="AE2144" i="1"/>
  <c r="AE2145" i="1"/>
  <c r="AE2146" i="1"/>
  <c r="AE2147" i="1"/>
  <c r="AE2148" i="1"/>
  <c r="AE2149" i="1"/>
  <c r="AE2150" i="1"/>
  <c r="AE2151" i="1"/>
  <c r="AE2152" i="1"/>
  <c r="AE2153" i="1"/>
  <c r="AE2154" i="1"/>
  <c r="AE2155" i="1"/>
  <c r="AE2156" i="1"/>
  <c r="AE2157" i="1"/>
  <c r="AE2158" i="1"/>
  <c r="AE2159" i="1"/>
  <c r="AE2160" i="1"/>
  <c r="AE2161" i="1"/>
  <c r="AE2162" i="1"/>
  <c r="AE2163" i="1"/>
  <c r="AE2164" i="1"/>
  <c r="AE2165" i="1"/>
  <c r="AE2166" i="1"/>
  <c r="AE2167" i="1"/>
  <c r="AE2168" i="1"/>
  <c r="AE2169" i="1"/>
  <c r="AE2170" i="1"/>
  <c r="AE2171" i="1"/>
  <c r="AE2172" i="1"/>
  <c r="AE2173" i="1"/>
  <c r="AE2174" i="1"/>
  <c r="AE2175" i="1"/>
  <c r="AE2176" i="1"/>
  <c r="AE2177" i="1"/>
  <c r="AE2178" i="1"/>
  <c r="AE2179" i="1"/>
  <c r="AE2180" i="1"/>
  <c r="AE2181" i="1"/>
  <c r="AE2182" i="1"/>
  <c r="AE2183" i="1"/>
  <c r="AE2184" i="1"/>
  <c r="AE2185" i="1"/>
  <c r="AE2186" i="1"/>
  <c r="AE2187" i="1"/>
  <c r="AE2188" i="1"/>
  <c r="AE2189" i="1"/>
  <c r="AE2190" i="1"/>
  <c r="AE2191" i="1"/>
  <c r="AE2192" i="1"/>
  <c r="AE2193" i="1"/>
  <c r="AE2194" i="1"/>
  <c r="AE2195" i="1"/>
  <c r="AE2196" i="1"/>
  <c r="AE2197" i="1"/>
  <c r="AE2198" i="1"/>
  <c r="AE2199" i="1"/>
  <c r="AE2200" i="1"/>
  <c r="AE2201" i="1"/>
  <c r="AE2202" i="1"/>
  <c r="AE2203" i="1"/>
  <c r="AE2204" i="1"/>
  <c r="AE2205" i="1"/>
  <c r="AE2206" i="1"/>
  <c r="AE2207" i="1"/>
  <c r="AE2208" i="1"/>
  <c r="AE2209" i="1"/>
  <c r="AE2210" i="1"/>
  <c r="AE2211" i="1"/>
  <c r="AE2212" i="1"/>
  <c r="AE2213" i="1"/>
  <c r="AE2214" i="1"/>
  <c r="AE2215" i="1"/>
  <c r="AE2216" i="1"/>
  <c r="AE2217" i="1"/>
  <c r="AE2218" i="1"/>
  <c r="AE2219" i="1"/>
  <c r="AE2220" i="1"/>
  <c r="AE2221" i="1"/>
  <c r="AE2222" i="1"/>
  <c r="AE2223" i="1"/>
  <c r="AE2224" i="1"/>
  <c r="AE2225" i="1"/>
  <c r="AE2226" i="1"/>
  <c r="AE2227" i="1"/>
  <c r="AE2228" i="1"/>
  <c r="AE2229" i="1"/>
  <c r="AE2230" i="1"/>
  <c r="AE2231" i="1"/>
  <c r="AE2232" i="1"/>
  <c r="AE2233" i="1"/>
  <c r="AE2234" i="1"/>
  <c r="AE2235" i="1"/>
  <c r="AE2236" i="1"/>
  <c r="AE2237" i="1"/>
  <c r="AE2238" i="1"/>
  <c r="AE2239" i="1"/>
  <c r="AE2240" i="1"/>
  <c r="AE2241" i="1"/>
  <c r="AE2242" i="1"/>
  <c r="AE2243" i="1"/>
  <c r="AE2244" i="1"/>
  <c r="AE2245" i="1"/>
  <c r="AE2246" i="1"/>
  <c r="AE2247" i="1"/>
  <c r="AE2248" i="1"/>
  <c r="AE2249" i="1"/>
  <c r="AE2250" i="1"/>
  <c r="AE2251" i="1"/>
  <c r="AE2252" i="1"/>
  <c r="AE2253" i="1"/>
  <c r="AE2254" i="1"/>
  <c r="AE2255" i="1"/>
  <c r="AE2256" i="1"/>
  <c r="AE2257" i="1"/>
  <c r="AE2258" i="1"/>
  <c r="AE2259" i="1"/>
  <c r="AE2260" i="1"/>
  <c r="AE2261" i="1"/>
  <c r="AE2262" i="1"/>
  <c r="AE2263" i="1"/>
  <c r="AE2264" i="1"/>
  <c r="AE2265" i="1"/>
  <c r="AE2266" i="1"/>
  <c r="AE2267" i="1"/>
  <c r="AE2268" i="1"/>
  <c r="AE2269" i="1"/>
  <c r="AE2270" i="1"/>
  <c r="AE2271" i="1"/>
  <c r="AE2272" i="1"/>
  <c r="AE2273" i="1"/>
  <c r="AE2274" i="1"/>
  <c r="AE2275" i="1"/>
  <c r="AE2276" i="1"/>
  <c r="AE2277" i="1"/>
  <c r="AE2278" i="1"/>
  <c r="AE2279" i="1"/>
  <c r="AE2280" i="1"/>
  <c r="AE2281" i="1"/>
  <c r="AE2282" i="1"/>
  <c r="AE2283" i="1"/>
  <c r="AE2284" i="1"/>
  <c r="AE2285" i="1"/>
  <c r="AE2286" i="1"/>
  <c r="AE2287" i="1"/>
  <c r="AE2288" i="1"/>
  <c r="AE2289" i="1"/>
  <c r="AE2290" i="1"/>
  <c r="AE2291" i="1"/>
  <c r="AE2292" i="1"/>
  <c r="AE2293" i="1"/>
  <c r="AE2294" i="1"/>
  <c r="AE2295" i="1"/>
  <c r="AE2296" i="1"/>
  <c r="AE2297" i="1"/>
  <c r="AE2298" i="1"/>
  <c r="AE2299" i="1"/>
  <c r="AE2300" i="1"/>
  <c r="AE2301" i="1"/>
  <c r="AE2302" i="1"/>
  <c r="AE2303" i="1"/>
  <c r="AE2304" i="1"/>
  <c r="AE2305" i="1"/>
  <c r="AE2306" i="1"/>
  <c r="AE2307" i="1"/>
  <c r="AE2308" i="1"/>
  <c r="AE2309" i="1"/>
  <c r="AE2310" i="1"/>
  <c r="AE2311" i="1"/>
  <c r="AE2312" i="1"/>
  <c r="AE2313" i="1"/>
  <c r="AE2314" i="1"/>
  <c r="AE2315" i="1"/>
  <c r="AE2316" i="1"/>
  <c r="AE2317" i="1"/>
  <c r="AE2318" i="1"/>
  <c r="AE2319" i="1"/>
  <c r="AE2320" i="1"/>
  <c r="AE2321" i="1"/>
  <c r="AE2322" i="1"/>
  <c r="AE2323" i="1"/>
  <c r="AE2324" i="1"/>
  <c r="AE2325" i="1"/>
  <c r="AE2326" i="1"/>
  <c r="AE2327" i="1"/>
  <c r="AE2328" i="1"/>
  <c r="AE2329" i="1"/>
  <c r="AE2330" i="1"/>
  <c r="AE2331" i="1"/>
  <c r="AE2332" i="1"/>
  <c r="AE2333" i="1"/>
  <c r="AE2334" i="1"/>
  <c r="AE2335" i="1"/>
  <c r="AE2336" i="1"/>
  <c r="AE2337" i="1"/>
  <c r="AE2338" i="1"/>
  <c r="AE2339" i="1"/>
  <c r="AE2340" i="1"/>
  <c r="AE2341" i="1"/>
  <c r="AE2342" i="1"/>
  <c r="AE2343" i="1"/>
  <c r="AE2344" i="1"/>
  <c r="AE2345" i="1"/>
  <c r="AE2346" i="1"/>
  <c r="AE2347" i="1"/>
  <c r="AE2348" i="1"/>
  <c r="AE2349" i="1"/>
  <c r="AE2350" i="1"/>
  <c r="AE2351" i="1"/>
  <c r="AE2352" i="1"/>
  <c r="AE2353" i="1"/>
  <c r="AE2354" i="1"/>
  <c r="AE2355" i="1"/>
  <c r="AE2356" i="1"/>
  <c r="AE2357" i="1"/>
  <c r="AE2358" i="1"/>
  <c r="AE2359" i="1"/>
  <c r="AE2360" i="1"/>
  <c r="AE2361" i="1"/>
  <c r="AE2362" i="1"/>
  <c r="AE2363" i="1"/>
  <c r="AE2364" i="1"/>
  <c r="AE2365" i="1"/>
  <c r="AE2366" i="1"/>
  <c r="AE2367" i="1"/>
  <c r="AE2368" i="1"/>
  <c r="AE2369" i="1"/>
  <c r="AE2370" i="1"/>
  <c r="AE2371" i="1"/>
  <c r="AE2372" i="1"/>
  <c r="AE2373" i="1"/>
  <c r="AE2374" i="1"/>
  <c r="AE2375" i="1"/>
  <c r="AE2376" i="1"/>
  <c r="AE2377" i="1"/>
  <c r="AE2378" i="1"/>
  <c r="AE2379" i="1"/>
  <c r="AE2380" i="1"/>
  <c r="AE2381" i="1"/>
  <c r="AE2382" i="1"/>
  <c r="AE2383" i="1"/>
  <c r="AE2384" i="1"/>
  <c r="AE2385" i="1"/>
  <c r="AE2386" i="1"/>
  <c r="AE2387" i="1"/>
  <c r="AE2388" i="1"/>
  <c r="AE2389" i="1"/>
  <c r="AE2390" i="1"/>
  <c r="AE2391" i="1"/>
  <c r="AE2392" i="1"/>
  <c r="AE2393" i="1"/>
  <c r="AE2394" i="1"/>
  <c r="AE2395" i="1"/>
  <c r="AE2396" i="1"/>
  <c r="AE2397" i="1"/>
  <c r="AE2398" i="1"/>
  <c r="AE2399" i="1"/>
  <c r="AE2400" i="1"/>
  <c r="AE2401" i="1"/>
  <c r="AE2402" i="1"/>
  <c r="AE2403" i="1"/>
  <c r="AE2404" i="1"/>
  <c r="AE2405" i="1"/>
  <c r="AE2406" i="1"/>
  <c r="AE2407" i="1"/>
  <c r="AE2408" i="1"/>
  <c r="AE2409" i="1"/>
  <c r="AE2410" i="1"/>
  <c r="AE2411" i="1"/>
  <c r="AE2412" i="1"/>
  <c r="AE2413" i="1"/>
  <c r="AE2414" i="1"/>
  <c r="AE2415" i="1"/>
  <c r="AE2416" i="1"/>
  <c r="AE2417" i="1"/>
  <c r="AE2418" i="1"/>
  <c r="AE2419" i="1"/>
  <c r="AE2420" i="1"/>
  <c r="AE2421" i="1"/>
  <c r="AE2422" i="1"/>
  <c r="AE2423" i="1"/>
  <c r="AE2424" i="1"/>
  <c r="AE2425" i="1"/>
  <c r="AE2426" i="1"/>
  <c r="AE2427" i="1"/>
  <c r="AE2428" i="1"/>
  <c r="AE2429" i="1"/>
  <c r="AE2430" i="1"/>
  <c r="AE2431" i="1"/>
  <c r="AE2432" i="1"/>
  <c r="AE2433" i="1"/>
  <c r="AE2434" i="1"/>
  <c r="AE2435" i="1"/>
  <c r="AE2436" i="1"/>
  <c r="AE2437" i="1"/>
  <c r="AE2438" i="1"/>
  <c r="AE2439" i="1"/>
  <c r="AE2440" i="1"/>
  <c r="AE2441" i="1"/>
  <c r="AE2442" i="1"/>
  <c r="AE2443" i="1"/>
  <c r="AE2444" i="1"/>
  <c r="AE2445" i="1"/>
  <c r="AE2446" i="1"/>
  <c r="AE2447" i="1"/>
  <c r="AE2448" i="1"/>
  <c r="AE2449" i="1"/>
  <c r="AE2450" i="1"/>
  <c r="AE2451" i="1"/>
  <c r="AE2452" i="1"/>
  <c r="AE2453" i="1"/>
  <c r="AE2454" i="1"/>
  <c r="AE2455" i="1"/>
  <c r="AE2456" i="1"/>
  <c r="AE2457" i="1"/>
  <c r="AE2458" i="1"/>
  <c r="AE2459" i="1"/>
  <c r="AE2460" i="1"/>
  <c r="AE2461" i="1"/>
  <c r="AE2462" i="1"/>
  <c r="AE2463" i="1"/>
  <c r="AE2464" i="1"/>
  <c r="AE2465" i="1"/>
  <c r="AE2466" i="1"/>
  <c r="AE2467" i="1"/>
  <c r="AE2468" i="1"/>
  <c r="AE2469" i="1"/>
  <c r="AE2470" i="1"/>
  <c r="AE2471" i="1"/>
  <c r="AE2472" i="1"/>
  <c r="AE2473" i="1"/>
  <c r="AE2474" i="1"/>
  <c r="AE2475" i="1"/>
  <c r="AE2476" i="1"/>
  <c r="AE2477" i="1"/>
  <c r="AE2478" i="1"/>
  <c r="AE2479" i="1"/>
  <c r="AE2480" i="1"/>
  <c r="AE2481" i="1"/>
  <c r="AE2482" i="1"/>
  <c r="AE2483" i="1"/>
  <c r="AE2484" i="1"/>
  <c r="AE2485" i="1"/>
  <c r="AE2486" i="1"/>
  <c r="AE2487" i="1"/>
  <c r="AE2488" i="1"/>
  <c r="AE2489" i="1"/>
  <c r="AE2490" i="1"/>
  <c r="AE2491" i="1"/>
  <c r="AE2492" i="1"/>
  <c r="AE2493" i="1"/>
  <c r="AE2494" i="1"/>
  <c r="AE2495" i="1"/>
  <c r="AE2496" i="1"/>
  <c r="AE2497" i="1"/>
  <c r="AE2498" i="1"/>
  <c r="AE2499" i="1"/>
  <c r="AE2500" i="1"/>
  <c r="AE2501" i="1"/>
  <c r="AE2502" i="1"/>
  <c r="AE2503" i="1"/>
  <c r="AE2504" i="1"/>
  <c r="AE2505" i="1"/>
  <c r="AE2506" i="1"/>
  <c r="AE2507" i="1"/>
  <c r="AE2508" i="1"/>
  <c r="AE2509" i="1"/>
  <c r="AE2510" i="1"/>
  <c r="AE2511" i="1"/>
  <c r="AE2512" i="1"/>
  <c r="AE2513" i="1"/>
  <c r="AE2514" i="1"/>
  <c r="AE2515" i="1"/>
  <c r="AE2516" i="1"/>
  <c r="AE2517" i="1"/>
  <c r="AE2518" i="1"/>
  <c r="AE2519" i="1"/>
  <c r="AE2520" i="1"/>
  <c r="AE2521" i="1"/>
  <c r="AE2522" i="1"/>
  <c r="AE2523" i="1"/>
  <c r="AE2524" i="1"/>
  <c r="AE2525" i="1"/>
  <c r="AE2526" i="1"/>
  <c r="AE2527" i="1"/>
  <c r="AE2528" i="1"/>
  <c r="AE2529" i="1"/>
  <c r="AE2530" i="1"/>
  <c r="AE2531" i="1"/>
  <c r="AE2532" i="1"/>
  <c r="AE2533" i="1"/>
  <c r="AE2534" i="1"/>
  <c r="AE2535" i="1"/>
  <c r="AE2536" i="1"/>
  <c r="AE2537" i="1"/>
  <c r="AE2538" i="1"/>
  <c r="AE2539" i="1"/>
  <c r="AE2540" i="1"/>
  <c r="AE2541" i="1"/>
  <c r="AE2542" i="1"/>
  <c r="AE2543" i="1"/>
  <c r="AE2544" i="1"/>
  <c r="AE2545" i="1"/>
  <c r="AE2546" i="1"/>
  <c r="AE2547" i="1"/>
  <c r="AE2548" i="1"/>
  <c r="AE2549" i="1"/>
  <c r="AE2550" i="1"/>
  <c r="AE2551" i="1"/>
  <c r="AE2552" i="1"/>
  <c r="AE2553" i="1"/>
  <c r="AE2554" i="1"/>
  <c r="AE2555" i="1"/>
  <c r="AE2556" i="1"/>
  <c r="AE2557" i="1"/>
  <c r="AE2558" i="1"/>
  <c r="AE2559" i="1"/>
  <c r="AE2560" i="1"/>
  <c r="AE2561" i="1"/>
  <c r="AE2562" i="1"/>
  <c r="AE2563" i="1"/>
  <c r="AE2564" i="1"/>
  <c r="AE2565" i="1"/>
  <c r="AE2566" i="1"/>
  <c r="AE2567" i="1"/>
  <c r="AE2568" i="1"/>
  <c r="AE2569" i="1"/>
  <c r="AE2570" i="1"/>
  <c r="AE2571" i="1"/>
  <c r="AE2572" i="1"/>
  <c r="AE2573" i="1"/>
  <c r="AE2574" i="1"/>
  <c r="AE2575" i="1"/>
  <c r="AE2576" i="1"/>
  <c r="AE2577" i="1"/>
  <c r="AE2578" i="1"/>
  <c r="AE2579" i="1"/>
  <c r="AE2580" i="1"/>
  <c r="AE2581" i="1"/>
  <c r="AE2582" i="1"/>
  <c r="AE2583" i="1"/>
  <c r="AE2584" i="1"/>
  <c r="AE2585" i="1"/>
  <c r="AE2586" i="1"/>
  <c r="AE2587" i="1"/>
  <c r="AE2588" i="1"/>
  <c r="AE2589" i="1"/>
  <c r="AE2590" i="1"/>
  <c r="AE2591" i="1"/>
  <c r="AE2592" i="1"/>
  <c r="AE2593" i="1"/>
  <c r="AE2594" i="1"/>
  <c r="AE2595" i="1"/>
  <c r="AE2596" i="1"/>
  <c r="AE2597" i="1"/>
  <c r="AE2598" i="1"/>
  <c r="AE2599" i="1"/>
  <c r="AE2600" i="1"/>
  <c r="AE2601" i="1"/>
  <c r="AE2602" i="1"/>
  <c r="AE2603" i="1"/>
  <c r="AE2604" i="1"/>
  <c r="AE2605" i="1"/>
  <c r="AE2606" i="1"/>
  <c r="AE2607" i="1"/>
  <c r="AE2608" i="1"/>
  <c r="AE2609" i="1"/>
  <c r="AE2610" i="1"/>
  <c r="AE2611" i="1"/>
  <c r="AE2612" i="1"/>
  <c r="AE2613" i="1"/>
  <c r="AE2614" i="1"/>
  <c r="AE2615" i="1"/>
  <c r="AE2616" i="1"/>
  <c r="AE2617" i="1"/>
  <c r="AE2618" i="1"/>
  <c r="AE2619" i="1"/>
  <c r="AE2620" i="1"/>
  <c r="AE2621" i="1"/>
  <c r="AE2622" i="1"/>
  <c r="AE2623" i="1"/>
  <c r="AE2624" i="1"/>
  <c r="AE2625" i="1"/>
  <c r="AE2626" i="1"/>
  <c r="AE2627" i="1"/>
  <c r="AE2628" i="1"/>
  <c r="AE2629" i="1"/>
  <c r="AE2630" i="1"/>
  <c r="AE2631" i="1"/>
  <c r="AE2632" i="1"/>
  <c r="AE2633" i="1"/>
  <c r="AE2634" i="1"/>
  <c r="AE2635" i="1"/>
  <c r="AE2636" i="1"/>
  <c r="AE2637" i="1"/>
  <c r="AE2638" i="1"/>
  <c r="AE2639" i="1"/>
  <c r="AE2640" i="1"/>
  <c r="AE2641" i="1"/>
  <c r="AE2642" i="1"/>
  <c r="AE2643" i="1"/>
  <c r="AE2644" i="1"/>
  <c r="AE2645" i="1"/>
  <c r="AE2646" i="1"/>
  <c r="AE2647" i="1"/>
  <c r="AE2648" i="1"/>
  <c r="AE2649" i="1"/>
  <c r="AE2650" i="1"/>
  <c r="AE2651" i="1"/>
  <c r="AE2652" i="1"/>
  <c r="AE2653" i="1"/>
  <c r="AE2654" i="1"/>
  <c r="AE2655" i="1"/>
  <c r="AE2656" i="1"/>
  <c r="AE2657" i="1"/>
  <c r="AE2658" i="1"/>
  <c r="AE2659" i="1"/>
  <c r="AE2660" i="1"/>
  <c r="AE2661" i="1"/>
  <c r="AE2662" i="1"/>
  <c r="AE2663" i="1"/>
  <c r="AE2664" i="1"/>
  <c r="AE2665" i="1"/>
  <c r="AE2666" i="1"/>
  <c r="AE2667" i="1"/>
  <c r="AE2668" i="1"/>
  <c r="AE2669" i="1"/>
  <c r="AE2670" i="1"/>
  <c r="AE2671" i="1"/>
  <c r="AE2672" i="1"/>
  <c r="AE2673" i="1"/>
  <c r="AE2674" i="1"/>
  <c r="AE2675" i="1"/>
  <c r="AE2676" i="1"/>
  <c r="AE2677" i="1"/>
  <c r="AE2678" i="1"/>
  <c r="AE2679" i="1"/>
  <c r="AE2680" i="1"/>
  <c r="AE2681" i="1"/>
  <c r="AE2682" i="1"/>
  <c r="AE2683" i="1"/>
  <c r="AE2684" i="1"/>
  <c r="AE2685" i="1"/>
  <c r="AE2686" i="1"/>
  <c r="AE2687" i="1"/>
  <c r="AE2688" i="1"/>
  <c r="AE2689" i="1"/>
  <c r="AE2690" i="1"/>
  <c r="AE2691" i="1"/>
  <c r="AE2692" i="1"/>
  <c r="AE2693" i="1"/>
  <c r="AE2694" i="1"/>
  <c r="AE2695" i="1"/>
  <c r="AE2696" i="1"/>
  <c r="AE2697" i="1"/>
  <c r="AE2698" i="1"/>
  <c r="AE2699" i="1"/>
  <c r="AE2700" i="1"/>
  <c r="AE2701" i="1"/>
  <c r="AE2702" i="1"/>
  <c r="AE2703" i="1"/>
  <c r="AE2704" i="1"/>
  <c r="AE2705" i="1"/>
  <c r="AE2706" i="1"/>
  <c r="AE2707" i="1"/>
  <c r="AE2708" i="1"/>
  <c r="AE2709" i="1"/>
  <c r="AE2710" i="1"/>
  <c r="AE2711" i="1"/>
  <c r="AE2712" i="1"/>
  <c r="AE2713" i="1"/>
  <c r="AE2714" i="1"/>
  <c r="AE2715" i="1"/>
  <c r="AE2716" i="1"/>
  <c r="AE2717" i="1"/>
  <c r="AE2718" i="1"/>
  <c r="AE2719" i="1"/>
  <c r="AE2720" i="1"/>
  <c r="AE2721" i="1"/>
  <c r="AE2722" i="1"/>
  <c r="AE2723" i="1"/>
  <c r="AE2724" i="1"/>
  <c r="AE2725" i="1"/>
  <c r="AE2726" i="1"/>
  <c r="AE2727" i="1"/>
  <c r="AE2728" i="1"/>
  <c r="AE2729" i="1"/>
  <c r="AE2730" i="1"/>
  <c r="AE2731" i="1"/>
  <c r="AE2732" i="1"/>
  <c r="AE2733" i="1"/>
  <c r="AE2734" i="1"/>
  <c r="AE2735" i="1"/>
  <c r="AE2736" i="1"/>
  <c r="AE2737" i="1"/>
  <c r="AE2738" i="1"/>
  <c r="AE2739" i="1"/>
  <c r="AE2740" i="1"/>
  <c r="AE2741" i="1"/>
  <c r="AE2742" i="1"/>
  <c r="AE2743" i="1"/>
  <c r="AE2744" i="1"/>
  <c r="AE2745" i="1"/>
  <c r="AE2746" i="1"/>
  <c r="AE2747" i="1"/>
  <c r="AE2748" i="1"/>
  <c r="AE2749" i="1"/>
  <c r="AE2750" i="1"/>
  <c r="AE2751" i="1"/>
  <c r="AE2752" i="1"/>
  <c r="AE2753" i="1"/>
  <c r="AE2754" i="1"/>
  <c r="AE2755" i="1"/>
  <c r="AE2756" i="1"/>
  <c r="AE2757" i="1"/>
  <c r="AE2758" i="1"/>
  <c r="AE2759" i="1"/>
  <c r="AE2760" i="1"/>
  <c r="AE2761" i="1"/>
  <c r="AE2762" i="1"/>
  <c r="AE2763" i="1"/>
  <c r="AE2764" i="1"/>
  <c r="AE2765" i="1"/>
  <c r="AE2766" i="1"/>
  <c r="AE2767" i="1"/>
  <c r="AE2768" i="1"/>
  <c r="AE2769" i="1"/>
  <c r="AE2770" i="1"/>
  <c r="AE2771" i="1"/>
  <c r="AE2772" i="1"/>
  <c r="AE2773" i="1"/>
  <c r="AE2774" i="1"/>
  <c r="AE2775" i="1"/>
  <c r="AE2776" i="1"/>
  <c r="AE2777" i="1"/>
  <c r="AE2778" i="1"/>
  <c r="AE2779" i="1"/>
  <c r="AE2780" i="1"/>
  <c r="AE2781" i="1"/>
  <c r="AE2782" i="1"/>
  <c r="AE2783" i="1"/>
  <c r="AE2784" i="1"/>
  <c r="AE2785" i="1"/>
  <c r="AE2786" i="1"/>
  <c r="AE2787" i="1"/>
  <c r="AE2788" i="1"/>
  <c r="AE2789" i="1"/>
  <c r="AE2790" i="1"/>
  <c r="AE2791" i="1"/>
  <c r="AE2792" i="1"/>
  <c r="AE2793" i="1"/>
  <c r="AE2794" i="1"/>
  <c r="AE2795" i="1"/>
  <c r="AE2796" i="1"/>
  <c r="AE2797" i="1"/>
  <c r="AE2798" i="1"/>
  <c r="AE2799" i="1"/>
  <c r="AE2800" i="1"/>
  <c r="AE2801" i="1"/>
  <c r="AE2802" i="1"/>
  <c r="AE2803" i="1"/>
  <c r="AE2804" i="1"/>
  <c r="AE2805" i="1"/>
  <c r="AE2806" i="1"/>
  <c r="AE2807" i="1"/>
  <c r="AE2808" i="1"/>
  <c r="AE2809" i="1"/>
  <c r="AE2810" i="1"/>
  <c r="AE2811" i="1"/>
  <c r="AE2812" i="1"/>
  <c r="AE2813" i="1"/>
  <c r="AE2814" i="1"/>
  <c r="AE2815" i="1"/>
  <c r="AE2816" i="1"/>
  <c r="AE2817" i="1"/>
  <c r="AE2818" i="1"/>
  <c r="AE2819" i="1"/>
  <c r="AE2820" i="1"/>
  <c r="AE2821" i="1"/>
  <c r="AE2822" i="1"/>
  <c r="AE2823" i="1"/>
  <c r="AE2824" i="1"/>
  <c r="AE2825" i="1"/>
  <c r="AE2826" i="1"/>
  <c r="AE2827" i="1"/>
  <c r="AE2828" i="1"/>
  <c r="AE2829" i="1"/>
  <c r="AE2830" i="1"/>
  <c r="AE2831" i="1"/>
  <c r="AE2832" i="1"/>
  <c r="AE2833" i="1"/>
  <c r="AE2834" i="1"/>
  <c r="AE2835" i="1"/>
  <c r="AE2836" i="1"/>
  <c r="AE2837" i="1"/>
  <c r="AE2838" i="1"/>
  <c r="AE2839" i="1"/>
  <c r="AE2840" i="1"/>
  <c r="AE2841" i="1"/>
  <c r="AE9" i="1"/>
  <c r="AE10" i="1"/>
  <c r="AE11" i="1"/>
  <c r="AE12" i="1"/>
  <c r="AE13" i="1"/>
  <c r="AE14" i="1"/>
  <c r="AE15" i="1"/>
  <c r="AE16" i="1"/>
  <c r="AE17" i="1"/>
  <c r="AE18" i="1"/>
  <c r="AE19" i="1"/>
  <c r="AE20" i="1"/>
  <c r="AE3" i="1"/>
  <c r="AE4" i="1"/>
  <c r="AE5" i="1"/>
  <c r="AE6" i="1"/>
  <c r="AE7" i="1"/>
  <c r="AE8" i="1"/>
  <c r="AE2" i="1"/>
  <c r="T2" i="1" l="1"/>
  <c r="AD999" i="1" l="1"/>
  <c r="AD1000" i="1"/>
  <c r="AD1001" i="1"/>
  <c r="AD942" i="1"/>
  <c r="AD943" i="1"/>
  <c r="AD944" i="1"/>
  <c r="AD945" i="1"/>
  <c r="AD946" i="1"/>
  <c r="AD947" i="1"/>
  <c r="AD948" i="1"/>
  <c r="AD949" i="1"/>
  <c r="AD950" i="1"/>
  <c r="AD951" i="1"/>
  <c r="AD1052" i="1"/>
  <c r="AD1053" i="1"/>
  <c r="AD1054" i="1"/>
  <c r="AD1055" i="1"/>
  <c r="AD1056" i="1"/>
  <c r="AD1057" i="1"/>
  <c r="AD1058" i="1"/>
  <c r="AD1059" i="1"/>
  <c r="AD1060" i="1"/>
  <c r="AD1061" i="1"/>
  <c r="AD1062" i="1"/>
  <c r="AD1063" i="1"/>
  <c r="AD1064" i="1"/>
  <c r="AD1065" i="1"/>
  <c r="AD1066" i="1"/>
  <c r="AD1067" i="1"/>
  <c r="AD1068" i="1"/>
  <c r="AD1069" i="1"/>
  <c r="AD1070" i="1"/>
  <c r="AD1071" i="1"/>
  <c r="AD1012" i="1"/>
  <c r="AD1013" i="1"/>
  <c r="AD1014" i="1"/>
  <c r="AD1015" i="1"/>
  <c r="AD1016" i="1"/>
  <c r="AD1017" i="1"/>
  <c r="AD1018" i="1"/>
  <c r="AD1019" i="1"/>
  <c r="AD1020" i="1"/>
  <c r="AD1021" i="1"/>
  <c r="AD1022" i="1"/>
  <c r="AD1023" i="1"/>
  <c r="AD1024" i="1"/>
  <c r="AD1025" i="1"/>
  <c r="AD1026" i="1"/>
  <c r="AD1027" i="1"/>
  <c r="AD1028" i="1"/>
  <c r="AD1029" i="1"/>
  <c r="AD1030" i="1"/>
  <c r="AD1031" i="1"/>
  <c r="AD922" i="1"/>
  <c r="AD923" i="1"/>
  <c r="AD924" i="1"/>
  <c r="AD925" i="1"/>
  <c r="AD926" i="1"/>
  <c r="AD927" i="1"/>
  <c r="AD928" i="1"/>
  <c r="AD929" i="1"/>
  <c r="AD930" i="1"/>
  <c r="AD931" i="1"/>
  <c r="AD972" i="1"/>
  <c r="AD973" i="1"/>
  <c r="AD974" i="1"/>
  <c r="AD975" i="1"/>
  <c r="AD976" i="1"/>
  <c r="AD977" i="1"/>
  <c r="AD978" i="1"/>
  <c r="AD979" i="1"/>
  <c r="AD980" i="1"/>
  <c r="AD981" i="1"/>
  <c r="AD952" i="1"/>
  <c r="AD953" i="1"/>
  <c r="AD954" i="1"/>
  <c r="AD955" i="1"/>
  <c r="AD956" i="1"/>
  <c r="AD957" i="1"/>
  <c r="AD958" i="1"/>
  <c r="AD959" i="1"/>
  <c r="AD960" i="1"/>
  <c r="AD961" i="1"/>
  <c r="AD1002" i="1"/>
  <c r="AD1003" i="1"/>
  <c r="AD1004" i="1"/>
  <c r="AD1005" i="1"/>
  <c r="AD1006" i="1"/>
  <c r="AD1007" i="1"/>
  <c r="AD1008" i="1"/>
  <c r="AD1009" i="1"/>
  <c r="AD1010" i="1"/>
  <c r="AD1011" i="1"/>
  <c r="AD1042" i="1"/>
  <c r="AD1043" i="1"/>
  <c r="AD1044" i="1"/>
  <c r="AD1045" i="1"/>
  <c r="AD1046" i="1"/>
  <c r="AD1047" i="1"/>
  <c r="AD1048" i="1"/>
  <c r="AD1049" i="1"/>
  <c r="AD1050" i="1"/>
  <c r="AD1051" i="1"/>
  <c r="AD962" i="1"/>
  <c r="AD963" i="1"/>
  <c r="AD964" i="1"/>
  <c r="AD965" i="1"/>
  <c r="AD966" i="1"/>
  <c r="AD967" i="1"/>
  <c r="AD968" i="1"/>
  <c r="AD969" i="1"/>
  <c r="AD970" i="1"/>
  <c r="AD971" i="1"/>
  <c r="AD982" i="1"/>
  <c r="AD983" i="1"/>
  <c r="AD984" i="1"/>
  <c r="AD985" i="1"/>
  <c r="AD986" i="1"/>
  <c r="AD987" i="1"/>
  <c r="AD988" i="1"/>
  <c r="AD989" i="1"/>
  <c r="AD990" i="1"/>
  <c r="AD991" i="1"/>
  <c r="AD932" i="1"/>
  <c r="AD933" i="1"/>
  <c r="AD934" i="1"/>
  <c r="AD935" i="1"/>
  <c r="AD936" i="1"/>
  <c r="AD937" i="1"/>
  <c r="AD938" i="1"/>
  <c r="AD939" i="1"/>
  <c r="AD940" i="1"/>
  <c r="AD941" i="1"/>
  <c r="AD1032" i="1"/>
  <c r="AD1033" i="1"/>
  <c r="AD1034" i="1"/>
  <c r="AD1035" i="1"/>
  <c r="AD1036" i="1"/>
  <c r="AD1037" i="1"/>
  <c r="AD1038" i="1"/>
  <c r="AD1039" i="1"/>
  <c r="AD1040" i="1"/>
  <c r="AD1041" i="1"/>
  <c r="AD1072" i="1"/>
  <c r="AD1073" i="1"/>
  <c r="AD1074" i="1"/>
  <c r="AD1075" i="1"/>
  <c r="AD1076" i="1"/>
  <c r="AD1077" i="1"/>
  <c r="AD1078" i="1"/>
  <c r="AD1079" i="1"/>
  <c r="AD1080" i="1"/>
  <c r="AD1081" i="1"/>
  <c r="AD2" i="1"/>
  <c r="AD3" i="1"/>
  <c r="AD4" i="1"/>
  <c r="AD5" i="1"/>
  <c r="AD6" i="1"/>
  <c r="AD7" i="1"/>
  <c r="AD8" i="1"/>
  <c r="AD9" i="1"/>
  <c r="AD10" i="1"/>
  <c r="AD11" i="1"/>
  <c r="AD1082" i="1"/>
  <c r="AD1083" i="1"/>
  <c r="AD1084" i="1"/>
  <c r="AD1085" i="1"/>
  <c r="AD1086" i="1"/>
  <c r="AD1087" i="1"/>
  <c r="AD1088" i="1"/>
  <c r="AD1089" i="1"/>
  <c r="AD1090" i="1"/>
  <c r="AD1091" i="1"/>
  <c r="AD1152" i="1"/>
  <c r="AD1153" i="1"/>
  <c r="AD1154" i="1"/>
  <c r="AD1155" i="1"/>
  <c r="AD1156" i="1"/>
  <c r="AD1157" i="1"/>
  <c r="AD1158" i="1"/>
  <c r="AD1159" i="1"/>
  <c r="AD1160" i="1"/>
  <c r="AD1161" i="1"/>
  <c r="AD1142" i="1"/>
  <c r="AD1143" i="1"/>
  <c r="AD1144" i="1"/>
  <c r="AD1145" i="1"/>
  <c r="AD1146" i="1"/>
  <c r="AD1147" i="1"/>
  <c r="AD1148" i="1"/>
  <c r="AD1149" i="1"/>
  <c r="AD1150" i="1"/>
  <c r="AD1151" i="1"/>
  <c r="AD1162" i="1"/>
  <c r="AD1163" i="1"/>
  <c r="AD1164" i="1"/>
  <c r="AD1165" i="1"/>
  <c r="AD1166" i="1"/>
  <c r="AD1167" i="1"/>
  <c r="AD1168" i="1"/>
  <c r="AD1169" i="1"/>
  <c r="AD1170" i="1"/>
  <c r="AD1171" i="1"/>
  <c r="AD1102" i="1"/>
  <c r="AD1103" i="1"/>
  <c r="AD1104" i="1"/>
  <c r="AD1105" i="1"/>
  <c r="AD1106" i="1"/>
  <c r="AD1107" i="1"/>
  <c r="AD1108" i="1"/>
  <c r="AD1109" i="1"/>
  <c r="AD1110" i="1"/>
  <c r="AD1111" i="1"/>
  <c r="AD1122" i="1"/>
  <c r="AD1123" i="1"/>
  <c r="AD1124" i="1"/>
  <c r="AD1125" i="1"/>
  <c r="AD1126" i="1"/>
  <c r="AD1127" i="1"/>
  <c r="AD1128" i="1"/>
  <c r="AD1129" i="1"/>
  <c r="AD1130" i="1"/>
  <c r="AD1131" i="1"/>
  <c r="AD1112" i="1"/>
  <c r="AD1113" i="1"/>
  <c r="AD1114" i="1"/>
  <c r="AD1115" i="1"/>
  <c r="AD1116" i="1"/>
  <c r="AD1117" i="1"/>
  <c r="AD1118" i="1"/>
  <c r="AD1119" i="1"/>
  <c r="AD1120" i="1"/>
  <c r="AD1121" i="1"/>
  <c r="AD1092" i="1"/>
  <c r="AD1093" i="1"/>
  <c r="AD1094" i="1"/>
  <c r="AD1095" i="1"/>
  <c r="AD1096" i="1"/>
  <c r="AD1097" i="1"/>
  <c r="AD1098" i="1"/>
  <c r="AD1099" i="1"/>
  <c r="AD1100" i="1"/>
  <c r="AD1101" i="1"/>
  <c r="AD1132" i="1"/>
  <c r="AD1133" i="1"/>
  <c r="AD1134" i="1"/>
  <c r="AD1135" i="1"/>
  <c r="AD1137" i="1"/>
  <c r="AD1138" i="1"/>
  <c r="AD1139" i="1"/>
  <c r="AD1140" i="1"/>
  <c r="AD1141" i="1"/>
  <c r="AD2672" i="1"/>
  <c r="AD2673" i="1"/>
  <c r="AD2674" i="1"/>
  <c r="AD2675" i="1"/>
  <c r="AD2676" i="1"/>
  <c r="AD2677" i="1"/>
  <c r="AD2678" i="1"/>
  <c r="AD2679" i="1"/>
  <c r="AD2680" i="1"/>
  <c r="AD2681" i="1"/>
  <c r="AD2742" i="1"/>
  <c r="AD2743" i="1"/>
  <c r="AD2744" i="1"/>
  <c r="AD2745" i="1"/>
  <c r="AD2746" i="1"/>
  <c r="AD2747" i="1"/>
  <c r="AD2748" i="1"/>
  <c r="AD2749" i="1"/>
  <c r="AD2750" i="1"/>
  <c r="AD2751" i="1"/>
  <c r="AD2652" i="1"/>
  <c r="AD2653" i="1"/>
  <c r="AD2654" i="1"/>
  <c r="AD2655" i="1"/>
  <c r="AD2656" i="1"/>
  <c r="AD2657" i="1"/>
  <c r="AD2658" i="1"/>
  <c r="AD2659" i="1"/>
  <c r="AD2660" i="1"/>
  <c r="AD2661" i="1"/>
  <c r="AD2662" i="1"/>
  <c r="AD2663" i="1"/>
  <c r="AD2664" i="1"/>
  <c r="AD2665" i="1"/>
  <c r="AD2666" i="1"/>
  <c r="AD2667" i="1"/>
  <c r="AD2668" i="1"/>
  <c r="AD2669" i="1"/>
  <c r="AD2670" i="1"/>
  <c r="AD2671" i="1"/>
  <c r="AD2722" i="1"/>
  <c r="AD2723" i="1"/>
  <c r="AD2724" i="1"/>
  <c r="AD2725" i="1"/>
  <c r="AD2726" i="1"/>
  <c r="AD2727" i="1"/>
  <c r="AD2728" i="1"/>
  <c r="AD2729" i="1"/>
  <c r="AD2730" i="1"/>
  <c r="AD2731" i="1"/>
  <c r="AD2642" i="1"/>
  <c r="AD2643" i="1"/>
  <c r="AD2644" i="1"/>
  <c r="AD2645" i="1"/>
  <c r="AD2646" i="1"/>
  <c r="AD2647" i="1"/>
  <c r="AD2648" i="1"/>
  <c r="AD2649" i="1"/>
  <c r="AD2650" i="1"/>
  <c r="AD2651" i="1"/>
  <c r="AD2752" i="1"/>
  <c r="AD2753" i="1"/>
  <c r="AD2754" i="1"/>
  <c r="AD2755" i="1"/>
  <c r="AD2756" i="1"/>
  <c r="AD2757" i="1"/>
  <c r="AD2758" i="1"/>
  <c r="AD2759" i="1"/>
  <c r="AD2760" i="1"/>
  <c r="AD2761" i="1"/>
  <c r="AD2712" i="1"/>
  <c r="AD2713" i="1"/>
  <c r="AD2714" i="1"/>
  <c r="AD2715" i="1"/>
  <c r="AD2716" i="1"/>
  <c r="AD2717" i="1"/>
  <c r="AD2718" i="1"/>
  <c r="AD2719" i="1"/>
  <c r="AD2720" i="1"/>
  <c r="AD2721" i="1"/>
  <c r="AD2732" i="1"/>
  <c r="AD2733" i="1"/>
  <c r="AD2734" i="1"/>
  <c r="AD2735" i="1"/>
  <c r="AD2736" i="1"/>
  <c r="AD2737" i="1"/>
  <c r="AD2738" i="1"/>
  <c r="AD2739" i="1"/>
  <c r="AD2740" i="1"/>
  <c r="AD2741" i="1"/>
  <c r="AD2682" i="1"/>
  <c r="AD2683" i="1"/>
  <c r="AD2684" i="1"/>
  <c r="AD2685" i="1"/>
  <c r="AD2686" i="1"/>
  <c r="AD2687" i="1"/>
  <c r="AD2688" i="1"/>
  <c r="AD2689" i="1"/>
  <c r="AD2690" i="1"/>
  <c r="AD2691" i="1"/>
  <c r="AD2692" i="1"/>
  <c r="AD2693" i="1"/>
  <c r="AD2694" i="1"/>
  <c r="AD2695" i="1"/>
  <c r="AD2696" i="1"/>
  <c r="AD2697" i="1"/>
  <c r="AD2698" i="1"/>
  <c r="AD2699" i="1"/>
  <c r="AD2700" i="1"/>
  <c r="AD2701" i="1"/>
  <c r="AD2702" i="1"/>
  <c r="AD2703" i="1"/>
  <c r="AD2704" i="1"/>
  <c r="AD2705" i="1"/>
  <c r="AD2706" i="1"/>
  <c r="AD2707" i="1"/>
  <c r="AD2708" i="1"/>
  <c r="AD2709" i="1"/>
  <c r="AD2710" i="1"/>
  <c r="AD2711" i="1"/>
  <c r="AD2042" i="1"/>
  <c r="AD2043" i="1"/>
  <c r="AD2044" i="1"/>
  <c r="AD2045" i="1"/>
  <c r="AD2046" i="1"/>
  <c r="AD2047" i="1"/>
  <c r="AD2048" i="1"/>
  <c r="AD2049" i="1"/>
  <c r="AD2050" i="1"/>
  <c r="AD2051" i="1"/>
  <c r="AD2022" i="1"/>
  <c r="AD2023" i="1"/>
  <c r="AD2024" i="1"/>
  <c r="AD2025" i="1"/>
  <c r="AD2026" i="1"/>
  <c r="AD2027" i="1"/>
  <c r="AD2028" i="1"/>
  <c r="AD2029" i="1"/>
  <c r="AD2030" i="1"/>
  <c r="AD2031" i="1"/>
  <c r="AD1912" i="1"/>
  <c r="AD1913" i="1"/>
  <c r="AD1914" i="1"/>
  <c r="AD1915" i="1"/>
  <c r="AD1916" i="1"/>
  <c r="AD1917" i="1"/>
  <c r="AD1918" i="1"/>
  <c r="AD1919" i="1"/>
  <c r="AD1920" i="1"/>
  <c r="AD1921" i="1"/>
  <c r="AD1862" i="1"/>
  <c r="AD1863" i="1"/>
  <c r="AD1864" i="1"/>
  <c r="AD1865" i="1"/>
  <c r="AD1866" i="1"/>
  <c r="AD1867" i="1"/>
  <c r="AD1868" i="1"/>
  <c r="AD1869" i="1"/>
  <c r="AD1870" i="1"/>
  <c r="AD1871" i="1"/>
  <c r="AD1992" i="1"/>
  <c r="AD1993" i="1"/>
  <c r="AD1994" i="1"/>
  <c r="AD1995" i="1"/>
  <c r="AD1996" i="1"/>
  <c r="AD1997" i="1"/>
  <c r="AD1998" i="1"/>
  <c r="AD1999" i="1"/>
  <c r="AD2000" i="1"/>
  <c r="AD2001" i="1"/>
  <c r="AD1962" i="1"/>
  <c r="AD1963" i="1"/>
  <c r="AD1964" i="1"/>
  <c r="AD1965" i="1"/>
  <c r="AD1966" i="1"/>
  <c r="AD1967" i="1"/>
  <c r="AD1968" i="1"/>
  <c r="AD1969" i="1"/>
  <c r="AD1970" i="1"/>
  <c r="AD1971" i="1"/>
  <c r="AD1922" i="1"/>
  <c r="AD1923" i="1"/>
  <c r="AD1924" i="1"/>
  <c r="AD1925" i="1"/>
  <c r="AD1926" i="1"/>
  <c r="AD1927" i="1"/>
  <c r="AD1928" i="1"/>
  <c r="AD1929" i="1"/>
  <c r="AD1930" i="1"/>
  <c r="AD1931" i="1"/>
  <c r="AD2052" i="1"/>
  <c r="AD2053" i="1"/>
  <c r="AD2054" i="1"/>
  <c r="AD2055" i="1"/>
  <c r="AD2056" i="1"/>
  <c r="AD2057" i="1"/>
  <c r="AD2058" i="1"/>
  <c r="AD2059" i="1"/>
  <c r="AD2060" i="1"/>
  <c r="AD2061" i="1"/>
  <c r="AD1942" i="1"/>
  <c r="AD1943" i="1"/>
  <c r="AD1944" i="1"/>
  <c r="AD1945" i="1"/>
  <c r="AD1946" i="1"/>
  <c r="AD1947" i="1"/>
  <c r="AD1948" i="1"/>
  <c r="AD1949" i="1"/>
  <c r="AD1950" i="1"/>
  <c r="AD1951" i="1"/>
  <c r="AD1972" i="1"/>
  <c r="AD1973" i="1"/>
  <c r="AD1974" i="1"/>
  <c r="AD1975" i="1"/>
  <c r="AD1976" i="1"/>
  <c r="AD1977" i="1"/>
  <c r="AD1978" i="1"/>
  <c r="AD1979" i="1"/>
  <c r="AD1980" i="1"/>
  <c r="AD1981" i="1"/>
  <c r="AD2012" i="1"/>
  <c r="AD2013" i="1"/>
  <c r="AD2014" i="1"/>
  <c r="AD2015" i="1"/>
  <c r="AD2016" i="1"/>
  <c r="AD2017" i="1"/>
  <c r="AD2018" i="1"/>
  <c r="AD2019" i="1"/>
  <c r="AD2020" i="1"/>
  <c r="AD2021" i="1"/>
  <c r="AD1902" i="1"/>
  <c r="AD1903" i="1"/>
  <c r="AD1904" i="1"/>
  <c r="AD1905" i="1"/>
  <c r="AD1906" i="1"/>
  <c r="AD1907" i="1"/>
  <c r="AD1908" i="1"/>
  <c r="AD1909" i="1"/>
  <c r="AD1910" i="1"/>
  <c r="AD1911" i="1"/>
  <c r="AD1982" i="1"/>
  <c r="AD1983" i="1"/>
  <c r="AD1984" i="1"/>
  <c r="AD1985" i="1"/>
  <c r="AD1986" i="1"/>
  <c r="AD1987" i="1"/>
  <c r="AD1988" i="1"/>
  <c r="AD1989" i="1"/>
  <c r="AD1990" i="1"/>
  <c r="AD1991" i="1"/>
  <c r="AD1872" i="1"/>
  <c r="AD1873" i="1"/>
  <c r="AD1874" i="1"/>
  <c r="AD1875" i="1"/>
  <c r="AD1876" i="1"/>
  <c r="AD1877" i="1"/>
  <c r="AD1878" i="1"/>
  <c r="AD1879" i="1"/>
  <c r="AD1880" i="1"/>
  <c r="AD1881" i="1"/>
  <c r="AD1882" i="1"/>
  <c r="AD1883" i="1"/>
  <c r="AD1884" i="1"/>
  <c r="AD1885" i="1"/>
  <c r="AD1886" i="1"/>
  <c r="AD1887" i="1"/>
  <c r="AD1888" i="1"/>
  <c r="AD1889" i="1"/>
  <c r="AD1890" i="1"/>
  <c r="AD1891" i="1"/>
  <c r="AD2002" i="1"/>
  <c r="AD2003" i="1"/>
  <c r="AD2004" i="1"/>
  <c r="AD2005" i="1"/>
  <c r="AD2006" i="1"/>
  <c r="AD2007" i="1"/>
  <c r="AD2008" i="1"/>
  <c r="AD2009" i="1"/>
  <c r="AD2010" i="1"/>
  <c r="AD2011" i="1"/>
  <c r="AD2062" i="1"/>
  <c r="AD2063" i="1"/>
  <c r="AD2064" i="1"/>
  <c r="AD2065" i="1"/>
  <c r="AD2066" i="1"/>
  <c r="AD2067" i="1"/>
  <c r="AD2068" i="1"/>
  <c r="AD2069" i="1"/>
  <c r="AD2070" i="1"/>
  <c r="AD2071" i="1"/>
  <c r="AD1932" i="1"/>
  <c r="AD1933" i="1"/>
  <c r="AD1934" i="1"/>
  <c r="AD1935" i="1"/>
  <c r="AD1936" i="1"/>
  <c r="AD1937" i="1"/>
  <c r="AD1938" i="1"/>
  <c r="AD1939" i="1"/>
  <c r="AD1940" i="1"/>
  <c r="AD1941" i="1"/>
  <c r="AD1952" i="1"/>
  <c r="AD1953" i="1"/>
  <c r="AD1954" i="1"/>
  <c r="AD1955" i="1"/>
  <c r="AD1956" i="1"/>
  <c r="AD1957" i="1"/>
  <c r="AD1958" i="1"/>
  <c r="AD1959" i="1"/>
  <c r="AD1960" i="1"/>
  <c r="AD1961" i="1"/>
  <c r="AD2032" i="1"/>
  <c r="AD2033" i="1"/>
  <c r="AD2034" i="1"/>
  <c r="AD2035" i="1"/>
  <c r="AD2036" i="1"/>
  <c r="AD2037" i="1"/>
  <c r="AD2038" i="1"/>
  <c r="AD2039" i="1"/>
  <c r="AD2040" i="1"/>
  <c r="AD2041" i="1"/>
  <c r="AD1892" i="1"/>
  <c r="AD1893" i="1"/>
  <c r="AD1894" i="1"/>
  <c r="AD1895" i="1"/>
  <c r="AD1896" i="1"/>
  <c r="AD1897" i="1"/>
  <c r="AD1898" i="1"/>
  <c r="AD1899" i="1"/>
  <c r="AD1900" i="1"/>
  <c r="AD1901" i="1"/>
  <c r="AD2162" i="1"/>
  <c r="AD2163" i="1"/>
  <c r="AD2164" i="1"/>
  <c r="AD2165" i="1"/>
  <c r="AD2166" i="1"/>
  <c r="AD2167" i="1"/>
  <c r="AD2168" i="1"/>
  <c r="AD2169" i="1"/>
  <c r="AD2170" i="1"/>
  <c r="AD2171" i="1"/>
  <c r="AD2112" i="1"/>
  <c r="AD2113" i="1"/>
  <c r="AD2114" i="1"/>
  <c r="AD2115" i="1"/>
  <c r="AD2116" i="1"/>
  <c r="AD2117" i="1"/>
  <c r="AD2118" i="1"/>
  <c r="AD2119" i="1"/>
  <c r="AD2120" i="1"/>
  <c r="AD2121" i="1"/>
  <c r="AD2202" i="1"/>
  <c r="AD2203" i="1"/>
  <c r="AD2204" i="1"/>
  <c r="AD2205" i="1"/>
  <c r="AD2206" i="1"/>
  <c r="AD2207" i="1"/>
  <c r="AD2208" i="1"/>
  <c r="AD2209" i="1"/>
  <c r="AD2210" i="1"/>
  <c r="AD2211" i="1"/>
  <c r="AD2122" i="1"/>
  <c r="AD2123" i="1"/>
  <c r="AD2124" i="1"/>
  <c r="AD2125" i="1"/>
  <c r="AD2126" i="1"/>
  <c r="AD2127" i="1"/>
  <c r="AD2128" i="1"/>
  <c r="AD2129" i="1"/>
  <c r="AD2130" i="1"/>
  <c r="AD2131" i="1"/>
  <c r="AD2142" i="1"/>
  <c r="AD2143" i="1"/>
  <c r="AD2144" i="1"/>
  <c r="AD2145" i="1"/>
  <c r="AD2146" i="1"/>
  <c r="AD2147" i="1"/>
  <c r="AD2148" i="1"/>
  <c r="AD2149" i="1"/>
  <c r="AD2150" i="1"/>
  <c r="AD2151" i="1"/>
  <c r="AD2092" i="1"/>
  <c r="AD2093" i="1"/>
  <c r="AD2094" i="1"/>
  <c r="AD2095" i="1"/>
  <c r="AD2096" i="1"/>
  <c r="AD2097" i="1"/>
  <c r="AD2098" i="1"/>
  <c r="AD2099" i="1"/>
  <c r="AD2100" i="1"/>
  <c r="AD2101" i="1"/>
  <c r="AD2182" i="1"/>
  <c r="AD2183" i="1"/>
  <c r="AD2184" i="1"/>
  <c r="AD2185" i="1"/>
  <c r="AD2186" i="1"/>
  <c r="AD2187" i="1"/>
  <c r="AD2188" i="1"/>
  <c r="AD2189" i="1"/>
  <c r="AD2190" i="1"/>
  <c r="AD2191" i="1"/>
  <c r="AD2172" i="1"/>
  <c r="AD2173" i="1"/>
  <c r="AD2174" i="1"/>
  <c r="AD2175" i="1"/>
  <c r="AD2176" i="1"/>
  <c r="AD2177" i="1"/>
  <c r="AD2178" i="1"/>
  <c r="AD2179" i="1"/>
  <c r="AD2180" i="1"/>
  <c r="AD2181" i="1"/>
  <c r="AD2192" i="1"/>
  <c r="AD2193" i="1"/>
  <c r="AD2194" i="1"/>
  <c r="AD2195" i="1"/>
  <c r="AD2196" i="1"/>
  <c r="AD2197" i="1"/>
  <c r="AD2198" i="1"/>
  <c r="AD2199" i="1"/>
  <c r="AD2200" i="1"/>
  <c r="AD2201" i="1"/>
  <c r="AD2082" i="1"/>
  <c r="AD2083" i="1"/>
  <c r="AD2084" i="1"/>
  <c r="AD2085" i="1"/>
  <c r="AD2086" i="1"/>
  <c r="AD2087" i="1"/>
  <c r="AD2088" i="1"/>
  <c r="AD2089" i="1"/>
  <c r="AD2090" i="1"/>
  <c r="AD2091" i="1"/>
  <c r="AD2072" i="1"/>
  <c r="AD2073" i="1"/>
  <c r="AD2074" i="1"/>
  <c r="AD2075" i="1"/>
  <c r="AD2076" i="1"/>
  <c r="AD2077" i="1"/>
  <c r="AD2078" i="1"/>
  <c r="AD2079" i="1"/>
  <c r="AD2080" i="1"/>
  <c r="AD2081" i="1"/>
  <c r="AD2132" i="1"/>
  <c r="AD2133" i="1"/>
  <c r="AD2134" i="1"/>
  <c r="AD2135" i="1"/>
  <c r="AD2136" i="1"/>
  <c r="AD2137" i="1"/>
  <c r="AD2138" i="1"/>
  <c r="AD2139" i="1"/>
  <c r="AD2140" i="1"/>
  <c r="AD2141" i="1"/>
  <c r="AD2102" i="1"/>
  <c r="AD2103" i="1"/>
  <c r="AD2104" i="1"/>
  <c r="AD2105" i="1"/>
  <c r="AD2106" i="1"/>
  <c r="AD2107" i="1"/>
  <c r="AD2108" i="1"/>
  <c r="AD2109" i="1"/>
  <c r="AD2110" i="1"/>
  <c r="AD2111" i="1"/>
  <c r="AD2152" i="1"/>
  <c r="AD2153" i="1"/>
  <c r="AD2154" i="1"/>
  <c r="AD2155" i="1"/>
  <c r="AD2156" i="1"/>
  <c r="AD2157" i="1"/>
  <c r="AD2158" i="1"/>
  <c r="AD2159" i="1"/>
  <c r="AD2160" i="1"/>
  <c r="AD2161" i="1"/>
  <c r="AD2452" i="1"/>
  <c r="AD2453" i="1"/>
  <c r="AD2454" i="1"/>
  <c r="AD2455" i="1"/>
  <c r="AD2456" i="1"/>
  <c r="AD2457" i="1"/>
  <c r="AD2458" i="1"/>
  <c r="AD2459" i="1"/>
  <c r="AD2460" i="1"/>
  <c r="AD2461" i="1"/>
  <c r="AD2422" i="1"/>
  <c r="AD2423" i="1"/>
  <c r="AD2424" i="1"/>
  <c r="AD2425" i="1"/>
  <c r="AD2426" i="1"/>
  <c r="AD2427" i="1"/>
  <c r="AD2428" i="1"/>
  <c r="AD2429" i="1"/>
  <c r="AD2430" i="1"/>
  <c r="AD2431" i="1"/>
  <c r="AD2432" i="1"/>
  <c r="AD2433" i="1"/>
  <c r="AD2434" i="1"/>
  <c r="AD2435" i="1"/>
  <c r="AD2436" i="1"/>
  <c r="AD2437" i="1"/>
  <c r="AD2438" i="1"/>
  <c r="AD2439" i="1"/>
  <c r="AD2440" i="1"/>
  <c r="AD2441" i="1"/>
  <c r="AD2522" i="1"/>
  <c r="AD2523" i="1"/>
  <c r="AD2524" i="1"/>
  <c r="AD2525" i="1"/>
  <c r="AD2526" i="1"/>
  <c r="AD2527" i="1"/>
  <c r="AD2528" i="1"/>
  <c r="AD2529" i="1"/>
  <c r="AD2530" i="1"/>
  <c r="AD2531" i="1"/>
  <c r="AD2442" i="1"/>
  <c r="AD2443" i="1"/>
  <c r="AD2444" i="1"/>
  <c r="AD2445" i="1"/>
  <c r="AD2446" i="1"/>
  <c r="AD2447" i="1"/>
  <c r="AD2448" i="1"/>
  <c r="AD2449" i="1"/>
  <c r="AD2450" i="1"/>
  <c r="AD2451" i="1"/>
  <c r="AD2212" i="1"/>
  <c r="AD2213" i="1"/>
  <c r="AD2214" i="1"/>
  <c r="AD2215" i="1"/>
  <c r="AD2216" i="1"/>
  <c r="AD2217" i="1"/>
  <c r="AD2218" i="1"/>
  <c r="AD2219" i="1"/>
  <c r="AD2220" i="1"/>
  <c r="AD2221" i="1"/>
  <c r="AD2222" i="1"/>
  <c r="AD2223" i="1"/>
  <c r="AD2224" i="1"/>
  <c r="AD2225" i="1"/>
  <c r="AD2226" i="1"/>
  <c r="AD2227" i="1"/>
  <c r="AD2228" i="1"/>
  <c r="AD2229" i="1"/>
  <c r="AD2230" i="1"/>
  <c r="AD2231" i="1"/>
  <c r="AD1492" i="1"/>
  <c r="AD1493" i="1"/>
  <c r="AD1494" i="1"/>
  <c r="AD1495" i="1"/>
  <c r="AD1496" i="1"/>
  <c r="AD1497" i="1"/>
  <c r="AD1498" i="1"/>
  <c r="AD1499" i="1"/>
  <c r="AD1500" i="1"/>
  <c r="AD1501" i="1"/>
  <c r="AD1502" i="1"/>
  <c r="AD1503" i="1"/>
  <c r="AD1504" i="1"/>
  <c r="AD1505" i="1"/>
  <c r="AD1506" i="1"/>
  <c r="AD1507" i="1"/>
  <c r="AD1508" i="1"/>
  <c r="AD1509" i="1"/>
  <c r="AD1510" i="1"/>
  <c r="AD1511" i="1"/>
  <c r="AD1522" i="1"/>
  <c r="AD1523" i="1"/>
  <c r="AD1524" i="1"/>
  <c r="AD1525" i="1"/>
  <c r="AD1526" i="1"/>
  <c r="AD1527" i="1"/>
  <c r="AD1528" i="1"/>
  <c r="AD1529" i="1"/>
  <c r="AD1530" i="1"/>
  <c r="AD1531" i="1"/>
  <c r="AD1462" i="1"/>
  <c r="AD1463" i="1"/>
  <c r="AD1464" i="1"/>
  <c r="AD1465" i="1"/>
  <c r="AD1466" i="1"/>
  <c r="AD1467" i="1"/>
  <c r="AD1468" i="1"/>
  <c r="AD1469" i="1"/>
  <c r="AD1470" i="1"/>
  <c r="AD1471" i="1"/>
  <c r="AD1472" i="1"/>
  <c r="AD1473" i="1"/>
  <c r="AD1474" i="1"/>
  <c r="AD1475" i="1"/>
  <c r="AD1476" i="1"/>
  <c r="AD1477" i="1"/>
  <c r="AD1478" i="1"/>
  <c r="AD1479" i="1"/>
  <c r="AD1480" i="1"/>
  <c r="AD1481" i="1"/>
  <c r="AD1552" i="1"/>
  <c r="AD1553" i="1"/>
  <c r="AD1554" i="1"/>
  <c r="AD1555" i="1"/>
  <c r="AD1556" i="1"/>
  <c r="AD1557" i="1"/>
  <c r="AD1558" i="1"/>
  <c r="AD1559" i="1"/>
  <c r="AD1560" i="1"/>
  <c r="AD1561" i="1"/>
  <c r="AD1572" i="1"/>
  <c r="AD1573" i="1"/>
  <c r="AD1574" i="1"/>
  <c r="AD1575" i="1"/>
  <c r="AD1576" i="1"/>
  <c r="AD1577" i="1"/>
  <c r="AD1578" i="1"/>
  <c r="AD1579" i="1"/>
  <c r="AD1580" i="1"/>
  <c r="AD1581" i="1"/>
  <c r="AD1482" i="1"/>
  <c r="AD1483" i="1"/>
  <c r="AD1484" i="1"/>
  <c r="AD1485" i="1"/>
  <c r="AD1486" i="1"/>
  <c r="AD1487" i="1"/>
  <c r="AD1488" i="1"/>
  <c r="AD1489" i="1"/>
  <c r="AD1490" i="1"/>
  <c r="AD1491" i="1"/>
  <c r="AD1532" i="1"/>
  <c r="AD1533" i="1"/>
  <c r="AD1534" i="1"/>
  <c r="AD1535" i="1"/>
  <c r="AD1536" i="1"/>
  <c r="AD1537" i="1"/>
  <c r="AD1538" i="1"/>
  <c r="AD1539" i="1"/>
  <c r="AD1540" i="1"/>
  <c r="AD1541" i="1"/>
  <c r="AD1562" i="1"/>
  <c r="AD1563" i="1"/>
  <c r="AD1564" i="1"/>
  <c r="AD1565" i="1"/>
  <c r="AD1566" i="1"/>
  <c r="AD1567" i="1"/>
  <c r="AD1568" i="1"/>
  <c r="AD1569" i="1"/>
  <c r="AD1570" i="1"/>
  <c r="AD1571" i="1"/>
  <c r="AD1582" i="1"/>
  <c r="AD1583" i="1"/>
  <c r="AD1584" i="1"/>
  <c r="AD1585" i="1"/>
  <c r="AD1586" i="1"/>
  <c r="AD1587" i="1"/>
  <c r="AD1588" i="1"/>
  <c r="AD1589" i="1"/>
  <c r="AD1590" i="1"/>
  <c r="AD1591" i="1"/>
  <c r="AD1512" i="1"/>
  <c r="AD1513" i="1"/>
  <c r="AD1514" i="1"/>
  <c r="AD1515" i="1"/>
  <c r="AD1516" i="1"/>
  <c r="AD1517" i="1"/>
  <c r="AD1518" i="1"/>
  <c r="AD1519" i="1"/>
  <c r="AD1520" i="1"/>
  <c r="AD1521" i="1"/>
  <c r="AD1592" i="1"/>
  <c r="AD1593" i="1"/>
  <c r="AD1594" i="1"/>
  <c r="AD1595" i="1"/>
  <c r="AD1596" i="1"/>
  <c r="AD1597" i="1"/>
  <c r="AD1598" i="1"/>
  <c r="AD1599" i="1"/>
  <c r="AD1600" i="1"/>
  <c r="AD1601" i="1"/>
  <c r="AD1542" i="1"/>
  <c r="AD1543" i="1"/>
  <c r="AD1544" i="1"/>
  <c r="AD1545" i="1"/>
  <c r="AD1546" i="1"/>
  <c r="AD1547" i="1"/>
  <c r="AD1548" i="1"/>
  <c r="AD1549" i="1"/>
  <c r="AD1550" i="1"/>
  <c r="AD1551" i="1"/>
  <c r="AD1452" i="1"/>
  <c r="AD1453" i="1"/>
  <c r="AD1454" i="1"/>
  <c r="AD1455" i="1"/>
  <c r="AD1456" i="1"/>
  <c r="AD1457" i="1"/>
  <c r="AD1458" i="1"/>
  <c r="AD1459" i="1"/>
  <c r="AD1460" i="1"/>
  <c r="AD1461" i="1"/>
  <c r="AD1602" i="1"/>
  <c r="AD1603" i="1"/>
  <c r="AD1604" i="1"/>
  <c r="AD1605" i="1"/>
  <c r="AD1606" i="1"/>
  <c r="AD1607" i="1"/>
  <c r="AD1608" i="1"/>
  <c r="AD1609" i="1"/>
  <c r="AD1610" i="1"/>
  <c r="AD1611" i="1"/>
  <c r="AD1612" i="1"/>
  <c r="AD1613" i="1"/>
  <c r="AD1614" i="1"/>
  <c r="AD1615" i="1"/>
  <c r="AD1616" i="1"/>
  <c r="AD1617" i="1"/>
  <c r="AD1618" i="1"/>
  <c r="AD1619" i="1"/>
  <c r="AD1620" i="1"/>
  <c r="AD1621" i="1"/>
  <c r="AD602" i="1"/>
  <c r="AD603" i="1"/>
  <c r="AD604" i="1"/>
  <c r="AD605" i="1"/>
  <c r="AD606" i="1"/>
  <c r="AD607" i="1"/>
  <c r="AD608" i="1"/>
  <c r="AD609" i="1"/>
  <c r="AD610" i="1"/>
  <c r="AD611" i="1"/>
  <c r="AD552" i="1"/>
  <c r="AD553" i="1"/>
  <c r="AD554" i="1"/>
  <c r="AD555" i="1"/>
  <c r="AD556" i="1"/>
  <c r="AD557" i="1"/>
  <c r="AD558" i="1"/>
  <c r="AD559" i="1"/>
  <c r="AD560" i="1"/>
  <c r="AD561" i="1"/>
  <c r="AD582" i="1"/>
  <c r="AD583" i="1"/>
  <c r="AD584" i="1"/>
  <c r="AD585" i="1"/>
  <c r="AD586" i="1"/>
  <c r="AD587" i="1"/>
  <c r="AD588" i="1"/>
  <c r="AD589" i="1"/>
  <c r="AD590" i="1"/>
  <c r="AD591" i="1"/>
  <c r="AD652" i="1"/>
  <c r="AD653" i="1"/>
  <c r="AD654" i="1"/>
  <c r="AD655" i="1"/>
  <c r="AD656" i="1"/>
  <c r="AD657" i="1"/>
  <c r="AD658" i="1"/>
  <c r="AD659" i="1"/>
  <c r="AD660" i="1"/>
  <c r="AD661" i="1"/>
  <c r="AD572" i="1"/>
  <c r="AD573" i="1"/>
  <c r="AD574" i="1"/>
  <c r="AD575" i="1"/>
  <c r="AD576" i="1"/>
  <c r="AD577" i="1"/>
  <c r="AD578" i="1"/>
  <c r="AD579" i="1"/>
  <c r="AD580" i="1"/>
  <c r="AD581" i="1"/>
  <c r="AD622" i="1"/>
  <c r="AD623" i="1"/>
  <c r="AD624" i="1"/>
  <c r="AD625" i="1"/>
  <c r="AD626" i="1"/>
  <c r="AD627" i="1"/>
  <c r="AD628" i="1"/>
  <c r="AD629" i="1"/>
  <c r="AD630" i="1"/>
  <c r="AD631" i="1"/>
  <c r="AD642" i="1"/>
  <c r="AD643" i="1"/>
  <c r="AD644" i="1"/>
  <c r="AD645" i="1"/>
  <c r="AD646" i="1"/>
  <c r="AD647" i="1"/>
  <c r="AD648" i="1"/>
  <c r="AD649" i="1"/>
  <c r="AD650" i="1"/>
  <c r="AD651" i="1"/>
  <c r="AD632" i="1"/>
  <c r="AD633" i="1"/>
  <c r="AD634" i="1"/>
  <c r="AD635" i="1"/>
  <c r="AD636" i="1"/>
  <c r="AD637" i="1"/>
  <c r="AD638" i="1"/>
  <c r="AD639" i="1"/>
  <c r="AD640" i="1"/>
  <c r="AD641" i="1"/>
  <c r="AD562" i="1"/>
  <c r="AD563" i="1"/>
  <c r="AD564" i="1"/>
  <c r="AD565" i="1"/>
  <c r="AD566" i="1"/>
  <c r="AD567" i="1"/>
  <c r="AD568" i="1"/>
  <c r="AD569" i="1"/>
  <c r="AD570" i="1"/>
  <c r="AD571" i="1"/>
  <c r="AD592" i="1"/>
  <c r="AD593" i="1"/>
  <c r="AD594" i="1"/>
  <c r="AD595" i="1"/>
  <c r="AD596" i="1"/>
  <c r="AD597" i="1"/>
  <c r="AD598" i="1"/>
  <c r="AD599" i="1"/>
  <c r="AD600" i="1"/>
  <c r="AD601" i="1"/>
  <c r="AD662" i="1"/>
  <c r="AD663" i="1"/>
  <c r="AD664" i="1"/>
  <c r="AD665" i="1"/>
  <c r="AD666" i="1"/>
  <c r="AD667" i="1"/>
  <c r="AD668" i="1"/>
  <c r="AD669" i="1"/>
  <c r="AD670" i="1"/>
  <c r="AD671" i="1"/>
  <c r="AD612" i="1"/>
  <c r="AD613" i="1"/>
  <c r="AD614" i="1"/>
  <c r="AD615" i="1"/>
  <c r="AD616" i="1"/>
  <c r="AD617" i="1"/>
  <c r="AD618" i="1"/>
  <c r="AD619" i="1"/>
  <c r="AD620" i="1"/>
  <c r="AD621" i="1"/>
  <c r="AD1662" i="1"/>
  <c r="AD1663" i="1"/>
  <c r="AD1664" i="1"/>
  <c r="AD1665" i="1"/>
  <c r="AD1666" i="1"/>
  <c r="AD1667" i="1"/>
  <c r="AD1668" i="1"/>
  <c r="AD1669" i="1"/>
  <c r="AD1670" i="1"/>
  <c r="AD1671" i="1"/>
  <c r="AD1702" i="1"/>
  <c r="AD1703" i="1"/>
  <c r="AD1704" i="1"/>
  <c r="AD1705" i="1"/>
  <c r="AD1706" i="1"/>
  <c r="AD1707" i="1"/>
  <c r="AD1708" i="1"/>
  <c r="AD1709" i="1"/>
  <c r="AD1710" i="1"/>
  <c r="AD1711" i="1"/>
  <c r="AD1632" i="1"/>
  <c r="AD1633" i="1"/>
  <c r="AD1634" i="1"/>
  <c r="AD1635" i="1"/>
  <c r="AD1636" i="1"/>
  <c r="AD1637" i="1"/>
  <c r="AD1638" i="1"/>
  <c r="AD1639" i="1"/>
  <c r="AD1640" i="1"/>
  <c r="AD1641" i="1"/>
  <c r="AD1672" i="1"/>
  <c r="AD1673" i="1"/>
  <c r="AD1674" i="1"/>
  <c r="AD1675" i="1"/>
  <c r="AD1676" i="1"/>
  <c r="AD1677" i="1"/>
  <c r="AD1678" i="1"/>
  <c r="AD1679" i="1"/>
  <c r="AD1680" i="1"/>
  <c r="AD1681" i="1"/>
  <c r="AD1692" i="1"/>
  <c r="AD1693" i="1"/>
  <c r="AD1694" i="1"/>
  <c r="AD1695" i="1"/>
  <c r="AD1696" i="1"/>
  <c r="AD1697" i="1"/>
  <c r="AD1698" i="1"/>
  <c r="AD1699" i="1"/>
  <c r="AD1700" i="1"/>
  <c r="AD1701" i="1"/>
  <c r="AD1642" i="1"/>
  <c r="AD1643" i="1"/>
  <c r="AD1644" i="1"/>
  <c r="AD1645" i="1"/>
  <c r="AD1646" i="1"/>
  <c r="AD1647" i="1"/>
  <c r="AD1648" i="1"/>
  <c r="AD1649" i="1"/>
  <c r="AD1650" i="1"/>
  <c r="AD1651" i="1"/>
  <c r="AD1722" i="1"/>
  <c r="AD1723" i="1"/>
  <c r="AD1724" i="1"/>
  <c r="AD1725" i="1"/>
  <c r="AD1726" i="1"/>
  <c r="AD1727" i="1"/>
  <c r="AD1728" i="1"/>
  <c r="AD1729" i="1"/>
  <c r="AD1730" i="1"/>
  <c r="AD1731" i="1"/>
  <c r="AD1622" i="1"/>
  <c r="AD1623" i="1"/>
  <c r="AD1624" i="1"/>
  <c r="AD1625" i="1"/>
  <c r="AD1626" i="1"/>
  <c r="AD1627" i="1"/>
  <c r="AD1628" i="1"/>
  <c r="AD1629" i="1"/>
  <c r="AD1630" i="1"/>
  <c r="AD1631" i="1"/>
  <c r="AD1712" i="1"/>
  <c r="AD1713" i="1"/>
  <c r="AD1714" i="1"/>
  <c r="AD1715" i="1"/>
  <c r="AD1716" i="1"/>
  <c r="AD1717" i="1"/>
  <c r="AD1718" i="1"/>
  <c r="AD1719" i="1"/>
  <c r="AD1720" i="1"/>
  <c r="AD1721" i="1"/>
  <c r="AD1682" i="1"/>
  <c r="AD1683" i="1"/>
  <c r="AD1684" i="1"/>
  <c r="AD1685" i="1"/>
  <c r="AD1686" i="1"/>
  <c r="AD1687" i="1"/>
  <c r="AD1688" i="1"/>
  <c r="AD1689" i="1"/>
  <c r="AD1690" i="1"/>
  <c r="AD1691" i="1"/>
  <c r="AD1652" i="1"/>
  <c r="AD1653" i="1"/>
  <c r="AD1654" i="1"/>
  <c r="AD1655" i="1"/>
  <c r="AD1656" i="1"/>
  <c r="AD1657" i="1"/>
  <c r="AD1658" i="1"/>
  <c r="AD1659" i="1"/>
  <c r="AD1660" i="1"/>
  <c r="AD1661" i="1"/>
  <c r="AD1792" i="1"/>
  <c r="AD1793" i="1"/>
  <c r="AD1794" i="1"/>
  <c r="AD1795" i="1"/>
  <c r="AD1796" i="1"/>
  <c r="AD1797" i="1"/>
  <c r="AD1798" i="1"/>
  <c r="AD1799" i="1"/>
  <c r="AD1800" i="1"/>
  <c r="AD1801" i="1"/>
  <c r="AD1822" i="1"/>
  <c r="AD1823" i="1"/>
  <c r="AD1824" i="1"/>
  <c r="AD1825" i="1"/>
  <c r="AD1826" i="1"/>
  <c r="AD1827" i="1"/>
  <c r="AD1828" i="1"/>
  <c r="AD1829" i="1"/>
  <c r="AD1830" i="1"/>
  <c r="AD1831" i="1"/>
  <c r="AD1762" i="1"/>
  <c r="AD1763" i="1"/>
  <c r="AD1764" i="1"/>
  <c r="AD1765" i="1"/>
  <c r="AD1766" i="1"/>
  <c r="AD1767" i="1"/>
  <c r="AD1768" i="1"/>
  <c r="AD1769" i="1"/>
  <c r="AD1770" i="1"/>
  <c r="AD1771" i="1"/>
  <c r="AD1842" i="1"/>
  <c r="AD1843" i="1"/>
  <c r="AD1844" i="1"/>
  <c r="AD1845" i="1"/>
  <c r="AD1846" i="1"/>
  <c r="AD1847" i="1"/>
  <c r="AD1848" i="1"/>
  <c r="AD1849" i="1"/>
  <c r="AD1850" i="1"/>
  <c r="AD1851" i="1"/>
  <c r="AD1852" i="1"/>
  <c r="AD1853" i="1"/>
  <c r="AD1854" i="1"/>
  <c r="AD1855" i="1"/>
  <c r="AD1856" i="1"/>
  <c r="AD1857" i="1"/>
  <c r="AD1858" i="1"/>
  <c r="AD1859" i="1"/>
  <c r="AD1860" i="1"/>
  <c r="AD1861" i="1"/>
  <c r="AD1772" i="1"/>
  <c r="AD1773" i="1"/>
  <c r="AD1774" i="1"/>
  <c r="AD1775" i="1"/>
  <c r="AD1776" i="1"/>
  <c r="AD1777" i="1"/>
  <c r="AD1778" i="1"/>
  <c r="AD1779" i="1"/>
  <c r="AD1780" i="1"/>
  <c r="AD1781" i="1"/>
  <c r="AD1752" i="1"/>
  <c r="AD1753" i="1"/>
  <c r="AD1754" i="1"/>
  <c r="AD1755" i="1"/>
  <c r="AD1756" i="1"/>
  <c r="AD1757" i="1"/>
  <c r="AD1758" i="1"/>
  <c r="AD1759" i="1"/>
  <c r="AD1760" i="1"/>
  <c r="AD1761" i="1"/>
  <c r="AD1812" i="1"/>
  <c r="AD1813" i="1"/>
  <c r="AD1814" i="1"/>
  <c r="AD1815" i="1"/>
  <c r="AD1816" i="1"/>
  <c r="AD1817" i="1"/>
  <c r="AD1818" i="1"/>
  <c r="AD1819" i="1"/>
  <c r="AD1820" i="1"/>
  <c r="AD1821" i="1"/>
  <c r="AD1832" i="1"/>
  <c r="AD1833" i="1"/>
  <c r="AD1834" i="1"/>
  <c r="AD1835" i="1"/>
  <c r="AD1836" i="1"/>
  <c r="AD1837" i="1"/>
  <c r="AD1838" i="1"/>
  <c r="AD1839" i="1"/>
  <c r="AD1840" i="1"/>
  <c r="AD1841" i="1"/>
  <c r="AD1782" i="1"/>
  <c r="AD1783" i="1"/>
  <c r="AD1784" i="1"/>
  <c r="AD1785" i="1"/>
  <c r="AD1786" i="1"/>
  <c r="AD1787" i="1"/>
  <c r="AD1788" i="1"/>
  <c r="AD1789" i="1"/>
  <c r="AD1790" i="1"/>
  <c r="AD1791" i="1"/>
  <c r="AD1802" i="1"/>
  <c r="AD1803" i="1"/>
  <c r="AD1804" i="1"/>
  <c r="AD1805" i="1"/>
  <c r="AD1806" i="1"/>
  <c r="AD1807" i="1"/>
  <c r="AD1808" i="1"/>
  <c r="AD1809" i="1"/>
  <c r="AD1810" i="1"/>
  <c r="AD1811" i="1"/>
  <c r="AD1732" i="1"/>
  <c r="AD1733" i="1"/>
  <c r="AD1734" i="1"/>
  <c r="AD1735" i="1"/>
  <c r="AD1736" i="1"/>
  <c r="AD1737" i="1"/>
  <c r="AD1738" i="1"/>
  <c r="AD1739" i="1"/>
  <c r="AD1740" i="1"/>
  <c r="AD1741" i="1"/>
  <c r="AD1742" i="1"/>
  <c r="AD1743" i="1"/>
  <c r="AD1744" i="1"/>
  <c r="AD1745" i="1"/>
  <c r="AD1746" i="1"/>
  <c r="AD1747" i="1"/>
  <c r="AD1748" i="1"/>
  <c r="AD1749" i="1"/>
  <c r="AD1750" i="1"/>
  <c r="AD1751" i="1"/>
  <c r="AD542" i="1"/>
  <c r="AD543" i="1"/>
  <c r="AD544" i="1"/>
  <c r="AD545" i="1"/>
  <c r="AD546" i="1"/>
  <c r="AD547" i="1"/>
  <c r="AD548" i="1"/>
  <c r="AD549" i="1"/>
  <c r="AD550" i="1"/>
  <c r="AD551" i="1"/>
  <c r="AD522" i="1"/>
  <c r="AD523" i="1"/>
  <c r="AD524" i="1"/>
  <c r="AD525" i="1"/>
  <c r="AD526" i="1"/>
  <c r="AD527" i="1"/>
  <c r="AD528" i="1"/>
  <c r="AD529" i="1"/>
  <c r="AD530" i="1"/>
  <c r="AD531" i="1"/>
  <c r="AD482" i="1"/>
  <c r="AD483" i="1"/>
  <c r="AD484" i="1"/>
  <c r="AD485" i="1"/>
  <c r="AD486" i="1"/>
  <c r="AD487" i="1"/>
  <c r="AD488" i="1"/>
  <c r="AD489" i="1"/>
  <c r="AD490" i="1"/>
  <c r="AD491" i="1"/>
  <c r="AD502" i="1"/>
  <c r="AD503" i="1"/>
  <c r="AD504" i="1"/>
  <c r="AD505" i="1"/>
  <c r="AD506" i="1"/>
  <c r="AD507" i="1"/>
  <c r="AD508" i="1"/>
  <c r="AD509" i="1"/>
  <c r="AD510" i="1"/>
  <c r="AD511" i="1"/>
  <c r="AD492" i="1"/>
  <c r="AD493" i="1"/>
  <c r="AD494" i="1"/>
  <c r="AD495" i="1"/>
  <c r="AD496" i="1"/>
  <c r="AD497" i="1"/>
  <c r="AD498" i="1"/>
  <c r="AD499" i="1"/>
  <c r="AD500" i="1"/>
  <c r="AD501" i="1"/>
  <c r="AD532" i="1"/>
  <c r="AD533" i="1"/>
  <c r="AD534" i="1"/>
  <c r="AD535" i="1"/>
  <c r="AD536" i="1"/>
  <c r="AD537" i="1"/>
  <c r="AD538" i="1"/>
  <c r="AD539" i="1"/>
  <c r="AD540" i="1"/>
  <c r="AD541" i="1"/>
  <c r="AD512" i="1"/>
  <c r="AD513" i="1"/>
  <c r="AD514" i="1"/>
  <c r="AD515" i="1"/>
  <c r="AD516" i="1"/>
  <c r="AD517" i="1"/>
  <c r="AD518" i="1"/>
  <c r="AD519" i="1"/>
  <c r="AD520" i="1"/>
  <c r="AD521" i="1"/>
  <c r="AD472" i="1"/>
  <c r="AD473" i="1"/>
  <c r="AD474" i="1"/>
  <c r="AD475" i="1"/>
  <c r="AD476" i="1"/>
  <c r="AD477" i="1"/>
  <c r="AD478" i="1"/>
  <c r="AD479" i="1"/>
  <c r="AD480" i="1"/>
  <c r="AD481" i="1"/>
  <c r="AD712" i="1"/>
  <c r="AD713" i="1"/>
  <c r="AD714" i="1"/>
  <c r="AD715" i="1"/>
  <c r="AD716" i="1"/>
  <c r="AD717" i="1"/>
  <c r="AD718" i="1"/>
  <c r="AD719" i="1"/>
  <c r="AD720" i="1"/>
  <c r="AD721" i="1"/>
  <c r="AD752" i="1"/>
  <c r="AD753" i="1"/>
  <c r="AD754" i="1"/>
  <c r="AD755" i="1"/>
  <c r="AD756" i="1"/>
  <c r="AD757" i="1"/>
  <c r="AD758" i="1"/>
  <c r="AD759" i="1"/>
  <c r="AD760" i="1"/>
  <c r="AD761" i="1"/>
  <c r="AD742" i="1"/>
  <c r="AD743" i="1"/>
  <c r="AD744" i="1"/>
  <c r="AD745" i="1"/>
  <c r="AD746" i="1"/>
  <c r="AD747" i="1"/>
  <c r="AD748" i="1"/>
  <c r="AD749" i="1"/>
  <c r="AD750" i="1"/>
  <c r="AD751" i="1"/>
  <c r="AD682" i="1"/>
  <c r="AD683" i="1"/>
  <c r="AD684" i="1"/>
  <c r="AD685" i="1"/>
  <c r="AD686" i="1"/>
  <c r="AD687" i="1"/>
  <c r="AD688" i="1"/>
  <c r="AD689" i="1"/>
  <c r="AD690" i="1"/>
  <c r="AD691" i="1"/>
  <c r="AD732" i="1"/>
  <c r="AD733" i="1"/>
  <c r="AD734" i="1"/>
  <c r="AD735" i="1"/>
  <c r="AD736" i="1"/>
  <c r="AD737" i="1"/>
  <c r="AD738" i="1"/>
  <c r="AD739" i="1"/>
  <c r="AD740" i="1"/>
  <c r="AD741" i="1"/>
  <c r="AD722" i="1"/>
  <c r="AD723" i="1"/>
  <c r="AD724" i="1"/>
  <c r="AD725" i="1"/>
  <c r="AD726" i="1"/>
  <c r="AD727" i="1"/>
  <c r="AD728" i="1"/>
  <c r="AD729" i="1"/>
  <c r="AD730" i="1"/>
  <c r="AD731" i="1"/>
  <c r="AD792" i="1"/>
  <c r="AD793" i="1"/>
  <c r="AD794" i="1"/>
  <c r="AD795" i="1"/>
  <c r="AD796" i="1"/>
  <c r="AD797" i="1"/>
  <c r="AD798" i="1"/>
  <c r="AD799" i="1"/>
  <c r="AD800" i="1"/>
  <c r="AD801" i="1"/>
  <c r="AD692" i="1"/>
  <c r="AD693" i="1"/>
  <c r="AD694" i="1"/>
  <c r="AD695" i="1"/>
  <c r="AD696" i="1"/>
  <c r="AD697" i="1"/>
  <c r="AD698" i="1"/>
  <c r="AD699" i="1"/>
  <c r="AD700" i="1"/>
  <c r="AD701" i="1"/>
  <c r="AD802" i="1"/>
  <c r="AD803" i="1"/>
  <c r="AD804" i="1"/>
  <c r="AD805" i="1"/>
  <c r="AD806" i="1"/>
  <c r="AD807" i="1"/>
  <c r="AD808" i="1"/>
  <c r="AD809" i="1"/>
  <c r="AD810" i="1"/>
  <c r="AD811" i="1"/>
  <c r="AD702" i="1"/>
  <c r="AD703" i="1"/>
  <c r="AD704" i="1"/>
  <c r="AD705" i="1"/>
  <c r="AD706" i="1"/>
  <c r="AD707" i="1"/>
  <c r="AD708" i="1"/>
  <c r="AD709" i="1"/>
  <c r="AD710" i="1"/>
  <c r="AD711" i="1"/>
  <c r="AD762" i="1"/>
  <c r="AD763" i="1"/>
  <c r="AD764" i="1"/>
  <c r="AD765" i="1"/>
  <c r="AD766" i="1"/>
  <c r="AD767" i="1"/>
  <c r="AD768" i="1"/>
  <c r="AD769" i="1"/>
  <c r="AD770" i="1"/>
  <c r="AD771" i="1"/>
  <c r="AD772" i="1"/>
  <c r="AD773" i="1"/>
  <c r="AD774" i="1"/>
  <c r="AD775" i="1"/>
  <c r="AD776" i="1"/>
  <c r="AD777" i="1"/>
  <c r="AD778" i="1"/>
  <c r="AD779" i="1"/>
  <c r="AD780" i="1"/>
  <c r="AD781" i="1"/>
  <c r="AD782" i="1"/>
  <c r="AD783" i="1"/>
  <c r="AD784" i="1"/>
  <c r="AD785" i="1"/>
  <c r="AD786" i="1"/>
  <c r="AD787" i="1"/>
  <c r="AD788" i="1"/>
  <c r="AD789" i="1"/>
  <c r="AD790" i="1"/>
  <c r="AD791" i="1"/>
  <c r="AD1262" i="1"/>
  <c r="AD1263" i="1"/>
  <c r="AD1264" i="1"/>
  <c r="AD1265" i="1"/>
  <c r="AD1266" i="1"/>
  <c r="AD1267" i="1"/>
  <c r="AD1268" i="1"/>
  <c r="AD1269" i="1"/>
  <c r="AD1270" i="1"/>
  <c r="AD1271" i="1"/>
  <c r="AD1232" i="1"/>
  <c r="AD1233" i="1"/>
  <c r="AD1234" i="1"/>
  <c r="AD1235" i="1"/>
  <c r="AD1236" i="1"/>
  <c r="AD1237" i="1"/>
  <c r="AD1238" i="1"/>
  <c r="AD1239" i="1"/>
  <c r="AD1240" i="1"/>
  <c r="AD1241" i="1"/>
  <c r="AD1242" i="1"/>
  <c r="AD1243" i="1"/>
  <c r="AD1244" i="1"/>
  <c r="AD1245" i="1"/>
  <c r="AD1246" i="1"/>
  <c r="AD1247" i="1"/>
  <c r="AD1248" i="1"/>
  <c r="AD1249" i="1"/>
  <c r="AD1250" i="1"/>
  <c r="AD1251" i="1"/>
  <c r="AD1182" i="1"/>
  <c r="AD1183" i="1"/>
  <c r="AD1184" i="1"/>
  <c r="AD1185" i="1"/>
  <c r="AD1186" i="1"/>
  <c r="AD1187" i="1"/>
  <c r="AD1188" i="1"/>
  <c r="AD1189" i="1"/>
  <c r="AD1190" i="1"/>
  <c r="AD1191" i="1"/>
  <c r="AD1202" i="1"/>
  <c r="AD1203" i="1"/>
  <c r="AD1204" i="1"/>
  <c r="AD1205" i="1"/>
  <c r="AD1206" i="1"/>
  <c r="AD1207" i="1"/>
  <c r="AD1208" i="1"/>
  <c r="AD1209" i="1"/>
  <c r="AD1210" i="1"/>
  <c r="AD1211" i="1"/>
  <c r="AD1172" i="1"/>
  <c r="AD1173" i="1"/>
  <c r="AD1174" i="1"/>
  <c r="AD1175" i="1"/>
  <c r="AD1176" i="1"/>
  <c r="AD1177" i="1"/>
  <c r="AD1178" i="1"/>
  <c r="AD1179" i="1"/>
  <c r="AD1180" i="1"/>
  <c r="AD1181" i="1"/>
  <c r="AD1192" i="1"/>
  <c r="AD1193" i="1"/>
  <c r="AD1194" i="1"/>
  <c r="AD1195" i="1"/>
  <c r="AD1196" i="1"/>
  <c r="AD1197" i="1"/>
  <c r="AD1198" i="1"/>
  <c r="AD1199" i="1"/>
  <c r="AD1200" i="1"/>
  <c r="AD1201" i="1"/>
  <c r="AD1272" i="1"/>
  <c r="AD1273" i="1"/>
  <c r="AD1274" i="1"/>
  <c r="AD1275" i="1"/>
  <c r="AD1276" i="1"/>
  <c r="AD1277" i="1"/>
  <c r="AD1278" i="1"/>
  <c r="AD1279" i="1"/>
  <c r="AD1280" i="1"/>
  <c r="AD1281" i="1"/>
  <c r="AD1212" i="1"/>
  <c r="AD1213" i="1"/>
  <c r="AD1214" i="1"/>
  <c r="AD1215" i="1"/>
  <c r="AD1216" i="1"/>
  <c r="AD1217" i="1"/>
  <c r="AD1218" i="1"/>
  <c r="AD1219" i="1"/>
  <c r="AD1220" i="1"/>
  <c r="AD1221" i="1"/>
  <c r="AD1252" i="1"/>
  <c r="AD1253" i="1"/>
  <c r="AD1254" i="1"/>
  <c r="AD1255" i="1"/>
  <c r="AD1256" i="1"/>
  <c r="AD1257" i="1"/>
  <c r="AD1258" i="1"/>
  <c r="AD1259" i="1"/>
  <c r="AD1260" i="1"/>
  <c r="AD1261" i="1"/>
  <c r="AD1222" i="1"/>
  <c r="AD1223" i="1"/>
  <c r="AD1224" i="1"/>
  <c r="AD1225" i="1"/>
  <c r="AD1226" i="1"/>
  <c r="AD1227" i="1"/>
  <c r="AD1228" i="1"/>
  <c r="AD1229" i="1"/>
  <c r="AD1230" i="1"/>
  <c r="AD1231" i="1"/>
  <c r="AD352" i="1"/>
  <c r="AD353" i="1"/>
  <c r="AD354" i="1"/>
  <c r="AD355" i="1"/>
  <c r="AD356" i="1"/>
  <c r="AD357" i="1"/>
  <c r="AD358" i="1"/>
  <c r="AD359" i="1"/>
  <c r="AD360" i="1"/>
  <c r="AD361" i="1"/>
  <c r="AD372" i="1"/>
  <c r="AD373" i="1"/>
  <c r="AD374" i="1"/>
  <c r="AD375" i="1"/>
  <c r="AD376" i="1"/>
  <c r="AD377" i="1"/>
  <c r="AD378" i="1"/>
  <c r="AD379" i="1"/>
  <c r="AD380" i="1"/>
  <c r="AD381" i="1"/>
  <c r="AD452" i="1"/>
  <c r="AD453" i="1"/>
  <c r="AD454" i="1"/>
  <c r="AD455" i="1"/>
  <c r="AD456" i="1"/>
  <c r="AD457" i="1"/>
  <c r="AD458" i="1"/>
  <c r="AD459" i="1"/>
  <c r="AD460" i="1"/>
  <c r="AD461" i="1"/>
  <c r="AD342" i="1"/>
  <c r="AD343" i="1"/>
  <c r="AD344" i="1"/>
  <c r="AD345" i="1"/>
  <c r="AD346" i="1"/>
  <c r="AD347" i="1"/>
  <c r="AD348" i="1"/>
  <c r="AD349" i="1"/>
  <c r="AD350" i="1"/>
  <c r="AD351" i="1"/>
  <c r="AD382" i="1"/>
  <c r="AD383" i="1"/>
  <c r="AD384" i="1"/>
  <c r="AD385" i="1"/>
  <c r="AD386" i="1"/>
  <c r="AD387" i="1"/>
  <c r="AD388" i="1"/>
  <c r="AD389" i="1"/>
  <c r="AD390" i="1"/>
  <c r="AD391" i="1"/>
  <c r="AD362" i="1"/>
  <c r="AD363" i="1"/>
  <c r="AD364" i="1"/>
  <c r="AD365" i="1"/>
  <c r="AD366" i="1"/>
  <c r="AD367" i="1"/>
  <c r="AD368" i="1"/>
  <c r="AD369" i="1"/>
  <c r="AD370" i="1"/>
  <c r="AD371" i="1"/>
  <c r="AD412" i="1"/>
  <c r="AD413" i="1"/>
  <c r="AD414" i="1"/>
  <c r="AD415" i="1"/>
  <c r="AD416" i="1"/>
  <c r="AD417" i="1"/>
  <c r="AD418" i="1"/>
  <c r="AD419" i="1"/>
  <c r="AD420" i="1"/>
  <c r="AD421" i="1"/>
  <c r="AD462" i="1"/>
  <c r="AD463" i="1"/>
  <c r="AD464" i="1"/>
  <c r="AD465" i="1"/>
  <c r="AD466" i="1"/>
  <c r="AD467" i="1"/>
  <c r="AD468" i="1"/>
  <c r="AD469" i="1"/>
  <c r="AD470" i="1"/>
  <c r="AD471" i="1"/>
  <c r="AD392" i="1"/>
  <c r="AD393" i="1"/>
  <c r="AD394" i="1"/>
  <c r="AD395" i="1"/>
  <c r="AD396" i="1"/>
  <c r="AD397" i="1"/>
  <c r="AD398" i="1"/>
  <c r="AD399" i="1"/>
  <c r="AD400" i="1"/>
  <c r="AD401" i="1"/>
  <c r="AD422" i="1"/>
  <c r="AD423" i="1"/>
  <c r="AD424" i="1"/>
  <c r="AD425" i="1"/>
  <c r="AD426" i="1"/>
  <c r="AD427" i="1"/>
  <c r="AD428" i="1"/>
  <c r="AD429" i="1"/>
  <c r="AD430" i="1"/>
  <c r="AD431" i="1"/>
  <c r="AD432" i="1"/>
  <c r="AD433" i="1"/>
  <c r="AD434" i="1"/>
  <c r="AD435" i="1"/>
  <c r="AD436" i="1"/>
  <c r="AD437" i="1"/>
  <c r="AD438" i="1"/>
  <c r="AD439" i="1"/>
  <c r="AD440" i="1"/>
  <c r="AD441" i="1"/>
  <c r="AD332" i="1"/>
  <c r="AD333" i="1"/>
  <c r="AD334" i="1"/>
  <c r="AD335" i="1"/>
  <c r="AD336" i="1"/>
  <c r="AD337" i="1"/>
  <c r="AD338" i="1"/>
  <c r="AD339" i="1"/>
  <c r="AD340" i="1"/>
  <c r="AD341" i="1"/>
  <c r="AD442" i="1"/>
  <c r="AD443" i="1"/>
  <c r="AD444" i="1"/>
  <c r="AD445" i="1"/>
  <c r="AD446" i="1"/>
  <c r="AD447" i="1"/>
  <c r="AD448" i="1"/>
  <c r="AD449" i="1"/>
  <c r="AD450" i="1"/>
  <c r="AD451" i="1"/>
  <c r="AD402" i="1"/>
  <c r="AD403" i="1"/>
  <c r="AD404" i="1"/>
  <c r="AD405" i="1"/>
  <c r="AD406" i="1"/>
  <c r="AD407" i="1"/>
  <c r="AD408" i="1"/>
  <c r="AD409" i="1"/>
  <c r="AD410" i="1"/>
  <c r="AD411" i="1"/>
  <c r="AD312" i="1"/>
  <c r="AD313" i="1"/>
  <c r="AD314" i="1"/>
  <c r="AD315" i="1"/>
  <c r="AD316" i="1"/>
  <c r="AD317" i="1"/>
  <c r="AD318" i="1"/>
  <c r="AD319" i="1"/>
  <c r="AD320" i="1"/>
  <c r="AD321" i="1"/>
  <c r="AD252" i="1"/>
  <c r="AD253" i="1"/>
  <c r="AD254" i="1"/>
  <c r="AD255" i="1"/>
  <c r="AD256" i="1"/>
  <c r="AD257" i="1"/>
  <c r="AD258" i="1"/>
  <c r="AD259" i="1"/>
  <c r="AD260" i="1"/>
  <c r="AD261" i="1"/>
  <c r="AD272" i="1"/>
  <c r="AD273" i="1"/>
  <c r="AD274" i="1"/>
  <c r="AD275" i="1"/>
  <c r="AD276" i="1"/>
  <c r="AD277" i="1"/>
  <c r="AD278" i="1"/>
  <c r="AD279" i="1"/>
  <c r="AD280" i="1"/>
  <c r="AD281" i="1"/>
  <c r="AD292" i="1"/>
  <c r="AD293" i="1"/>
  <c r="AD294" i="1"/>
  <c r="AD295" i="1"/>
  <c r="AD296" i="1"/>
  <c r="AD297" i="1"/>
  <c r="AD298" i="1"/>
  <c r="AD299" i="1"/>
  <c r="AD300" i="1"/>
  <c r="AD301" i="1"/>
  <c r="AD242" i="1"/>
  <c r="AD243" i="1"/>
  <c r="AD244" i="1"/>
  <c r="AD245" i="1"/>
  <c r="AD246" i="1"/>
  <c r="AD247" i="1"/>
  <c r="AD248" i="1"/>
  <c r="AD249" i="1"/>
  <c r="AD250" i="1"/>
  <c r="AD251" i="1"/>
  <c r="AD302" i="1"/>
  <c r="AD303" i="1"/>
  <c r="AD304" i="1"/>
  <c r="AD305" i="1"/>
  <c r="AD306" i="1"/>
  <c r="AD307" i="1"/>
  <c r="AD308" i="1"/>
  <c r="AD309" i="1"/>
  <c r="AD310" i="1"/>
  <c r="AD311" i="1"/>
  <c r="AD282" i="1"/>
  <c r="AD283" i="1"/>
  <c r="AD284" i="1"/>
  <c r="AD285" i="1"/>
  <c r="AD286" i="1"/>
  <c r="AD287" i="1"/>
  <c r="AD288" i="1"/>
  <c r="AD289" i="1"/>
  <c r="AD290" i="1"/>
  <c r="AD291" i="1"/>
  <c r="AD262" i="1"/>
  <c r="AD263" i="1"/>
  <c r="AD264" i="1"/>
  <c r="AD265" i="1"/>
  <c r="AD266" i="1"/>
  <c r="AD267" i="1"/>
  <c r="AD268" i="1"/>
  <c r="AD269" i="1"/>
  <c r="AD270" i="1"/>
  <c r="AD271" i="1"/>
  <c r="AD322" i="1"/>
  <c r="AD323" i="1"/>
  <c r="AD324" i="1"/>
  <c r="AD325" i="1"/>
  <c r="AD326" i="1"/>
  <c r="AD327" i="1"/>
  <c r="AD328" i="1"/>
  <c r="AD329" i="1"/>
  <c r="AD330" i="1"/>
  <c r="AD331" i="1"/>
  <c r="AD2802" i="1"/>
  <c r="AD2803" i="1"/>
  <c r="AD2804" i="1"/>
  <c r="AD2805" i="1"/>
  <c r="AD2806" i="1"/>
  <c r="AD2807" i="1"/>
  <c r="AD2808" i="1"/>
  <c r="AD2809" i="1"/>
  <c r="AD2810" i="1"/>
  <c r="AD2811" i="1"/>
  <c r="AD2782" i="1"/>
  <c r="AD2783" i="1"/>
  <c r="AD2784" i="1"/>
  <c r="AD2785" i="1"/>
  <c r="AD2786" i="1"/>
  <c r="AD2787" i="1"/>
  <c r="AD2788" i="1"/>
  <c r="AD2789" i="1"/>
  <c r="AD2790" i="1"/>
  <c r="AD2791" i="1"/>
  <c r="AD2792" i="1"/>
  <c r="AD2793" i="1"/>
  <c r="AD2794" i="1"/>
  <c r="AD2795" i="1"/>
  <c r="AD2796" i="1"/>
  <c r="AD2797" i="1"/>
  <c r="AD2798" i="1"/>
  <c r="AD2799" i="1"/>
  <c r="AD2800" i="1"/>
  <c r="AD2801" i="1"/>
  <c r="AD2772" i="1"/>
  <c r="AD2773" i="1"/>
  <c r="AD2774" i="1"/>
  <c r="AD2775" i="1"/>
  <c r="AD2776" i="1"/>
  <c r="AD2777" i="1"/>
  <c r="AD2778" i="1"/>
  <c r="AD2779" i="1"/>
  <c r="AD2780" i="1"/>
  <c r="AD2781" i="1"/>
  <c r="AD2812" i="1"/>
  <c r="AD2813" i="1"/>
  <c r="AD2814" i="1"/>
  <c r="AD2815" i="1"/>
  <c r="AD2816" i="1"/>
  <c r="AD2817" i="1"/>
  <c r="AD2818" i="1"/>
  <c r="AD2819" i="1"/>
  <c r="AD2820" i="1"/>
  <c r="AD2821" i="1"/>
  <c r="AD2762" i="1"/>
  <c r="AD2763" i="1"/>
  <c r="AD2764" i="1"/>
  <c r="AD2765" i="1"/>
  <c r="AD2766" i="1"/>
  <c r="AD2767" i="1"/>
  <c r="AD2768" i="1"/>
  <c r="AD2769" i="1"/>
  <c r="AD2770" i="1"/>
  <c r="AD2771" i="1"/>
  <c r="AD1432" i="1"/>
  <c r="AD1433" i="1"/>
  <c r="AD1434" i="1"/>
  <c r="AD1435" i="1"/>
  <c r="AD1436" i="1"/>
  <c r="AD1437" i="1"/>
  <c r="AD1438" i="1"/>
  <c r="AD1439" i="1"/>
  <c r="AD1440" i="1"/>
  <c r="AD1441" i="1"/>
  <c r="AD1412" i="1"/>
  <c r="AD1413" i="1"/>
  <c r="AD1414" i="1"/>
  <c r="AD1415" i="1"/>
  <c r="AD1416" i="1"/>
  <c r="AD1417" i="1"/>
  <c r="AD1418" i="1"/>
  <c r="AD1419" i="1"/>
  <c r="AD1420" i="1"/>
  <c r="AD1421" i="1"/>
  <c r="AD1322" i="1"/>
  <c r="AD1323" i="1"/>
  <c r="AD1324" i="1"/>
  <c r="AD1325" i="1"/>
  <c r="AD1326" i="1"/>
  <c r="AD1327" i="1"/>
  <c r="AD1328" i="1"/>
  <c r="AD1329" i="1"/>
  <c r="AD1330" i="1"/>
  <c r="AD1331" i="1"/>
  <c r="AD1442" i="1"/>
  <c r="AD1443" i="1"/>
  <c r="AD1444" i="1"/>
  <c r="AD1445" i="1"/>
  <c r="AD1446" i="1"/>
  <c r="AD1447" i="1"/>
  <c r="AD1448" i="1"/>
  <c r="AD1449" i="1"/>
  <c r="AD1450" i="1"/>
  <c r="AD1451" i="1"/>
  <c r="AD1282" i="1"/>
  <c r="AD1283" i="1"/>
  <c r="AD1284" i="1"/>
  <c r="AD1285" i="1"/>
  <c r="AD1286" i="1"/>
  <c r="AD1287" i="1"/>
  <c r="AD1288" i="1"/>
  <c r="AD1289" i="1"/>
  <c r="AD1290" i="1"/>
  <c r="AD1291" i="1"/>
  <c r="AD1352" i="1"/>
  <c r="AD1353" i="1"/>
  <c r="AD1354" i="1"/>
  <c r="AD1355" i="1"/>
  <c r="AD1356" i="1"/>
  <c r="AD1357" i="1"/>
  <c r="AD1358" i="1"/>
  <c r="AD1359" i="1"/>
  <c r="AD1360" i="1"/>
  <c r="AD1361" i="1"/>
  <c r="AD1392" i="1"/>
  <c r="AD1393" i="1"/>
  <c r="AD1394" i="1"/>
  <c r="AD1395" i="1"/>
  <c r="AD1396" i="1"/>
  <c r="AD1397" i="1"/>
  <c r="AD1398" i="1"/>
  <c r="AD1399" i="1"/>
  <c r="AD1400" i="1"/>
  <c r="AD1401" i="1"/>
  <c r="AD1422" i="1"/>
  <c r="AD1423" i="1"/>
  <c r="AD1424" i="1"/>
  <c r="AD1425" i="1"/>
  <c r="AD1426" i="1"/>
  <c r="AD1427" i="1"/>
  <c r="AD1428" i="1"/>
  <c r="AD1429" i="1"/>
  <c r="AD1430" i="1"/>
  <c r="AD1431" i="1"/>
  <c r="AD1402" i="1"/>
  <c r="AD1403" i="1"/>
  <c r="AD1404" i="1"/>
  <c r="AD1405" i="1"/>
  <c r="AD1406" i="1"/>
  <c r="AD1407" i="1"/>
  <c r="AD1408" i="1"/>
  <c r="AD1409" i="1"/>
  <c r="AD1410" i="1"/>
  <c r="AD1411" i="1"/>
  <c r="AD1292" i="1"/>
  <c r="AD1293" i="1"/>
  <c r="AD1294" i="1"/>
  <c r="AD1295" i="1"/>
  <c r="AD1296" i="1"/>
  <c r="AD1297" i="1"/>
  <c r="AD1298" i="1"/>
  <c r="AD1299" i="1"/>
  <c r="AD1300" i="1"/>
  <c r="AD1301" i="1"/>
  <c r="AD1382" i="1"/>
  <c r="AD1383" i="1"/>
  <c r="AD1384" i="1"/>
  <c r="AD1385" i="1"/>
  <c r="AD1386" i="1"/>
  <c r="AD1387" i="1"/>
  <c r="AD1388" i="1"/>
  <c r="AD1389" i="1"/>
  <c r="AD1390" i="1"/>
  <c r="AD1391" i="1"/>
  <c r="AD1362" i="1"/>
  <c r="AD1363" i="1"/>
  <c r="AD1364" i="1"/>
  <c r="AD1365" i="1"/>
  <c r="AD1366" i="1"/>
  <c r="AD1367" i="1"/>
  <c r="AD1368" i="1"/>
  <c r="AD1369" i="1"/>
  <c r="AD1370" i="1"/>
  <c r="AD1371" i="1"/>
  <c r="AD1372" i="1"/>
  <c r="AD1373" i="1"/>
  <c r="AD1374" i="1"/>
  <c r="AD1375" i="1"/>
  <c r="AD1376" i="1"/>
  <c r="AD1377" i="1"/>
  <c r="AD1378" i="1"/>
  <c r="AD1379" i="1"/>
  <c r="AD1380" i="1"/>
  <c r="AD1381" i="1"/>
  <c r="AD1342" i="1"/>
  <c r="AD1343" i="1"/>
  <c r="AD1344" i="1"/>
  <c r="AD1345" i="1"/>
  <c r="AD1346" i="1"/>
  <c r="AD1347" i="1"/>
  <c r="AD1348" i="1"/>
  <c r="AD1349" i="1"/>
  <c r="AD1350" i="1"/>
  <c r="AD1351" i="1"/>
  <c r="AD1332" i="1"/>
  <c r="AD1333" i="1"/>
  <c r="AD1334" i="1"/>
  <c r="AD1335" i="1"/>
  <c r="AD1336" i="1"/>
  <c r="AD1337" i="1"/>
  <c r="AD1338" i="1"/>
  <c r="AD1339" i="1"/>
  <c r="AD1340" i="1"/>
  <c r="AD1341" i="1"/>
  <c r="AD1312" i="1"/>
  <c r="AD1313" i="1"/>
  <c r="AD1314" i="1"/>
  <c r="AD1315" i="1"/>
  <c r="AD1316" i="1"/>
  <c r="AD1317" i="1"/>
  <c r="AD1318" i="1"/>
  <c r="AD1319" i="1"/>
  <c r="AD1320" i="1"/>
  <c r="AD1321" i="1"/>
  <c r="AD1302" i="1"/>
  <c r="AD1303" i="1"/>
  <c r="AD1304" i="1"/>
  <c r="AD1305" i="1"/>
  <c r="AD1306" i="1"/>
  <c r="AD1307" i="1"/>
  <c r="AD1308" i="1"/>
  <c r="AD1309" i="1"/>
  <c r="AD1310" i="1"/>
  <c r="AD1311" i="1"/>
  <c r="AD142" i="1"/>
  <c r="AD143" i="1"/>
  <c r="AD144" i="1"/>
  <c r="AD145" i="1"/>
  <c r="AD146" i="1"/>
  <c r="AD147" i="1"/>
  <c r="AD148" i="1"/>
  <c r="AD149" i="1"/>
  <c r="AD150" i="1"/>
  <c r="AD151" i="1"/>
  <c r="AD172" i="1"/>
  <c r="AD173" i="1"/>
  <c r="AD174" i="1"/>
  <c r="AD175" i="1"/>
  <c r="AD176" i="1"/>
  <c r="AD177" i="1"/>
  <c r="AD178" i="1"/>
  <c r="AD179" i="1"/>
  <c r="AD180" i="1"/>
  <c r="AD181" i="1"/>
  <c r="AD192" i="1"/>
  <c r="AD193" i="1"/>
  <c r="AD194" i="1"/>
  <c r="AD195" i="1"/>
  <c r="AD196" i="1"/>
  <c r="AD197" i="1"/>
  <c r="AD198" i="1"/>
  <c r="AD199" i="1"/>
  <c r="AD200" i="1"/>
  <c r="AD201" i="1"/>
  <c r="AD222" i="1"/>
  <c r="AD223" i="1"/>
  <c r="AD224" i="1"/>
  <c r="AD225" i="1"/>
  <c r="AD226" i="1"/>
  <c r="AD227" i="1"/>
  <c r="AD228" i="1"/>
  <c r="AD229" i="1"/>
  <c r="AD230" i="1"/>
  <c r="AD231" i="1"/>
  <c r="AD232" i="1"/>
  <c r="AD233" i="1"/>
  <c r="AD234" i="1"/>
  <c r="AD235" i="1"/>
  <c r="AD236" i="1"/>
  <c r="AD237" i="1"/>
  <c r="AD238" i="1"/>
  <c r="AD239" i="1"/>
  <c r="AD240" i="1"/>
  <c r="AD241" i="1"/>
  <c r="AD182" i="1"/>
  <c r="AD183" i="1"/>
  <c r="AD184" i="1"/>
  <c r="AD185" i="1"/>
  <c r="AD186" i="1"/>
  <c r="AD187" i="1"/>
  <c r="AD188" i="1"/>
  <c r="AD189" i="1"/>
  <c r="AD190" i="1"/>
  <c r="AD191" i="1"/>
  <c r="AD132" i="1"/>
  <c r="AD133" i="1"/>
  <c r="AD134" i="1"/>
  <c r="AD135" i="1"/>
  <c r="AD136" i="1"/>
  <c r="AD137" i="1"/>
  <c r="AD138" i="1"/>
  <c r="AD139" i="1"/>
  <c r="AD140" i="1"/>
  <c r="AD141" i="1"/>
  <c r="AD212" i="1"/>
  <c r="AD213" i="1"/>
  <c r="AD214" i="1"/>
  <c r="AD215" i="1"/>
  <c r="AD216" i="1"/>
  <c r="AD217" i="1"/>
  <c r="AD218" i="1"/>
  <c r="AD219" i="1"/>
  <c r="AD220" i="1"/>
  <c r="AD221" i="1"/>
  <c r="AD152" i="1"/>
  <c r="AD153" i="1"/>
  <c r="AD154" i="1"/>
  <c r="AD155" i="1"/>
  <c r="AD156" i="1"/>
  <c r="AD157" i="1"/>
  <c r="AD158" i="1"/>
  <c r="AD159" i="1"/>
  <c r="AD160" i="1"/>
  <c r="AD161" i="1"/>
  <c r="AD202" i="1"/>
  <c r="AD203" i="1"/>
  <c r="AD204" i="1"/>
  <c r="AD205" i="1"/>
  <c r="AD206" i="1"/>
  <c r="AD207" i="1"/>
  <c r="AD208" i="1"/>
  <c r="AD209" i="1"/>
  <c r="AD210" i="1"/>
  <c r="AD211" i="1"/>
  <c r="AD162" i="1"/>
  <c r="AD163" i="1"/>
  <c r="AD164" i="1"/>
  <c r="AD165" i="1"/>
  <c r="AD166" i="1"/>
  <c r="AD167" i="1"/>
  <c r="AD168" i="1"/>
  <c r="AD169" i="1"/>
  <c r="AD170" i="1"/>
  <c r="AD171" i="1"/>
  <c r="AD2622" i="1"/>
  <c r="AD2623" i="1"/>
  <c r="AD2624" i="1"/>
  <c r="AD2625" i="1"/>
  <c r="AD2626" i="1"/>
  <c r="AD2627" i="1"/>
  <c r="AD2628" i="1"/>
  <c r="AD2629" i="1"/>
  <c r="AD2630" i="1"/>
  <c r="AD2631" i="1"/>
  <c r="AD2562" i="1"/>
  <c r="AD2563" i="1"/>
  <c r="AD2564" i="1"/>
  <c r="AD2565" i="1"/>
  <c r="AD2566" i="1"/>
  <c r="AD2567" i="1"/>
  <c r="AD2568" i="1"/>
  <c r="AD2569" i="1"/>
  <c r="AD2570" i="1"/>
  <c r="AD2571" i="1"/>
  <c r="AD2602" i="1"/>
  <c r="AD2603" i="1"/>
  <c r="AD2604" i="1"/>
  <c r="AD2605" i="1"/>
  <c r="AD2606" i="1"/>
  <c r="AD2607" i="1"/>
  <c r="AD2608" i="1"/>
  <c r="AD2609" i="1"/>
  <c r="AD2610" i="1"/>
  <c r="AD2611" i="1"/>
  <c r="AD2632" i="1"/>
  <c r="AD2633" i="1"/>
  <c r="AD2634" i="1"/>
  <c r="AD2635" i="1"/>
  <c r="AD2636" i="1"/>
  <c r="AD2637" i="1"/>
  <c r="AD2638" i="1"/>
  <c r="AD2639" i="1"/>
  <c r="AD2640" i="1"/>
  <c r="AD2641" i="1"/>
  <c r="AD2552" i="1"/>
  <c r="AD2553" i="1"/>
  <c r="AD2554" i="1"/>
  <c r="AD2555" i="1"/>
  <c r="AD2556" i="1"/>
  <c r="AD2557" i="1"/>
  <c r="AD2558" i="1"/>
  <c r="AD2559" i="1"/>
  <c r="AD2560" i="1"/>
  <c r="AD2561" i="1"/>
  <c r="AD2582" i="1"/>
  <c r="AD2583" i="1"/>
  <c r="AD2584" i="1"/>
  <c r="AD2585" i="1"/>
  <c r="AD2586" i="1"/>
  <c r="AD2587" i="1"/>
  <c r="AD2588" i="1"/>
  <c r="AD2589" i="1"/>
  <c r="AD2590" i="1"/>
  <c r="AD2591" i="1"/>
  <c r="AD2542" i="1"/>
  <c r="AD2543" i="1"/>
  <c r="AD2544" i="1"/>
  <c r="AD2545" i="1"/>
  <c r="AD2546" i="1"/>
  <c r="AD2547" i="1"/>
  <c r="AD2548" i="1"/>
  <c r="AD2549" i="1"/>
  <c r="AD2550" i="1"/>
  <c r="AD2551" i="1"/>
  <c r="AD2572" i="1"/>
  <c r="AD2573" i="1"/>
  <c r="AD2574" i="1"/>
  <c r="AD2575" i="1"/>
  <c r="AD2576" i="1"/>
  <c r="AD2577" i="1"/>
  <c r="AD2578" i="1"/>
  <c r="AD2579" i="1"/>
  <c r="AD2580" i="1"/>
  <c r="AD2581" i="1"/>
  <c r="AD2592" i="1"/>
  <c r="AD2593" i="1"/>
  <c r="AD2594" i="1"/>
  <c r="AD2595" i="1"/>
  <c r="AD2596" i="1"/>
  <c r="AD2597" i="1"/>
  <c r="AD2598" i="1"/>
  <c r="AD2599" i="1"/>
  <c r="AD2600" i="1"/>
  <c r="AD2601" i="1"/>
  <c r="AD2612" i="1"/>
  <c r="AD2613" i="1"/>
  <c r="AD2614" i="1"/>
  <c r="AD2615" i="1"/>
  <c r="AD2616" i="1"/>
  <c r="AD2617" i="1"/>
  <c r="AD2618" i="1"/>
  <c r="AD2619" i="1"/>
  <c r="AD2620" i="1"/>
  <c r="AD2621" i="1"/>
  <c r="AD672" i="1"/>
  <c r="AD673" i="1"/>
  <c r="AD674" i="1"/>
  <c r="AD675" i="1"/>
  <c r="AD676" i="1"/>
  <c r="AD677" i="1"/>
  <c r="AD678" i="1"/>
  <c r="AD679" i="1"/>
  <c r="AD680" i="1"/>
  <c r="AD681" i="1"/>
  <c r="AD2402" i="1"/>
  <c r="AD2403" i="1"/>
  <c r="AD2404" i="1"/>
  <c r="AD2405" i="1"/>
  <c r="AD2406" i="1"/>
  <c r="AD2407" i="1"/>
  <c r="AD2408" i="1"/>
  <c r="AD2409" i="1"/>
  <c r="AD2410" i="1"/>
  <c r="AD2411" i="1"/>
  <c r="AD2242" i="1"/>
  <c r="AD2243" i="1"/>
  <c r="AD2244" i="1"/>
  <c r="AD2245" i="1"/>
  <c r="AD2246" i="1"/>
  <c r="AD2247" i="1"/>
  <c r="AD2248" i="1"/>
  <c r="AD2249" i="1"/>
  <c r="AD2250" i="1"/>
  <c r="AD2251" i="1"/>
  <c r="AD2382" i="1"/>
  <c r="AD2383" i="1"/>
  <c r="AD2384" i="1"/>
  <c r="AD2385" i="1"/>
  <c r="AD2386" i="1"/>
  <c r="AD2387" i="1"/>
  <c r="AD2388" i="1"/>
  <c r="AD2389" i="1"/>
  <c r="AD2390" i="1"/>
  <c r="AD2391" i="1"/>
  <c r="AD2282" i="1"/>
  <c r="AD2283" i="1"/>
  <c r="AD2284" i="1"/>
  <c r="AD2285" i="1"/>
  <c r="AD2286" i="1"/>
  <c r="AD2287" i="1"/>
  <c r="AD2288" i="1"/>
  <c r="AD2289" i="1"/>
  <c r="AD2290" i="1"/>
  <c r="AD2291" i="1"/>
  <c r="AD2372" i="1"/>
  <c r="AD2373" i="1"/>
  <c r="AD2374" i="1"/>
  <c r="AD2375" i="1"/>
  <c r="AD2376" i="1"/>
  <c r="AD2377" i="1"/>
  <c r="AD2378" i="1"/>
  <c r="AD2379" i="1"/>
  <c r="AD2380" i="1"/>
  <c r="AD2381" i="1"/>
  <c r="AD2302" i="1"/>
  <c r="AD2303" i="1"/>
  <c r="AD2304" i="1"/>
  <c r="AD2305" i="1"/>
  <c r="AD2306" i="1"/>
  <c r="AD2307" i="1"/>
  <c r="AD2308" i="1"/>
  <c r="AD2309" i="1"/>
  <c r="AD2310" i="1"/>
  <c r="AD2311" i="1"/>
  <c r="AD2332" i="1"/>
  <c r="AD2333" i="1"/>
  <c r="AD2334" i="1"/>
  <c r="AD2335" i="1"/>
  <c r="AD2336" i="1"/>
  <c r="AD2337" i="1"/>
  <c r="AD2338" i="1"/>
  <c r="AD2339" i="1"/>
  <c r="AD2340" i="1"/>
  <c r="AD2341" i="1"/>
  <c r="AD2272" i="1"/>
  <c r="AD2273" i="1"/>
  <c r="AD2274" i="1"/>
  <c r="AD2275" i="1"/>
  <c r="AD2276" i="1"/>
  <c r="AD2277" i="1"/>
  <c r="AD2278" i="1"/>
  <c r="AD2279" i="1"/>
  <c r="AD2280" i="1"/>
  <c r="AD2281" i="1"/>
  <c r="AD2352" i="1"/>
  <c r="AD2353" i="1"/>
  <c r="AD2354" i="1"/>
  <c r="AD2355" i="1"/>
  <c r="AD2356" i="1"/>
  <c r="AD2357" i="1"/>
  <c r="AD2358" i="1"/>
  <c r="AD2359" i="1"/>
  <c r="AD2360" i="1"/>
  <c r="AD2361" i="1"/>
  <c r="AD2292" i="1"/>
  <c r="AD2293" i="1"/>
  <c r="AD2294" i="1"/>
  <c r="AD2295" i="1"/>
  <c r="AD2296" i="1"/>
  <c r="AD2297" i="1"/>
  <c r="AD2298" i="1"/>
  <c r="AD2299" i="1"/>
  <c r="AD2300" i="1"/>
  <c r="AD2301" i="1"/>
  <c r="AD2342" i="1"/>
  <c r="AD2343" i="1"/>
  <c r="AD2344" i="1"/>
  <c r="AD2345" i="1"/>
  <c r="AD2346" i="1"/>
  <c r="AD2347" i="1"/>
  <c r="AD2348" i="1"/>
  <c r="AD2349" i="1"/>
  <c r="AD2350" i="1"/>
  <c r="AD2351" i="1"/>
  <c r="AD2322" i="1"/>
  <c r="AD2323" i="1"/>
  <c r="AD2324" i="1"/>
  <c r="AD2325" i="1"/>
  <c r="AD2326" i="1"/>
  <c r="AD2327" i="1"/>
  <c r="AD2328" i="1"/>
  <c r="AD2329" i="1"/>
  <c r="AD2330" i="1"/>
  <c r="AD2331" i="1"/>
  <c r="AD2262" i="1"/>
  <c r="AD2263" i="1"/>
  <c r="AD2264" i="1"/>
  <c r="AD2265" i="1"/>
  <c r="AD2266" i="1"/>
  <c r="AD2267" i="1"/>
  <c r="AD2268" i="1"/>
  <c r="AD2269" i="1"/>
  <c r="AD2270" i="1"/>
  <c r="AD2271" i="1"/>
  <c r="AD2312" i="1"/>
  <c r="AD2313" i="1"/>
  <c r="AD2314" i="1"/>
  <c r="AD2315" i="1"/>
  <c r="AD2316" i="1"/>
  <c r="AD2317" i="1"/>
  <c r="AD2318" i="1"/>
  <c r="AD2319" i="1"/>
  <c r="AD2320" i="1"/>
  <c r="AD2321" i="1"/>
  <c r="AD2392" i="1"/>
  <c r="AD2393" i="1"/>
  <c r="AD2394" i="1"/>
  <c r="AD2395" i="1"/>
  <c r="AD2396" i="1"/>
  <c r="AD2397" i="1"/>
  <c r="AD2398" i="1"/>
  <c r="AD2399" i="1"/>
  <c r="AD2400" i="1"/>
  <c r="AD2401" i="1"/>
  <c r="AD2362" i="1"/>
  <c r="AD2363" i="1"/>
  <c r="AD2364" i="1"/>
  <c r="AD2365" i="1"/>
  <c r="AD2366" i="1"/>
  <c r="AD2367" i="1"/>
  <c r="AD2368" i="1"/>
  <c r="AD2369" i="1"/>
  <c r="AD2370" i="1"/>
  <c r="AD2371" i="1"/>
  <c r="AD2412" i="1"/>
  <c r="AD2413" i="1"/>
  <c r="AD2414" i="1"/>
  <c r="AD2415" i="1"/>
  <c r="AD2416" i="1"/>
  <c r="AD2417" i="1"/>
  <c r="AD2418" i="1"/>
  <c r="AD2419" i="1"/>
  <c r="AD2420" i="1"/>
  <c r="AD2421" i="1"/>
  <c r="AD2252" i="1"/>
  <c r="AD2253" i="1"/>
  <c r="AD2254" i="1"/>
  <c r="AD2255" i="1"/>
  <c r="AD2256" i="1"/>
  <c r="AD2257" i="1"/>
  <c r="AD2258" i="1"/>
  <c r="AD2259" i="1"/>
  <c r="AD2260" i="1"/>
  <c r="AD2261" i="1"/>
  <c r="AD12" i="1"/>
  <c r="AD13" i="1"/>
  <c r="AD14" i="1"/>
  <c r="AD15" i="1"/>
  <c r="AD16" i="1"/>
  <c r="AD17" i="1"/>
  <c r="AD18" i="1"/>
  <c r="AD19" i="1"/>
  <c r="AD20" i="1"/>
  <c r="AD21" i="1"/>
  <c r="AD2832" i="1"/>
  <c r="AD2833" i="1"/>
  <c r="AD2834" i="1"/>
  <c r="AD2835" i="1"/>
  <c r="AD2836" i="1"/>
  <c r="AD2837" i="1"/>
  <c r="AD2838" i="1"/>
  <c r="AD2839" i="1"/>
  <c r="AD2840" i="1"/>
  <c r="AD2841" i="1"/>
  <c r="AD2822" i="1"/>
  <c r="AD2823" i="1"/>
  <c r="AD2824" i="1"/>
  <c r="AD2825" i="1"/>
  <c r="AD2826" i="1"/>
  <c r="AD2827" i="1"/>
  <c r="AD2828" i="1"/>
  <c r="AD2829" i="1"/>
  <c r="AD2830" i="1"/>
  <c r="AD2831" i="1"/>
  <c r="AD812" i="1"/>
  <c r="AD813" i="1"/>
  <c r="AD814" i="1"/>
  <c r="AD815" i="1"/>
  <c r="AD816" i="1"/>
  <c r="AD817" i="1"/>
  <c r="AD818" i="1"/>
  <c r="AD819" i="1"/>
  <c r="AD820" i="1"/>
  <c r="AD821" i="1"/>
  <c r="AD852" i="1"/>
  <c r="AD853" i="1"/>
  <c r="AD854" i="1"/>
  <c r="AD855" i="1"/>
  <c r="AD856" i="1"/>
  <c r="AD857" i="1"/>
  <c r="AD858" i="1"/>
  <c r="AD859" i="1"/>
  <c r="AD860" i="1"/>
  <c r="AD861" i="1"/>
  <c r="AD842" i="1"/>
  <c r="AD843" i="1"/>
  <c r="AD844" i="1"/>
  <c r="AD845" i="1"/>
  <c r="AD846" i="1"/>
  <c r="AD847" i="1"/>
  <c r="AD848" i="1"/>
  <c r="AD849" i="1"/>
  <c r="AD850" i="1"/>
  <c r="AD851" i="1"/>
  <c r="AD872" i="1"/>
  <c r="AD873" i="1"/>
  <c r="AD874" i="1"/>
  <c r="AD875" i="1"/>
  <c r="AD876" i="1"/>
  <c r="AD877" i="1"/>
  <c r="AD878" i="1"/>
  <c r="AD879" i="1"/>
  <c r="AD880" i="1"/>
  <c r="AD881" i="1"/>
  <c r="AD912" i="1"/>
  <c r="AD913" i="1"/>
  <c r="AD914" i="1"/>
  <c r="AD915" i="1"/>
  <c r="AD916" i="1"/>
  <c r="AD917" i="1"/>
  <c r="AD918" i="1"/>
  <c r="AD919" i="1"/>
  <c r="AD920" i="1"/>
  <c r="AD921" i="1"/>
  <c r="AD822" i="1"/>
  <c r="AD823" i="1"/>
  <c r="AD824" i="1"/>
  <c r="AD825" i="1"/>
  <c r="AD826" i="1"/>
  <c r="AD827" i="1"/>
  <c r="AD828" i="1"/>
  <c r="AD829" i="1"/>
  <c r="AD830" i="1"/>
  <c r="AD831" i="1"/>
  <c r="AD882" i="1"/>
  <c r="AD883" i="1"/>
  <c r="AD884" i="1"/>
  <c r="AD885" i="1"/>
  <c r="AD886" i="1"/>
  <c r="AD887" i="1"/>
  <c r="AD888" i="1"/>
  <c r="AD889" i="1"/>
  <c r="AD890" i="1"/>
  <c r="AD891" i="1"/>
  <c r="AD862" i="1"/>
  <c r="AD863" i="1"/>
  <c r="AD864" i="1"/>
  <c r="AD865" i="1"/>
  <c r="AD866" i="1"/>
  <c r="AD867" i="1"/>
  <c r="AD868" i="1"/>
  <c r="AD869" i="1"/>
  <c r="AD870" i="1"/>
  <c r="AD871" i="1"/>
  <c r="AD902" i="1"/>
  <c r="AD903" i="1"/>
  <c r="AD904" i="1"/>
  <c r="AD905" i="1"/>
  <c r="AD906" i="1"/>
  <c r="AD907" i="1"/>
  <c r="AD908" i="1"/>
  <c r="AD909" i="1"/>
  <c r="AD910" i="1"/>
  <c r="AD911" i="1"/>
  <c r="AD832" i="1"/>
  <c r="AD833" i="1"/>
  <c r="AD834" i="1"/>
  <c r="AD835" i="1"/>
  <c r="AD836" i="1"/>
  <c r="AD837" i="1"/>
  <c r="AD838" i="1"/>
  <c r="AD839" i="1"/>
  <c r="AD840" i="1"/>
  <c r="AD841" i="1"/>
  <c r="AD892" i="1"/>
  <c r="AD893" i="1"/>
  <c r="AD894" i="1"/>
  <c r="AD895" i="1"/>
  <c r="AD896" i="1"/>
  <c r="AD897" i="1"/>
  <c r="AD898" i="1"/>
  <c r="AD899" i="1"/>
  <c r="AD900" i="1"/>
  <c r="AD901" i="1"/>
  <c r="AD2232" i="1"/>
  <c r="AD2233" i="1"/>
  <c r="AD2234" i="1"/>
  <c r="AD2235" i="1"/>
  <c r="AD2236" i="1"/>
  <c r="AD2237" i="1"/>
  <c r="AD2238" i="1"/>
  <c r="AD2239" i="1"/>
  <c r="AD2240" i="1"/>
  <c r="AD2241" i="1"/>
  <c r="AD2532" i="1"/>
  <c r="AD2533" i="1"/>
  <c r="AD2534" i="1"/>
  <c r="AD2535" i="1"/>
  <c r="AD2536" i="1"/>
  <c r="AD2537" i="1"/>
  <c r="AD2538" i="1"/>
  <c r="AD2539" i="1"/>
  <c r="AD2540" i="1"/>
  <c r="AD2541" i="1"/>
  <c r="AD2512" i="1"/>
  <c r="AD2513" i="1"/>
  <c r="AD2514" i="1"/>
  <c r="AD2515" i="1"/>
  <c r="AD2516" i="1"/>
  <c r="AD2518" i="1"/>
  <c r="AD2519" i="1"/>
  <c r="AD2520" i="1"/>
  <c r="AD2521" i="1"/>
  <c r="AD72" i="1"/>
  <c r="AD73" i="1"/>
  <c r="AD74" i="1"/>
  <c r="AD75" i="1"/>
  <c r="AD76" i="1"/>
  <c r="AD77" i="1"/>
  <c r="AD78" i="1"/>
  <c r="AD79" i="1"/>
  <c r="AD80" i="1"/>
  <c r="AD81" i="1"/>
  <c r="AD2492" i="1"/>
  <c r="AD2493" i="1"/>
  <c r="AD2494" i="1"/>
  <c r="AD2495" i="1"/>
  <c r="AD2496" i="1"/>
  <c r="AD2497" i="1"/>
  <c r="AD2498" i="1"/>
  <c r="AD2499" i="1"/>
  <c r="AD2500" i="1"/>
  <c r="AD2501" i="1"/>
  <c r="AD32" i="1"/>
  <c r="AD33" i="1"/>
  <c r="AD34" i="1"/>
  <c r="AD35" i="1"/>
  <c r="AD36" i="1"/>
  <c r="AD37" i="1"/>
  <c r="AD38" i="1"/>
  <c r="AD39" i="1"/>
  <c r="AD40" i="1"/>
  <c r="AD41" i="1"/>
  <c r="AD112" i="1"/>
  <c r="AD113" i="1"/>
  <c r="AD114" i="1"/>
  <c r="AD115" i="1"/>
  <c r="AD116" i="1"/>
  <c r="AD117" i="1"/>
  <c r="AD118" i="1"/>
  <c r="AD119" i="1"/>
  <c r="AD120" i="1"/>
  <c r="AD121" i="1"/>
  <c r="AD82" i="1"/>
  <c r="AD83" i="1"/>
  <c r="AD84" i="1"/>
  <c r="AD85" i="1"/>
  <c r="AD86" i="1"/>
  <c r="AD87" i="1"/>
  <c r="AD88" i="1"/>
  <c r="AD89" i="1"/>
  <c r="AD90" i="1"/>
  <c r="AD91" i="1"/>
  <c r="AD92" i="1"/>
  <c r="AD93" i="1"/>
  <c r="AD94" i="1"/>
  <c r="AD95" i="1"/>
  <c r="AD96" i="1"/>
  <c r="AD97" i="1"/>
  <c r="AD98" i="1"/>
  <c r="AD99" i="1"/>
  <c r="AD100" i="1"/>
  <c r="AD101" i="1"/>
  <c r="AD2462" i="1"/>
  <c r="AD2463" i="1"/>
  <c r="AD2464" i="1"/>
  <c r="AD2465" i="1"/>
  <c r="AD2466" i="1"/>
  <c r="AD2467" i="1"/>
  <c r="AD2468" i="1"/>
  <c r="AD2469" i="1"/>
  <c r="AD2470" i="1"/>
  <c r="AD2471" i="1"/>
  <c r="AD2502" i="1"/>
  <c r="AD2503" i="1"/>
  <c r="AD2504" i="1"/>
  <c r="AD2505" i="1"/>
  <c r="AD2506" i="1"/>
  <c r="AD2507" i="1"/>
  <c r="AD2508" i="1"/>
  <c r="AD2509" i="1"/>
  <c r="AD2510" i="1"/>
  <c r="AD2511" i="1"/>
  <c r="AD2472" i="1"/>
  <c r="AD2473" i="1"/>
  <c r="AD2474" i="1"/>
  <c r="AD2475" i="1"/>
  <c r="AD2476" i="1"/>
  <c r="AD2477" i="1"/>
  <c r="AD2478" i="1"/>
  <c r="AD2479" i="1"/>
  <c r="AD2480" i="1"/>
  <c r="AD2481" i="1"/>
  <c r="AD102" i="1"/>
  <c r="AD103" i="1"/>
  <c r="AD104" i="1"/>
  <c r="AD105" i="1"/>
  <c r="AD106" i="1"/>
  <c r="AD107" i="1"/>
  <c r="AD108" i="1"/>
  <c r="AD109" i="1"/>
  <c r="AD110" i="1"/>
  <c r="AD111" i="1"/>
  <c r="AD2482" i="1"/>
  <c r="AD2483" i="1"/>
  <c r="AD2484" i="1"/>
  <c r="AD2485" i="1"/>
  <c r="AD2486" i="1"/>
  <c r="AD2487" i="1"/>
  <c r="AD2488" i="1"/>
  <c r="AD2489" i="1"/>
  <c r="AD2490" i="1"/>
  <c r="AD2491" i="1"/>
  <c r="AD22" i="1"/>
  <c r="AD23" i="1"/>
  <c r="AD24" i="1"/>
  <c r="AD25" i="1"/>
  <c r="AD26" i="1"/>
  <c r="AD27" i="1"/>
  <c r="AD28" i="1"/>
  <c r="AD29" i="1"/>
  <c r="AD30" i="1"/>
  <c r="AD31" i="1"/>
  <c r="AD42" i="1"/>
  <c r="AD43" i="1"/>
  <c r="AD44" i="1"/>
  <c r="AD45" i="1"/>
  <c r="AD46" i="1"/>
  <c r="AD47" i="1"/>
  <c r="AD48" i="1"/>
  <c r="AD49" i="1"/>
  <c r="AD50" i="1"/>
  <c r="AD51" i="1"/>
  <c r="AD122" i="1"/>
  <c r="AD123" i="1"/>
  <c r="AD124" i="1"/>
  <c r="AD125" i="1"/>
  <c r="AD126" i="1"/>
  <c r="AD127" i="1"/>
  <c r="AD128" i="1"/>
  <c r="AD129" i="1"/>
  <c r="AD130" i="1"/>
  <c r="AD131" i="1"/>
  <c r="AD62" i="1"/>
  <c r="AD63" i="1"/>
  <c r="AD64" i="1"/>
  <c r="AD65" i="1"/>
  <c r="AD66" i="1"/>
  <c r="AD67" i="1"/>
  <c r="AD68" i="1"/>
  <c r="AD69" i="1"/>
  <c r="AD70" i="1"/>
  <c r="AD71" i="1"/>
  <c r="AD52" i="1"/>
  <c r="AD53" i="1"/>
  <c r="AD54" i="1"/>
  <c r="AD55" i="1"/>
  <c r="AD56" i="1"/>
  <c r="AD57" i="1"/>
  <c r="AD58" i="1"/>
  <c r="AD59" i="1"/>
  <c r="AD60" i="1"/>
  <c r="AD61" i="1"/>
  <c r="AD993" i="1"/>
  <c r="AD994" i="1"/>
  <c r="AD995" i="1"/>
  <c r="AD996" i="1"/>
  <c r="AD997" i="1"/>
  <c r="AD998" i="1"/>
  <c r="AD992" i="1"/>
  <c r="AC993" i="1"/>
  <c r="AC994" i="1"/>
  <c r="AC995" i="1"/>
  <c r="AC996" i="1"/>
  <c r="AC997" i="1"/>
  <c r="AC998" i="1"/>
  <c r="AC999" i="1"/>
  <c r="AC1000" i="1"/>
  <c r="AC1001" i="1"/>
  <c r="AC942" i="1"/>
  <c r="AC943" i="1"/>
  <c r="AC944" i="1"/>
  <c r="AC945" i="1"/>
  <c r="AC946" i="1"/>
  <c r="AC947" i="1"/>
  <c r="AC948" i="1"/>
  <c r="AC949" i="1"/>
  <c r="AC950" i="1"/>
  <c r="AC951" i="1"/>
  <c r="AC1052" i="1"/>
  <c r="AC1053" i="1"/>
  <c r="AC1054" i="1"/>
  <c r="AC1055" i="1"/>
  <c r="AC1056" i="1"/>
  <c r="AC1057" i="1"/>
  <c r="AC1058" i="1"/>
  <c r="AC1059" i="1"/>
  <c r="AC1060" i="1"/>
  <c r="AC1061" i="1"/>
  <c r="AC1062" i="1"/>
  <c r="AC1063" i="1"/>
  <c r="AC1064" i="1"/>
  <c r="AC1065" i="1"/>
  <c r="AC1066" i="1"/>
  <c r="AC1067" i="1"/>
  <c r="AC1068" i="1"/>
  <c r="AC1069" i="1"/>
  <c r="AC1070" i="1"/>
  <c r="AC1071" i="1"/>
  <c r="AC1012" i="1"/>
  <c r="AC1013" i="1"/>
  <c r="AC1014" i="1"/>
  <c r="AC1015" i="1"/>
  <c r="AC1016" i="1"/>
  <c r="AC1017" i="1"/>
  <c r="AC1018" i="1"/>
  <c r="AC1019" i="1"/>
  <c r="AC1020" i="1"/>
  <c r="AC1021" i="1"/>
  <c r="AC1022" i="1"/>
  <c r="AC1023" i="1"/>
  <c r="AC1024" i="1"/>
  <c r="AC1025" i="1"/>
  <c r="AC1026" i="1"/>
  <c r="AC1027" i="1"/>
  <c r="AC1028" i="1"/>
  <c r="AC1029" i="1"/>
  <c r="AC1030" i="1"/>
  <c r="AC1031" i="1"/>
  <c r="AC922" i="1"/>
  <c r="AC923" i="1"/>
  <c r="AC924" i="1"/>
  <c r="AC925" i="1"/>
  <c r="AC926" i="1"/>
  <c r="AC927" i="1"/>
  <c r="AC928" i="1"/>
  <c r="AC929" i="1"/>
  <c r="AC930" i="1"/>
  <c r="AC931" i="1"/>
  <c r="AC972" i="1"/>
  <c r="AC973" i="1"/>
  <c r="AC974" i="1"/>
  <c r="AC975" i="1"/>
  <c r="AC976" i="1"/>
  <c r="AC977" i="1"/>
  <c r="AC978" i="1"/>
  <c r="AC979" i="1"/>
  <c r="AC980" i="1"/>
  <c r="AC981" i="1"/>
  <c r="AC952" i="1"/>
  <c r="AC953" i="1"/>
  <c r="AC954" i="1"/>
  <c r="AC955" i="1"/>
  <c r="AC956" i="1"/>
  <c r="AC957" i="1"/>
  <c r="AC958" i="1"/>
  <c r="AC959" i="1"/>
  <c r="AC960" i="1"/>
  <c r="AC961" i="1"/>
  <c r="AC1002" i="1"/>
  <c r="AC1003" i="1"/>
  <c r="AC1004" i="1"/>
  <c r="AC1005" i="1"/>
  <c r="AC1006" i="1"/>
  <c r="AC1007" i="1"/>
  <c r="AC1008" i="1"/>
  <c r="AC1009" i="1"/>
  <c r="AC1010" i="1"/>
  <c r="AC1011" i="1"/>
  <c r="AC1042" i="1"/>
  <c r="AC1043" i="1"/>
  <c r="AC1044" i="1"/>
  <c r="AC1045" i="1"/>
  <c r="AC1046" i="1"/>
  <c r="AC1047" i="1"/>
  <c r="AC1048" i="1"/>
  <c r="AC1049" i="1"/>
  <c r="AC1050" i="1"/>
  <c r="AC1051" i="1"/>
  <c r="AC962" i="1"/>
  <c r="AC963" i="1"/>
  <c r="AC964" i="1"/>
  <c r="AC965" i="1"/>
  <c r="AC966" i="1"/>
  <c r="AC967" i="1"/>
  <c r="AC968" i="1"/>
  <c r="AC969" i="1"/>
  <c r="AC970" i="1"/>
  <c r="AC971" i="1"/>
  <c r="AC982" i="1"/>
  <c r="AC983" i="1"/>
  <c r="AC984" i="1"/>
  <c r="AC985" i="1"/>
  <c r="AC986" i="1"/>
  <c r="AC987" i="1"/>
  <c r="AC988" i="1"/>
  <c r="AC989" i="1"/>
  <c r="AC990" i="1"/>
  <c r="AC991" i="1"/>
  <c r="AC932" i="1"/>
  <c r="AC933" i="1"/>
  <c r="AC934" i="1"/>
  <c r="AC935" i="1"/>
  <c r="AC936" i="1"/>
  <c r="AC937" i="1"/>
  <c r="AC938" i="1"/>
  <c r="AC939" i="1"/>
  <c r="AC940" i="1"/>
  <c r="AC941" i="1"/>
  <c r="AC1032" i="1"/>
  <c r="AC1033" i="1"/>
  <c r="AC1034" i="1"/>
  <c r="AC1035" i="1"/>
  <c r="AC1036" i="1"/>
  <c r="AC1037" i="1"/>
  <c r="AC1038" i="1"/>
  <c r="AC1039" i="1"/>
  <c r="AC1040" i="1"/>
  <c r="AC1041" i="1"/>
  <c r="AC1072" i="1"/>
  <c r="AC1073" i="1"/>
  <c r="AC1074" i="1"/>
  <c r="AC1075" i="1"/>
  <c r="AC1076" i="1"/>
  <c r="AC1077" i="1"/>
  <c r="AC1078" i="1"/>
  <c r="AC1079" i="1"/>
  <c r="AC1080" i="1"/>
  <c r="AC1081" i="1"/>
  <c r="AC2" i="1"/>
  <c r="AC3" i="1"/>
  <c r="AC4" i="1"/>
  <c r="AC5" i="1"/>
  <c r="AC6" i="1"/>
  <c r="AC7" i="1"/>
  <c r="AC8" i="1"/>
  <c r="AC9" i="1"/>
  <c r="AC10" i="1"/>
  <c r="AC11" i="1"/>
  <c r="AC1082" i="1"/>
  <c r="AC1083" i="1"/>
  <c r="AC1084" i="1"/>
  <c r="AC1085" i="1"/>
  <c r="AC1086" i="1"/>
  <c r="AC1087" i="1"/>
  <c r="AC1088" i="1"/>
  <c r="AC1089" i="1"/>
  <c r="AC1090" i="1"/>
  <c r="AC1091" i="1"/>
  <c r="AC1152" i="1"/>
  <c r="AC1153" i="1"/>
  <c r="AC1154" i="1"/>
  <c r="AC1155" i="1"/>
  <c r="AC1156" i="1"/>
  <c r="AC1157" i="1"/>
  <c r="AC1158" i="1"/>
  <c r="AC1159" i="1"/>
  <c r="AC1160" i="1"/>
  <c r="AC1161" i="1"/>
  <c r="AC1142" i="1"/>
  <c r="AC1143" i="1"/>
  <c r="AC1144" i="1"/>
  <c r="AC1145" i="1"/>
  <c r="AC1146" i="1"/>
  <c r="AC1147" i="1"/>
  <c r="AC1148" i="1"/>
  <c r="AC1149" i="1"/>
  <c r="AC1150" i="1"/>
  <c r="AC1151" i="1"/>
  <c r="AC1162" i="1"/>
  <c r="AC1163" i="1"/>
  <c r="AC1164" i="1"/>
  <c r="AC1165" i="1"/>
  <c r="AC1166" i="1"/>
  <c r="AC1167" i="1"/>
  <c r="AC1168" i="1"/>
  <c r="AC1169" i="1"/>
  <c r="AC1170" i="1"/>
  <c r="AC1171" i="1"/>
  <c r="AC1102" i="1"/>
  <c r="AC1103" i="1"/>
  <c r="AC1104" i="1"/>
  <c r="AC1105" i="1"/>
  <c r="AC1106" i="1"/>
  <c r="AC1107" i="1"/>
  <c r="AC1108" i="1"/>
  <c r="AC1109" i="1"/>
  <c r="AC1110" i="1"/>
  <c r="AC1111" i="1"/>
  <c r="AC1122" i="1"/>
  <c r="AC1123" i="1"/>
  <c r="AC1124" i="1"/>
  <c r="AC1125" i="1"/>
  <c r="AC1126" i="1"/>
  <c r="AC1127" i="1"/>
  <c r="AC1128" i="1"/>
  <c r="AC1129" i="1"/>
  <c r="AC1130" i="1"/>
  <c r="AC1131" i="1"/>
  <c r="AC1112" i="1"/>
  <c r="AC1113" i="1"/>
  <c r="AC1114" i="1"/>
  <c r="AC1115" i="1"/>
  <c r="AC1116" i="1"/>
  <c r="AC1117" i="1"/>
  <c r="AC1118" i="1"/>
  <c r="AC1119" i="1"/>
  <c r="AC1120" i="1"/>
  <c r="AC1121" i="1"/>
  <c r="AC1092" i="1"/>
  <c r="AC1093" i="1"/>
  <c r="AC1094" i="1"/>
  <c r="AC1095" i="1"/>
  <c r="AC1096" i="1"/>
  <c r="AC1097" i="1"/>
  <c r="AC1098" i="1"/>
  <c r="AC1099" i="1"/>
  <c r="AC1100" i="1"/>
  <c r="AC1101" i="1"/>
  <c r="AC1132" i="1"/>
  <c r="AC1133" i="1"/>
  <c r="AC1134" i="1"/>
  <c r="AC1135" i="1"/>
  <c r="AC1137" i="1"/>
  <c r="AC1138" i="1"/>
  <c r="AC1139" i="1"/>
  <c r="AC1140" i="1"/>
  <c r="AC1141" i="1"/>
  <c r="AC2672" i="1"/>
  <c r="AC2673" i="1"/>
  <c r="AC2674" i="1"/>
  <c r="AC2675" i="1"/>
  <c r="AC2676" i="1"/>
  <c r="AC2677" i="1"/>
  <c r="AC2678" i="1"/>
  <c r="AC2679" i="1"/>
  <c r="AC2680" i="1"/>
  <c r="AC2681" i="1"/>
  <c r="AC2742" i="1"/>
  <c r="AC2743" i="1"/>
  <c r="AC2744" i="1"/>
  <c r="AC2745" i="1"/>
  <c r="AC2746" i="1"/>
  <c r="AC2747" i="1"/>
  <c r="AC2748" i="1"/>
  <c r="AC2749" i="1"/>
  <c r="AC2750" i="1"/>
  <c r="AC2751" i="1"/>
  <c r="AC2652" i="1"/>
  <c r="AC2653" i="1"/>
  <c r="AC2654" i="1"/>
  <c r="AC2655" i="1"/>
  <c r="AC2656" i="1"/>
  <c r="AC2657" i="1"/>
  <c r="AC2658" i="1"/>
  <c r="AC2659" i="1"/>
  <c r="AC2660" i="1"/>
  <c r="AC2661" i="1"/>
  <c r="AC2662" i="1"/>
  <c r="AC2663" i="1"/>
  <c r="AC2664" i="1"/>
  <c r="AC2665" i="1"/>
  <c r="AC2666" i="1"/>
  <c r="AC2667" i="1"/>
  <c r="AC2668" i="1"/>
  <c r="AC2669" i="1"/>
  <c r="AC2670" i="1"/>
  <c r="AC2671" i="1"/>
  <c r="AC2722" i="1"/>
  <c r="AC2723" i="1"/>
  <c r="AC2724" i="1"/>
  <c r="AC2725" i="1"/>
  <c r="AC2726" i="1"/>
  <c r="AC2727" i="1"/>
  <c r="AC2728" i="1"/>
  <c r="AC2729" i="1"/>
  <c r="AC2730" i="1"/>
  <c r="AC2731" i="1"/>
  <c r="AC2642" i="1"/>
  <c r="AC2643" i="1"/>
  <c r="AC2644" i="1"/>
  <c r="AC2645" i="1"/>
  <c r="AC2646" i="1"/>
  <c r="AC2647" i="1"/>
  <c r="AC2648" i="1"/>
  <c r="AC2649" i="1"/>
  <c r="AC2650" i="1"/>
  <c r="AC2651" i="1"/>
  <c r="AC2752" i="1"/>
  <c r="AC2753" i="1"/>
  <c r="AC2754" i="1"/>
  <c r="AC2755" i="1"/>
  <c r="AC2756" i="1"/>
  <c r="AC2757" i="1"/>
  <c r="AC2758" i="1"/>
  <c r="AC2759" i="1"/>
  <c r="AC2760" i="1"/>
  <c r="AC2761" i="1"/>
  <c r="AC2712" i="1"/>
  <c r="AC2713" i="1"/>
  <c r="AC2714" i="1"/>
  <c r="AC2715" i="1"/>
  <c r="AC2716" i="1"/>
  <c r="AC2717" i="1"/>
  <c r="AC2718" i="1"/>
  <c r="AC2719" i="1"/>
  <c r="AC2720" i="1"/>
  <c r="AC2721" i="1"/>
  <c r="AC2732" i="1"/>
  <c r="AC2733" i="1"/>
  <c r="AC2734" i="1"/>
  <c r="AC2735" i="1"/>
  <c r="AC2736" i="1"/>
  <c r="AC2737" i="1"/>
  <c r="AC2738" i="1"/>
  <c r="AC2739" i="1"/>
  <c r="AC2740" i="1"/>
  <c r="AC2741" i="1"/>
  <c r="AC2682" i="1"/>
  <c r="AC2683" i="1"/>
  <c r="AC2684" i="1"/>
  <c r="AC2685" i="1"/>
  <c r="AC2686" i="1"/>
  <c r="AC2687" i="1"/>
  <c r="AC2688" i="1"/>
  <c r="AC2689" i="1"/>
  <c r="AC2690" i="1"/>
  <c r="AC2691" i="1"/>
  <c r="AC2692" i="1"/>
  <c r="AC2693" i="1"/>
  <c r="AC2694" i="1"/>
  <c r="AC2695" i="1"/>
  <c r="AC2696" i="1"/>
  <c r="AC2697" i="1"/>
  <c r="AC2698" i="1"/>
  <c r="AC2699" i="1"/>
  <c r="AC2700" i="1"/>
  <c r="AC2701" i="1"/>
  <c r="AC2702" i="1"/>
  <c r="AC2703" i="1"/>
  <c r="AC2704" i="1"/>
  <c r="AC2705" i="1"/>
  <c r="AC2706" i="1"/>
  <c r="AC2707" i="1"/>
  <c r="AC2708" i="1"/>
  <c r="AC2709" i="1"/>
  <c r="AC2710" i="1"/>
  <c r="AC2711" i="1"/>
  <c r="AC2042" i="1"/>
  <c r="AC2043" i="1"/>
  <c r="AC2044" i="1"/>
  <c r="AC2045" i="1"/>
  <c r="AC2046" i="1"/>
  <c r="AC2047" i="1"/>
  <c r="AC2048" i="1"/>
  <c r="AC2049" i="1"/>
  <c r="AC2050" i="1"/>
  <c r="AC2051" i="1"/>
  <c r="AC2022" i="1"/>
  <c r="AC2023" i="1"/>
  <c r="AC2024" i="1"/>
  <c r="AC2025" i="1"/>
  <c r="AC2026" i="1"/>
  <c r="AC2027" i="1"/>
  <c r="AC2028" i="1"/>
  <c r="AC2029" i="1"/>
  <c r="AC2030" i="1"/>
  <c r="AC2031" i="1"/>
  <c r="AC1912" i="1"/>
  <c r="AC1913" i="1"/>
  <c r="AC1914" i="1"/>
  <c r="AC1915" i="1"/>
  <c r="AC1916" i="1"/>
  <c r="AC1917" i="1"/>
  <c r="AC1918" i="1"/>
  <c r="AC1919" i="1"/>
  <c r="AC1920" i="1"/>
  <c r="AC1921" i="1"/>
  <c r="AC1862" i="1"/>
  <c r="AC1863" i="1"/>
  <c r="AC1864" i="1"/>
  <c r="AC1865" i="1"/>
  <c r="AC1866" i="1"/>
  <c r="AC1867" i="1"/>
  <c r="AC1868" i="1"/>
  <c r="AC1869" i="1"/>
  <c r="AC1870" i="1"/>
  <c r="AC1871" i="1"/>
  <c r="AC1992" i="1"/>
  <c r="AC1993" i="1"/>
  <c r="AC1994" i="1"/>
  <c r="AC1995" i="1"/>
  <c r="AC1996" i="1"/>
  <c r="AC1997" i="1"/>
  <c r="AC1998" i="1"/>
  <c r="AC1999" i="1"/>
  <c r="AC2000" i="1"/>
  <c r="AC2001" i="1"/>
  <c r="AC1962" i="1"/>
  <c r="AC1963" i="1"/>
  <c r="AC1964" i="1"/>
  <c r="AC1965" i="1"/>
  <c r="AC1966" i="1"/>
  <c r="AC1967" i="1"/>
  <c r="AC1968" i="1"/>
  <c r="AC1969" i="1"/>
  <c r="AC1970" i="1"/>
  <c r="AC1971" i="1"/>
  <c r="AC1922" i="1"/>
  <c r="AC1923" i="1"/>
  <c r="AC1924" i="1"/>
  <c r="AC1925" i="1"/>
  <c r="AC1926" i="1"/>
  <c r="AC1927" i="1"/>
  <c r="AC1928" i="1"/>
  <c r="AC1929" i="1"/>
  <c r="AC1930" i="1"/>
  <c r="AC1931" i="1"/>
  <c r="AC2052" i="1"/>
  <c r="AC2053" i="1"/>
  <c r="AC2054" i="1"/>
  <c r="AC2055" i="1"/>
  <c r="AC2056" i="1"/>
  <c r="AC2057" i="1"/>
  <c r="AC2058" i="1"/>
  <c r="AC2059" i="1"/>
  <c r="AC2060" i="1"/>
  <c r="AC2061" i="1"/>
  <c r="AC1942" i="1"/>
  <c r="AC1943" i="1"/>
  <c r="AC1944" i="1"/>
  <c r="AC1945" i="1"/>
  <c r="AC1946" i="1"/>
  <c r="AC1947" i="1"/>
  <c r="AC1948" i="1"/>
  <c r="AC1949" i="1"/>
  <c r="AC1950" i="1"/>
  <c r="AC1951" i="1"/>
  <c r="AC1972" i="1"/>
  <c r="AC1973" i="1"/>
  <c r="AC1974" i="1"/>
  <c r="AC1975" i="1"/>
  <c r="AC1976" i="1"/>
  <c r="AC1977" i="1"/>
  <c r="AC1978" i="1"/>
  <c r="AC1979" i="1"/>
  <c r="AC1980" i="1"/>
  <c r="AC1981" i="1"/>
  <c r="AC2012" i="1"/>
  <c r="AC2013" i="1"/>
  <c r="AC2014" i="1"/>
  <c r="AC2015" i="1"/>
  <c r="AC2016" i="1"/>
  <c r="AC2017" i="1"/>
  <c r="AC2018" i="1"/>
  <c r="AC2019" i="1"/>
  <c r="AC2020" i="1"/>
  <c r="AC2021" i="1"/>
  <c r="AC1902" i="1"/>
  <c r="AC1903" i="1"/>
  <c r="AC1904" i="1"/>
  <c r="AC1905" i="1"/>
  <c r="AC1906" i="1"/>
  <c r="AC1907" i="1"/>
  <c r="AC1908" i="1"/>
  <c r="AC1909" i="1"/>
  <c r="AC1910" i="1"/>
  <c r="AC1911" i="1"/>
  <c r="AC1982" i="1"/>
  <c r="AC1983" i="1"/>
  <c r="AC1984" i="1"/>
  <c r="AC1985" i="1"/>
  <c r="AC1986" i="1"/>
  <c r="AC1987" i="1"/>
  <c r="AC1988" i="1"/>
  <c r="AC1989" i="1"/>
  <c r="AC1990" i="1"/>
  <c r="AC1991" i="1"/>
  <c r="AC1872" i="1"/>
  <c r="AC1873" i="1"/>
  <c r="AC1874" i="1"/>
  <c r="AC1875" i="1"/>
  <c r="AC1876" i="1"/>
  <c r="AC1877" i="1"/>
  <c r="AC1878" i="1"/>
  <c r="AC1879" i="1"/>
  <c r="AC1880" i="1"/>
  <c r="AC1881" i="1"/>
  <c r="AC1882" i="1"/>
  <c r="AC1883" i="1"/>
  <c r="AC1884" i="1"/>
  <c r="AC1885" i="1"/>
  <c r="AC1886" i="1"/>
  <c r="AC1887" i="1"/>
  <c r="AC1888" i="1"/>
  <c r="AC1889" i="1"/>
  <c r="AC1890" i="1"/>
  <c r="AC1891" i="1"/>
  <c r="AC2002" i="1"/>
  <c r="AC2003" i="1"/>
  <c r="AC2004" i="1"/>
  <c r="AC2005" i="1"/>
  <c r="AC2006" i="1"/>
  <c r="AC2007" i="1"/>
  <c r="AC2008" i="1"/>
  <c r="AC2009" i="1"/>
  <c r="AC2010" i="1"/>
  <c r="AC2011" i="1"/>
  <c r="AC2062" i="1"/>
  <c r="AC2063" i="1"/>
  <c r="AC2064" i="1"/>
  <c r="AC2065" i="1"/>
  <c r="AC2066" i="1"/>
  <c r="AC2067" i="1"/>
  <c r="AC2068" i="1"/>
  <c r="AC2069" i="1"/>
  <c r="AC2070" i="1"/>
  <c r="AC2071" i="1"/>
  <c r="AC1932" i="1"/>
  <c r="AC1933" i="1"/>
  <c r="AC1934" i="1"/>
  <c r="AC1935" i="1"/>
  <c r="AC1936" i="1"/>
  <c r="AC1937" i="1"/>
  <c r="AC1938" i="1"/>
  <c r="AC1939" i="1"/>
  <c r="AC1940" i="1"/>
  <c r="AC1941" i="1"/>
  <c r="AC1952" i="1"/>
  <c r="AC1953" i="1"/>
  <c r="AC1954" i="1"/>
  <c r="AC1955" i="1"/>
  <c r="AC1956" i="1"/>
  <c r="AC1957" i="1"/>
  <c r="AC1958" i="1"/>
  <c r="AC1959" i="1"/>
  <c r="AC1960" i="1"/>
  <c r="AC1961" i="1"/>
  <c r="AC2032" i="1"/>
  <c r="AC2033" i="1"/>
  <c r="AC2034" i="1"/>
  <c r="AC2035" i="1"/>
  <c r="AC2036" i="1"/>
  <c r="AC2037" i="1"/>
  <c r="AC2038" i="1"/>
  <c r="AC2039" i="1"/>
  <c r="AC2040" i="1"/>
  <c r="AC2041" i="1"/>
  <c r="AC1892" i="1"/>
  <c r="AC1893" i="1"/>
  <c r="AC1894" i="1"/>
  <c r="AC1895" i="1"/>
  <c r="AC1896" i="1"/>
  <c r="AC1897" i="1"/>
  <c r="AC1898" i="1"/>
  <c r="AC1899" i="1"/>
  <c r="AC1900" i="1"/>
  <c r="AC1901" i="1"/>
  <c r="AC2162" i="1"/>
  <c r="AC2163" i="1"/>
  <c r="AC2164" i="1"/>
  <c r="AC2165" i="1"/>
  <c r="AC2166" i="1"/>
  <c r="AC2167" i="1"/>
  <c r="AC2168" i="1"/>
  <c r="AC2169" i="1"/>
  <c r="AC2170" i="1"/>
  <c r="AC2171" i="1"/>
  <c r="AC2112" i="1"/>
  <c r="AC2113" i="1"/>
  <c r="AC2114" i="1"/>
  <c r="AC2115" i="1"/>
  <c r="AC2116" i="1"/>
  <c r="AC2117" i="1"/>
  <c r="AC2118" i="1"/>
  <c r="AC2119" i="1"/>
  <c r="AC2120" i="1"/>
  <c r="AC2121" i="1"/>
  <c r="AC2202" i="1"/>
  <c r="AC2203" i="1"/>
  <c r="AC2204" i="1"/>
  <c r="AC2205" i="1"/>
  <c r="AC2206" i="1"/>
  <c r="AC2207" i="1"/>
  <c r="AC2208" i="1"/>
  <c r="AC2209" i="1"/>
  <c r="AC2210" i="1"/>
  <c r="AC2211" i="1"/>
  <c r="AC2122" i="1"/>
  <c r="AC2123" i="1"/>
  <c r="AC2124" i="1"/>
  <c r="AC2125" i="1"/>
  <c r="AC2126" i="1"/>
  <c r="AC2127" i="1"/>
  <c r="AC2128" i="1"/>
  <c r="AC2129" i="1"/>
  <c r="AC2130" i="1"/>
  <c r="AC2131" i="1"/>
  <c r="AC2142" i="1"/>
  <c r="AC2143" i="1"/>
  <c r="AC2144" i="1"/>
  <c r="AC2145" i="1"/>
  <c r="AC2146" i="1"/>
  <c r="AC2147" i="1"/>
  <c r="AC2148" i="1"/>
  <c r="AC2149" i="1"/>
  <c r="AC2150" i="1"/>
  <c r="AC2151" i="1"/>
  <c r="AC2092" i="1"/>
  <c r="AC2093" i="1"/>
  <c r="AC2094" i="1"/>
  <c r="AC2095" i="1"/>
  <c r="AC2096" i="1"/>
  <c r="AC2097" i="1"/>
  <c r="AC2098" i="1"/>
  <c r="AC2099" i="1"/>
  <c r="AC2100" i="1"/>
  <c r="AC2101" i="1"/>
  <c r="AC2182" i="1"/>
  <c r="AC2183" i="1"/>
  <c r="AC2184" i="1"/>
  <c r="AC2185" i="1"/>
  <c r="AC2186" i="1"/>
  <c r="AC2187" i="1"/>
  <c r="AC2188" i="1"/>
  <c r="AC2189" i="1"/>
  <c r="AC2190" i="1"/>
  <c r="AC2191" i="1"/>
  <c r="AC2172" i="1"/>
  <c r="AC2173" i="1"/>
  <c r="AC2174" i="1"/>
  <c r="AC2175" i="1"/>
  <c r="AC2176" i="1"/>
  <c r="AC2177" i="1"/>
  <c r="AC2178" i="1"/>
  <c r="AC2179" i="1"/>
  <c r="AC2180" i="1"/>
  <c r="AC2181" i="1"/>
  <c r="AC2192" i="1"/>
  <c r="AC2193" i="1"/>
  <c r="AC2194" i="1"/>
  <c r="AC2195" i="1"/>
  <c r="AC2196" i="1"/>
  <c r="AC2197" i="1"/>
  <c r="AC2198" i="1"/>
  <c r="AC2199" i="1"/>
  <c r="AC2200" i="1"/>
  <c r="AC2201" i="1"/>
  <c r="AC2082" i="1"/>
  <c r="AC2083" i="1"/>
  <c r="AC2084" i="1"/>
  <c r="AC2085" i="1"/>
  <c r="AC2086" i="1"/>
  <c r="AC2087" i="1"/>
  <c r="AC2088" i="1"/>
  <c r="AC2089" i="1"/>
  <c r="AC2090" i="1"/>
  <c r="AC2091" i="1"/>
  <c r="AC2072" i="1"/>
  <c r="AC2073" i="1"/>
  <c r="AC2074" i="1"/>
  <c r="AC2075" i="1"/>
  <c r="AC2076" i="1"/>
  <c r="AC2077" i="1"/>
  <c r="AC2078" i="1"/>
  <c r="AC2079" i="1"/>
  <c r="AC2080" i="1"/>
  <c r="AC2081" i="1"/>
  <c r="AC2132" i="1"/>
  <c r="AC2133" i="1"/>
  <c r="AC2134" i="1"/>
  <c r="AC2135" i="1"/>
  <c r="AC2136" i="1"/>
  <c r="AC2137" i="1"/>
  <c r="AC2138" i="1"/>
  <c r="AC2139" i="1"/>
  <c r="AC2140" i="1"/>
  <c r="AC2141" i="1"/>
  <c r="AC2102" i="1"/>
  <c r="AC2103" i="1"/>
  <c r="AC2104" i="1"/>
  <c r="AC2105" i="1"/>
  <c r="AC2106" i="1"/>
  <c r="AC2107" i="1"/>
  <c r="AC2108" i="1"/>
  <c r="AC2109" i="1"/>
  <c r="AC2110" i="1"/>
  <c r="AC2111" i="1"/>
  <c r="AC2152" i="1"/>
  <c r="AC2153" i="1"/>
  <c r="AC2154" i="1"/>
  <c r="AC2155" i="1"/>
  <c r="AC2156" i="1"/>
  <c r="AC2157" i="1"/>
  <c r="AC2158" i="1"/>
  <c r="AC2159" i="1"/>
  <c r="AC2160" i="1"/>
  <c r="AC2161" i="1"/>
  <c r="AC2452" i="1"/>
  <c r="AC2453" i="1"/>
  <c r="AC2454" i="1"/>
  <c r="AC2455" i="1"/>
  <c r="AC2456" i="1"/>
  <c r="AC2457" i="1"/>
  <c r="AC2458" i="1"/>
  <c r="AC2459" i="1"/>
  <c r="AC2460" i="1"/>
  <c r="AC2461" i="1"/>
  <c r="AC2422" i="1"/>
  <c r="AC2423" i="1"/>
  <c r="AC2424" i="1"/>
  <c r="AC2425" i="1"/>
  <c r="AC2426" i="1"/>
  <c r="AC2427" i="1"/>
  <c r="AC2428" i="1"/>
  <c r="AC2429" i="1"/>
  <c r="AC2430" i="1"/>
  <c r="AC2431" i="1"/>
  <c r="AC2432" i="1"/>
  <c r="AC2433" i="1"/>
  <c r="AC2434" i="1"/>
  <c r="AC2435" i="1"/>
  <c r="AC2436" i="1"/>
  <c r="AC2437" i="1"/>
  <c r="AC2438" i="1"/>
  <c r="AC2439" i="1"/>
  <c r="AC2440" i="1"/>
  <c r="AC2441" i="1"/>
  <c r="AC2522" i="1"/>
  <c r="AC2523" i="1"/>
  <c r="AC2524" i="1"/>
  <c r="AC2525" i="1"/>
  <c r="AC2526" i="1"/>
  <c r="AC2527" i="1"/>
  <c r="AC2528" i="1"/>
  <c r="AC2529" i="1"/>
  <c r="AC2530" i="1"/>
  <c r="AC2531" i="1"/>
  <c r="AC2442" i="1"/>
  <c r="AC2443" i="1"/>
  <c r="AC2444" i="1"/>
  <c r="AC2445" i="1"/>
  <c r="AC2446" i="1"/>
  <c r="AC2447" i="1"/>
  <c r="AC2448" i="1"/>
  <c r="AC2449" i="1"/>
  <c r="AC2450" i="1"/>
  <c r="AC2451" i="1"/>
  <c r="AC2212" i="1"/>
  <c r="AC2213" i="1"/>
  <c r="AC2214" i="1"/>
  <c r="AC2215" i="1"/>
  <c r="AC2216" i="1"/>
  <c r="AC2217" i="1"/>
  <c r="AC2218" i="1"/>
  <c r="AC2219" i="1"/>
  <c r="AC2220" i="1"/>
  <c r="AC2221" i="1"/>
  <c r="AC2222" i="1"/>
  <c r="AC2223" i="1"/>
  <c r="AC2224" i="1"/>
  <c r="AC2225" i="1"/>
  <c r="AC2226" i="1"/>
  <c r="AC2227" i="1"/>
  <c r="AC2228" i="1"/>
  <c r="AC2229" i="1"/>
  <c r="AC2230" i="1"/>
  <c r="AC2231" i="1"/>
  <c r="AC1492" i="1"/>
  <c r="AC1493" i="1"/>
  <c r="AC1494" i="1"/>
  <c r="AC1495" i="1"/>
  <c r="AC1496" i="1"/>
  <c r="AC1497" i="1"/>
  <c r="AC1498" i="1"/>
  <c r="AC1499" i="1"/>
  <c r="AC1500" i="1"/>
  <c r="AC1501" i="1"/>
  <c r="AC1502" i="1"/>
  <c r="AC1503" i="1"/>
  <c r="AC1504" i="1"/>
  <c r="AC1505" i="1"/>
  <c r="AC1506" i="1"/>
  <c r="AC1507" i="1"/>
  <c r="AC1508" i="1"/>
  <c r="AC1509" i="1"/>
  <c r="AC1510" i="1"/>
  <c r="AC1511" i="1"/>
  <c r="AC1522" i="1"/>
  <c r="AC1523" i="1"/>
  <c r="AC1524" i="1"/>
  <c r="AC1525" i="1"/>
  <c r="AC1526" i="1"/>
  <c r="AC1527" i="1"/>
  <c r="AC1528" i="1"/>
  <c r="AC1529" i="1"/>
  <c r="AC1530" i="1"/>
  <c r="AC1531" i="1"/>
  <c r="AC1462" i="1"/>
  <c r="AC1463" i="1"/>
  <c r="AC1464" i="1"/>
  <c r="AC1465" i="1"/>
  <c r="AC1466" i="1"/>
  <c r="AC1467" i="1"/>
  <c r="AC1468" i="1"/>
  <c r="AC1469" i="1"/>
  <c r="AC1470" i="1"/>
  <c r="AC1471" i="1"/>
  <c r="AC1472" i="1"/>
  <c r="AC1473" i="1"/>
  <c r="AC1474" i="1"/>
  <c r="AC1475" i="1"/>
  <c r="AC1476" i="1"/>
  <c r="AC1477" i="1"/>
  <c r="AC1478" i="1"/>
  <c r="AC1479" i="1"/>
  <c r="AC1480" i="1"/>
  <c r="AC1481" i="1"/>
  <c r="AC1552" i="1"/>
  <c r="AC1553" i="1"/>
  <c r="AC1554" i="1"/>
  <c r="AC1555" i="1"/>
  <c r="AC1556" i="1"/>
  <c r="AC1557" i="1"/>
  <c r="AC1558" i="1"/>
  <c r="AC1559" i="1"/>
  <c r="AC1560" i="1"/>
  <c r="AC1561" i="1"/>
  <c r="AC1572" i="1"/>
  <c r="AC1573" i="1"/>
  <c r="AC1574" i="1"/>
  <c r="AC1575" i="1"/>
  <c r="AC1576" i="1"/>
  <c r="AC1577" i="1"/>
  <c r="AC1578" i="1"/>
  <c r="AC1579" i="1"/>
  <c r="AC1580" i="1"/>
  <c r="AC1581" i="1"/>
  <c r="AC1482" i="1"/>
  <c r="AC1483" i="1"/>
  <c r="AC1484" i="1"/>
  <c r="AC1485" i="1"/>
  <c r="AC1486" i="1"/>
  <c r="AC1487" i="1"/>
  <c r="AC1488" i="1"/>
  <c r="AC1489" i="1"/>
  <c r="AC1490" i="1"/>
  <c r="AC1491" i="1"/>
  <c r="AC1532" i="1"/>
  <c r="AC1533" i="1"/>
  <c r="AC1534" i="1"/>
  <c r="AC1535" i="1"/>
  <c r="AC1536" i="1"/>
  <c r="AC1537" i="1"/>
  <c r="AC1538" i="1"/>
  <c r="AC1539" i="1"/>
  <c r="AC1540" i="1"/>
  <c r="AC1541" i="1"/>
  <c r="AC1562" i="1"/>
  <c r="AC1563" i="1"/>
  <c r="AC1564" i="1"/>
  <c r="AC1565" i="1"/>
  <c r="AC1566" i="1"/>
  <c r="AC1567" i="1"/>
  <c r="AC1568" i="1"/>
  <c r="AC1569" i="1"/>
  <c r="AC1570" i="1"/>
  <c r="AC1571" i="1"/>
  <c r="AC1582" i="1"/>
  <c r="AC1583" i="1"/>
  <c r="AC1584" i="1"/>
  <c r="AC1585" i="1"/>
  <c r="AC1586" i="1"/>
  <c r="AC1587" i="1"/>
  <c r="AC1588" i="1"/>
  <c r="AC1589" i="1"/>
  <c r="AC1590" i="1"/>
  <c r="AC1591" i="1"/>
  <c r="AC1512" i="1"/>
  <c r="AC1513" i="1"/>
  <c r="AC1514" i="1"/>
  <c r="AC1515" i="1"/>
  <c r="AC1516" i="1"/>
  <c r="AC1517" i="1"/>
  <c r="AC1518" i="1"/>
  <c r="AC1519" i="1"/>
  <c r="AC1520" i="1"/>
  <c r="AC1521" i="1"/>
  <c r="AC1592" i="1"/>
  <c r="AC1593" i="1"/>
  <c r="AC1594" i="1"/>
  <c r="AC1595" i="1"/>
  <c r="AC1596" i="1"/>
  <c r="AC1597" i="1"/>
  <c r="AC1598" i="1"/>
  <c r="AC1599" i="1"/>
  <c r="AC1600" i="1"/>
  <c r="AC1601" i="1"/>
  <c r="AC1542" i="1"/>
  <c r="AC1543" i="1"/>
  <c r="AC1544" i="1"/>
  <c r="AC1545" i="1"/>
  <c r="AC1546" i="1"/>
  <c r="AC1547" i="1"/>
  <c r="AC1548" i="1"/>
  <c r="AC1549" i="1"/>
  <c r="AC1550" i="1"/>
  <c r="AC1551" i="1"/>
  <c r="AC1452" i="1"/>
  <c r="AC1453" i="1"/>
  <c r="AC1454" i="1"/>
  <c r="AC1455" i="1"/>
  <c r="AC1456" i="1"/>
  <c r="AC1457" i="1"/>
  <c r="AC1458" i="1"/>
  <c r="AC1459" i="1"/>
  <c r="AC1460" i="1"/>
  <c r="AC1461" i="1"/>
  <c r="AC1602" i="1"/>
  <c r="AC1603" i="1"/>
  <c r="AC1604" i="1"/>
  <c r="AC1605" i="1"/>
  <c r="AC1606" i="1"/>
  <c r="AC1607" i="1"/>
  <c r="AC1608" i="1"/>
  <c r="AC1609" i="1"/>
  <c r="AC1610" i="1"/>
  <c r="AC1611" i="1"/>
  <c r="AC1612" i="1"/>
  <c r="AC1613" i="1"/>
  <c r="AC1614" i="1"/>
  <c r="AC1615" i="1"/>
  <c r="AC1616" i="1"/>
  <c r="AC1617" i="1"/>
  <c r="AC1618" i="1"/>
  <c r="AC1619" i="1"/>
  <c r="AC1620" i="1"/>
  <c r="AC1621" i="1"/>
  <c r="AC602" i="1"/>
  <c r="AC603" i="1"/>
  <c r="AC604" i="1"/>
  <c r="AC605" i="1"/>
  <c r="AC606" i="1"/>
  <c r="AC607" i="1"/>
  <c r="AC608" i="1"/>
  <c r="AC609" i="1"/>
  <c r="AC610" i="1"/>
  <c r="AC611" i="1"/>
  <c r="AC552" i="1"/>
  <c r="AC553" i="1"/>
  <c r="AC554" i="1"/>
  <c r="AC555" i="1"/>
  <c r="AC556" i="1"/>
  <c r="AC557" i="1"/>
  <c r="AC558" i="1"/>
  <c r="AC559" i="1"/>
  <c r="AC560" i="1"/>
  <c r="AC561" i="1"/>
  <c r="AC582" i="1"/>
  <c r="AC583" i="1"/>
  <c r="AC584" i="1"/>
  <c r="AC585" i="1"/>
  <c r="AC586" i="1"/>
  <c r="AC587" i="1"/>
  <c r="AC588" i="1"/>
  <c r="AC589" i="1"/>
  <c r="AC590" i="1"/>
  <c r="AC591" i="1"/>
  <c r="AC652" i="1"/>
  <c r="AC653" i="1"/>
  <c r="AC654" i="1"/>
  <c r="AC655" i="1"/>
  <c r="AC656" i="1"/>
  <c r="AC657" i="1"/>
  <c r="AC658" i="1"/>
  <c r="AC659" i="1"/>
  <c r="AC660" i="1"/>
  <c r="AC661" i="1"/>
  <c r="AC572" i="1"/>
  <c r="AC573" i="1"/>
  <c r="AC574" i="1"/>
  <c r="AC575" i="1"/>
  <c r="AC576" i="1"/>
  <c r="AC577" i="1"/>
  <c r="AC578" i="1"/>
  <c r="AC579" i="1"/>
  <c r="AC580" i="1"/>
  <c r="AC581" i="1"/>
  <c r="AC622" i="1"/>
  <c r="AC623" i="1"/>
  <c r="AC624" i="1"/>
  <c r="AC625" i="1"/>
  <c r="AC626" i="1"/>
  <c r="AC627" i="1"/>
  <c r="AC628" i="1"/>
  <c r="AC629" i="1"/>
  <c r="AC630" i="1"/>
  <c r="AC631" i="1"/>
  <c r="AC642" i="1"/>
  <c r="AC643" i="1"/>
  <c r="AC644" i="1"/>
  <c r="AC645" i="1"/>
  <c r="AC646" i="1"/>
  <c r="AC647" i="1"/>
  <c r="AC648" i="1"/>
  <c r="AC649" i="1"/>
  <c r="AC650" i="1"/>
  <c r="AC651" i="1"/>
  <c r="AC632" i="1"/>
  <c r="AC633" i="1"/>
  <c r="AC634" i="1"/>
  <c r="AC635" i="1"/>
  <c r="AC636" i="1"/>
  <c r="AC637" i="1"/>
  <c r="AC638" i="1"/>
  <c r="AC639" i="1"/>
  <c r="AC640" i="1"/>
  <c r="AC641" i="1"/>
  <c r="AC562" i="1"/>
  <c r="AC563" i="1"/>
  <c r="AC564" i="1"/>
  <c r="AC565" i="1"/>
  <c r="AC566" i="1"/>
  <c r="AC567" i="1"/>
  <c r="AC568" i="1"/>
  <c r="AC569" i="1"/>
  <c r="AC570" i="1"/>
  <c r="AC571" i="1"/>
  <c r="AC592" i="1"/>
  <c r="AC593" i="1"/>
  <c r="AC594" i="1"/>
  <c r="AC595" i="1"/>
  <c r="AC596" i="1"/>
  <c r="AC597" i="1"/>
  <c r="AC598" i="1"/>
  <c r="AC599" i="1"/>
  <c r="AC600" i="1"/>
  <c r="AC601" i="1"/>
  <c r="AC662" i="1"/>
  <c r="AC663" i="1"/>
  <c r="AC664" i="1"/>
  <c r="AC665" i="1"/>
  <c r="AC666" i="1"/>
  <c r="AC667" i="1"/>
  <c r="AC668" i="1"/>
  <c r="AC669" i="1"/>
  <c r="AC670" i="1"/>
  <c r="AC671" i="1"/>
  <c r="AC612" i="1"/>
  <c r="AC613" i="1"/>
  <c r="AC614" i="1"/>
  <c r="AC615" i="1"/>
  <c r="AC616" i="1"/>
  <c r="AC617" i="1"/>
  <c r="AC618" i="1"/>
  <c r="AC619" i="1"/>
  <c r="AC620" i="1"/>
  <c r="AC621" i="1"/>
  <c r="AC1662" i="1"/>
  <c r="AC1663" i="1"/>
  <c r="AC1664" i="1"/>
  <c r="AC1665" i="1"/>
  <c r="AC1666" i="1"/>
  <c r="AC1667" i="1"/>
  <c r="AC1668" i="1"/>
  <c r="AC1669" i="1"/>
  <c r="AC1670" i="1"/>
  <c r="AC1671" i="1"/>
  <c r="AC1702" i="1"/>
  <c r="AC1703" i="1"/>
  <c r="AC1704" i="1"/>
  <c r="AC1705" i="1"/>
  <c r="AC1706" i="1"/>
  <c r="AC1707" i="1"/>
  <c r="AC1708" i="1"/>
  <c r="AC1709" i="1"/>
  <c r="AC1710" i="1"/>
  <c r="AC1711" i="1"/>
  <c r="AC1632" i="1"/>
  <c r="AC1633" i="1"/>
  <c r="AC1634" i="1"/>
  <c r="AC1635" i="1"/>
  <c r="AC1636" i="1"/>
  <c r="AC1637" i="1"/>
  <c r="AC1638" i="1"/>
  <c r="AC1639" i="1"/>
  <c r="AC1640" i="1"/>
  <c r="AC1641" i="1"/>
  <c r="AC1672" i="1"/>
  <c r="AC1673" i="1"/>
  <c r="AC1674" i="1"/>
  <c r="AC1675" i="1"/>
  <c r="AC1676" i="1"/>
  <c r="AC1677" i="1"/>
  <c r="AC1678" i="1"/>
  <c r="AC1679" i="1"/>
  <c r="AC1680" i="1"/>
  <c r="AC1681" i="1"/>
  <c r="AC1692" i="1"/>
  <c r="AC1693" i="1"/>
  <c r="AC1694" i="1"/>
  <c r="AC1695" i="1"/>
  <c r="AC1696" i="1"/>
  <c r="AC1697" i="1"/>
  <c r="AC1698" i="1"/>
  <c r="AC1699" i="1"/>
  <c r="AC1700" i="1"/>
  <c r="AC1701" i="1"/>
  <c r="AC1642" i="1"/>
  <c r="AC1643" i="1"/>
  <c r="AC1644" i="1"/>
  <c r="AC1645" i="1"/>
  <c r="AC1646" i="1"/>
  <c r="AC1647" i="1"/>
  <c r="AC1648" i="1"/>
  <c r="AC1649" i="1"/>
  <c r="AC1650" i="1"/>
  <c r="AC1651" i="1"/>
  <c r="AC1722" i="1"/>
  <c r="AC1723" i="1"/>
  <c r="AC1724" i="1"/>
  <c r="AC1725" i="1"/>
  <c r="AC1726" i="1"/>
  <c r="AC1727" i="1"/>
  <c r="AC1728" i="1"/>
  <c r="AC1729" i="1"/>
  <c r="AC1730" i="1"/>
  <c r="AC1731" i="1"/>
  <c r="AC1622" i="1"/>
  <c r="AC1623" i="1"/>
  <c r="AC1624" i="1"/>
  <c r="AC1625" i="1"/>
  <c r="AC1626" i="1"/>
  <c r="AC1627" i="1"/>
  <c r="AC1628" i="1"/>
  <c r="AC1629" i="1"/>
  <c r="AC1630" i="1"/>
  <c r="AC1631" i="1"/>
  <c r="AC1712" i="1"/>
  <c r="AC1713" i="1"/>
  <c r="AC1714" i="1"/>
  <c r="AC1715" i="1"/>
  <c r="AC1716" i="1"/>
  <c r="AC1717" i="1"/>
  <c r="AC1718" i="1"/>
  <c r="AC1719" i="1"/>
  <c r="AC1720" i="1"/>
  <c r="AC1721" i="1"/>
  <c r="AC1682" i="1"/>
  <c r="AC1683" i="1"/>
  <c r="AC1684" i="1"/>
  <c r="AC1685" i="1"/>
  <c r="AC1686" i="1"/>
  <c r="AC1687" i="1"/>
  <c r="AC1688" i="1"/>
  <c r="AC1689" i="1"/>
  <c r="AC1690" i="1"/>
  <c r="AC1691" i="1"/>
  <c r="AC1652" i="1"/>
  <c r="AC1653" i="1"/>
  <c r="AC1654" i="1"/>
  <c r="AC1655" i="1"/>
  <c r="AC1656" i="1"/>
  <c r="AC1657" i="1"/>
  <c r="AC1658" i="1"/>
  <c r="AC1659" i="1"/>
  <c r="AC1660" i="1"/>
  <c r="AC1661" i="1"/>
  <c r="AC1792" i="1"/>
  <c r="AC1793" i="1"/>
  <c r="AC1794" i="1"/>
  <c r="AC1795" i="1"/>
  <c r="AC1796" i="1"/>
  <c r="AC1797" i="1"/>
  <c r="AC1798" i="1"/>
  <c r="AC1799" i="1"/>
  <c r="AC1800" i="1"/>
  <c r="AC1801" i="1"/>
  <c r="AC1822" i="1"/>
  <c r="AC1823" i="1"/>
  <c r="AC1824" i="1"/>
  <c r="AC1825" i="1"/>
  <c r="AC1826" i="1"/>
  <c r="AC1827" i="1"/>
  <c r="AC1828" i="1"/>
  <c r="AC1829" i="1"/>
  <c r="AC1830" i="1"/>
  <c r="AC1831" i="1"/>
  <c r="AC1762" i="1"/>
  <c r="AC1763" i="1"/>
  <c r="AC1764" i="1"/>
  <c r="AC1765" i="1"/>
  <c r="AC1766" i="1"/>
  <c r="AC1767" i="1"/>
  <c r="AC1768" i="1"/>
  <c r="AC1769" i="1"/>
  <c r="AC1770" i="1"/>
  <c r="AC1771" i="1"/>
  <c r="AC1842" i="1"/>
  <c r="AC1843" i="1"/>
  <c r="AC1844" i="1"/>
  <c r="AC1845" i="1"/>
  <c r="AC1846" i="1"/>
  <c r="AC1847" i="1"/>
  <c r="AC1848" i="1"/>
  <c r="AC1849" i="1"/>
  <c r="AC1850" i="1"/>
  <c r="AC1851" i="1"/>
  <c r="AC1852" i="1"/>
  <c r="AC1853" i="1"/>
  <c r="AC1854" i="1"/>
  <c r="AC1855" i="1"/>
  <c r="AC1856" i="1"/>
  <c r="AC1857" i="1"/>
  <c r="AC1858" i="1"/>
  <c r="AC1859" i="1"/>
  <c r="AC1860" i="1"/>
  <c r="AC1861" i="1"/>
  <c r="AC1772" i="1"/>
  <c r="AC1773" i="1"/>
  <c r="AC1774" i="1"/>
  <c r="AC1775" i="1"/>
  <c r="AC1776" i="1"/>
  <c r="AC1777" i="1"/>
  <c r="AC1778" i="1"/>
  <c r="AC1779" i="1"/>
  <c r="AC1780" i="1"/>
  <c r="AC1781" i="1"/>
  <c r="AC1752" i="1"/>
  <c r="AC1753" i="1"/>
  <c r="AC1754" i="1"/>
  <c r="AC1755" i="1"/>
  <c r="AC1756" i="1"/>
  <c r="AC1757" i="1"/>
  <c r="AC1758" i="1"/>
  <c r="AC1759" i="1"/>
  <c r="AC1760" i="1"/>
  <c r="AC1761" i="1"/>
  <c r="AC1812" i="1"/>
  <c r="AC1813" i="1"/>
  <c r="AC1814" i="1"/>
  <c r="AC1815" i="1"/>
  <c r="AC1816" i="1"/>
  <c r="AC1817" i="1"/>
  <c r="AC1818" i="1"/>
  <c r="AC1819" i="1"/>
  <c r="AC1820" i="1"/>
  <c r="AC1821" i="1"/>
  <c r="AC1832" i="1"/>
  <c r="AC1833" i="1"/>
  <c r="AC1834" i="1"/>
  <c r="AC1835" i="1"/>
  <c r="AC1836" i="1"/>
  <c r="AC1837" i="1"/>
  <c r="AC1838" i="1"/>
  <c r="AC1839" i="1"/>
  <c r="AC1840" i="1"/>
  <c r="AC1841" i="1"/>
  <c r="AC1782" i="1"/>
  <c r="AC1783" i="1"/>
  <c r="AC1784" i="1"/>
  <c r="AC1785" i="1"/>
  <c r="AC1786" i="1"/>
  <c r="AC1787" i="1"/>
  <c r="AC1788" i="1"/>
  <c r="AC1789" i="1"/>
  <c r="AC1790" i="1"/>
  <c r="AC1791" i="1"/>
  <c r="AC1802" i="1"/>
  <c r="AC1803" i="1"/>
  <c r="AC1804" i="1"/>
  <c r="AC1805" i="1"/>
  <c r="AC1806" i="1"/>
  <c r="AC1807" i="1"/>
  <c r="AC1808" i="1"/>
  <c r="AC1809" i="1"/>
  <c r="AC1810" i="1"/>
  <c r="AC1811" i="1"/>
  <c r="AC1732" i="1"/>
  <c r="AC1733" i="1"/>
  <c r="AC1734" i="1"/>
  <c r="AC1735" i="1"/>
  <c r="AC1736" i="1"/>
  <c r="AC1737" i="1"/>
  <c r="AC1738" i="1"/>
  <c r="AC1739" i="1"/>
  <c r="AC1740" i="1"/>
  <c r="AC1741" i="1"/>
  <c r="AC1742" i="1"/>
  <c r="AC1743" i="1"/>
  <c r="AC1744" i="1"/>
  <c r="AC1745" i="1"/>
  <c r="AC1746" i="1"/>
  <c r="AC1747" i="1"/>
  <c r="AC1748" i="1"/>
  <c r="AC1749" i="1"/>
  <c r="AC1750" i="1"/>
  <c r="AC1751" i="1"/>
  <c r="AC542" i="1"/>
  <c r="AC543" i="1"/>
  <c r="AC544" i="1"/>
  <c r="AC545" i="1"/>
  <c r="AC546" i="1"/>
  <c r="AC547" i="1"/>
  <c r="AC548" i="1"/>
  <c r="AC549" i="1"/>
  <c r="AC550" i="1"/>
  <c r="AC551" i="1"/>
  <c r="AC522" i="1"/>
  <c r="AC523" i="1"/>
  <c r="AC524" i="1"/>
  <c r="AC525" i="1"/>
  <c r="AC526" i="1"/>
  <c r="AC527" i="1"/>
  <c r="AC528" i="1"/>
  <c r="AC529" i="1"/>
  <c r="AC530" i="1"/>
  <c r="AC531" i="1"/>
  <c r="AC482" i="1"/>
  <c r="AC483" i="1"/>
  <c r="AC484" i="1"/>
  <c r="AC485" i="1"/>
  <c r="AC486" i="1"/>
  <c r="AC487" i="1"/>
  <c r="AC488" i="1"/>
  <c r="AC489" i="1"/>
  <c r="AC490" i="1"/>
  <c r="AC491" i="1"/>
  <c r="AC502" i="1"/>
  <c r="AC503" i="1"/>
  <c r="AC504" i="1"/>
  <c r="AC505" i="1"/>
  <c r="AC506" i="1"/>
  <c r="AC507" i="1"/>
  <c r="AC508" i="1"/>
  <c r="AC509" i="1"/>
  <c r="AC510" i="1"/>
  <c r="AC511" i="1"/>
  <c r="AC492" i="1"/>
  <c r="AC493" i="1"/>
  <c r="AC494" i="1"/>
  <c r="AC495" i="1"/>
  <c r="AC496" i="1"/>
  <c r="AC497" i="1"/>
  <c r="AC498" i="1"/>
  <c r="AC499" i="1"/>
  <c r="AC500" i="1"/>
  <c r="AC501" i="1"/>
  <c r="AC532" i="1"/>
  <c r="AC533" i="1"/>
  <c r="AC534" i="1"/>
  <c r="AC535" i="1"/>
  <c r="AC536" i="1"/>
  <c r="AC537" i="1"/>
  <c r="AC538" i="1"/>
  <c r="AC539" i="1"/>
  <c r="AC540" i="1"/>
  <c r="AC541" i="1"/>
  <c r="AC512" i="1"/>
  <c r="AC513" i="1"/>
  <c r="AC514" i="1"/>
  <c r="AC515" i="1"/>
  <c r="AC516" i="1"/>
  <c r="AC517" i="1"/>
  <c r="AC518" i="1"/>
  <c r="AC519" i="1"/>
  <c r="AC520" i="1"/>
  <c r="AC521" i="1"/>
  <c r="AC472" i="1"/>
  <c r="AC473" i="1"/>
  <c r="AC474" i="1"/>
  <c r="AC475" i="1"/>
  <c r="AC476" i="1"/>
  <c r="AC477" i="1"/>
  <c r="AC478" i="1"/>
  <c r="AC479" i="1"/>
  <c r="AC480" i="1"/>
  <c r="AC481" i="1"/>
  <c r="AC712" i="1"/>
  <c r="AC713" i="1"/>
  <c r="AC714" i="1"/>
  <c r="AC715" i="1"/>
  <c r="AC716" i="1"/>
  <c r="AC717" i="1"/>
  <c r="AC718" i="1"/>
  <c r="AC719" i="1"/>
  <c r="AC720" i="1"/>
  <c r="AC721" i="1"/>
  <c r="AC752" i="1"/>
  <c r="AC753" i="1"/>
  <c r="AC754" i="1"/>
  <c r="AC755" i="1"/>
  <c r="AC756" i="1"/>
  <c r="AC757" i="1"/>
  <c r="AC758" i="1"/>
  <c r="AC759" i="1"/>
  <c r="AC760" i="1"/>
  <c r="AC761" i="1"/>
  <c r="AC742" i="1"/>
  <c r="AC743" i="1"/>
  <c r="AC744" i="1"/>
  <c r="AC745" i="1"/>
  <c r="AC746" i="1"/>
  <c r="AC747" i="1"/>
  <c r="AC748" i="1"/>
  <c r="AC749" i="1"/>
  <c r="AC750" i="1"/>
  <c r="AC751" i="1"/>
  <c r="AC682" i="1"/>
  <c r="AC683" i="1"/>
  <c r="AC684" i="1"/>
  <c r="AC685" i="1"/>
  <c r="AC686" i="1"/>
  <c r="AC687" i="1"/>
  <c r="AC688" i="1"/>
  <c r="AC689" i="1"/>
  <c r="AC690" i="1"/>
  <c r="AC691" i="1"/>
  <c r="AC732" i="1"/>
  <c r="AC733" i="1"/>
  <c r="AC734" i="1"/>
  <c r="AC735" i="1"/>
  <c r="AC736" i="1"/>
  <c r="AC737" i="1"/>
  <c r="AC738" i="1"/>
  <c r="AC739" i="1"/>
  <c r="AC740" i="1"/>
  <c r="AC741" i="1"/>
  <c r="AC722" i="1"/>
  <c r="AC723" i="1"/>
  <c r="AC724" i="1"/>
  <c r="AC725" i="1"/>
  <c r="AC726" i="1"/>
  <c r="AC727" i="1"/>
  <c r="AC728" i="1"/>
  <c r="AC729" i="1"/>
  <c r="AC730" i="1"/>
  <c r="AC731" i="1"/>
  <c r="AC792" i="1"/>
  <c r="AC793" i="1"/>
  <c r="AC794" i="1"/>
  <c r="AC795" i="1"/>
  <c r="AC796" i="1"/>
  <c r="AC797" i="1"/>
  <c r="AC798" i="1"/>
  <c r="AC799" i="1"/>
  <c r="AC800" i="1"/>
  <c r="AC801" i="1"/>
  <c r="AC692" i="1"/>
  <c r="AC693" i="1"/>
  <c r="AC694" i="1"/>
  <c r="AC695" i="1"/>
  <c r="AC696" i="1"/>
  <c r="AC697" i="1"/>
  <c r="AC698" i="1"/>
  <c r="AC699" i="1"/>
  <c r="AC700" i="1"/>
  <c r="AC701" i="1"/>
  <c r="AC802" i="1"/>
  <c r="AC803" i="1"/>
  <c r="AC804" i="1"/>
  <c r="AC805" i="1"/>
  <c r="AC806" i="1"/>
  <c r="AC807" i="1"/>
  <c r="AC808" i="1"/>
  <c r="AC809" i="1"/>
  <c r="AC810" i="1"/>
  <c r="AC811" i="1"/>
  <c r="AC702" i="1"/>
  <c r="AC703" i="1"/>
  <c r="AC704" i="1"/>
  <c r="AC705" i="1"/>
  <c r="AC706" i="1"/>
  <c r="AC707" i="1"/>
  <c r="AC708" i="1"/>
  <c r="AC709" i="1"/>
  <c r="AC710" i="1"/>
  <c r="AC711" i="1"/>
  <c r="AC762" i="1"/>
  <c r="AC763" i="1"/>
  <c r="AC764" i="1"/>
  <c r="AC765" i="1"/>
  <c r="AC766" i="1"/>
  <c r="AC767" i="1"/>
  <c r="AC768" i="1"/>
  <c r="AC769" i="1"/>
  <c r="AC770" i="1"/>
  <c r="AC771" i="1"/>
  <c r="AC772" i="1"/>
  <c r="AC773" i="1"/>
  <c r="AC774" i="1"/>
  <c r="AC775" i="1"/>
  <c r="AC776" i="1"/>
  <c r="AC777" i="1"/>
  <c r="AC778" i="1"/>
  <c r="AC779" i="1"/>
  <c r="AC780" i="1"/>
  <c r="AC781" i="1"/>
  <c r="AC782" i="1"/>
  <c r="AC783" i="1"/>
  <c r="AC784" i="1"/>
  <c r="AC785" i="1"/>
  <c r="AC786" i="1"/>
  <c r="AC787" i="1"/>
  <c r="AC788" i="1"/>
  <c r="AC789" i="1"/>
  <c r="AC790" i="1"/>
  <c r="AC791" i="1"/>
  <c r="AC1262" i="1"/>
  <c r="AC1263" i="1"/>
  <c r="AC1264" i="1"/>
  <c r="AC1265" i="1"/>
  <c r="AC1266" i="1"/>
  <c r="AC1267" i="1"/>
  <c r="AC1268" i="1"/>
  <c r="AC1269" i="1"/>
  <c r="AC1270" i="1"/>
  <c r="AC1271" i="1"/>
  <c r="AC1232" i="1"/>
  <c r="AC1233" i="1"/>
  <c r="AC1234" i="1"/>
  <c r="AC1235" i="1"/>
  <c r="AC1236" i="1"/>
  <c r="AC1237" i="1"/>
  <c r="AC1238" i="1"/>
  <c r="AC1239" i="1"/>
  <c r="AC1240" i="1"/>
  <c r="AC1241" i="1"/>
  <c r="AC1242" i="1"/>
  <c r="AC1243" i="1"/>
  <c r="AC1244" i="1"/>
  <c r="AC1245" i="1"/>
  <c r="AC1246" i="1"/>
  <c r="AC1247" i="1"/>
  <c r="AC1248" i="1"/>
  <c r="AC1249" i="1"/>
  <c r="AC1250" i="1"/>
  <c r="AC1251" i="1"/>
  <c r="AC1182" i="1"/>
  <c r="AC1183" i="1"/>
  <c r="AC1184" i="1"/>
  <c r="AC1185" i="1"/>
  <c r="AC1186" i="1"/>
  <c r="AC1187" i="1"/>
  <c r="AC1188" i="1"/>
  <c r="AC1189" i="1"/>
  <c r="AC1190" i="1"/>
  <c r="AC1191" i="1"/>
  <c r="AC1202" i="1"/>
  <c r="AC1203" i="1"/>
  <c r="AC1204" i="1"/>
  <c r="AC1205" i="1"/>
  <c r="AC1206" i="1"/>
  <c r="AC1207" i="1"/>
  <c r="AC1208" i="1"/>
  <c r="AC1209" i="1"/>
  <c r="AC1210" i="1"/>
  <c r="AC1211" i="1"/>
  <c r="AC1172" i="1"/>
  <c r="AC1173" i="1"/>
  <c r="AC1174" i="1"/>
  <c r="AC1175" i="1"/>
  <c r="AC1176" i="1"/>
  <c r="AC1177" i="1"/>
  <c r="AC1178" i="1"/>
  <c r="AC1179" i="1"/>
  <c r="AC1180" i="1"/>
  <c r="AC1181" i="1"/>
  <c r="AC1192" i="1"/>
  <c r="AC1193" i="1"/>
  <c r="AC1194" i="1"/>
  <c r="AC1195" i="1"/>
  <c r="AC1196" i="1"/>
  <c r="AC1197" i="1"/>
  <c r="AC1198" i="1"/>
  <c r="AC1199" i="1"/>
  <c r="AC1200" i="1"/>
  <c r="AC1201" i="1"/>
  <c r="AC1272" i="1"/>
  <c r="AC1273" i="1"/>
  <c r="AC1274" i="1"/>
  <c r="AC1275" i="1"/>
  <c r="AC1276" i="1"/>
  <c r="AC1277" i="1"/>
  <c r="AC1278" i="1"/>
  <c r="AC1279" i="1"/>
  <c r="AC1280" i="1"/>
  <c r="AC1281" i="1"/>
  <c r="AC1212" i="1"/>
  <c r="AC1213" i="1"/>
  <c r="AC1214" i="1"/>
  <c r="AC1215" i="1"/>
  <c r="AC1216" i="1"/>
  <c r="AC1217" i="1"/>
  <c r="AC1218" i="1"/>
  <c r="AC1219" i="1"/>
  <c r="AC1220" i="1"/>
  <c r="AC1221" i="1"/>
  <c r="AC1252" i="1"/>
  <c r="AC1253" i="1"/>
  <c r="AC1254" i="1"/>
  <c r="AC1255" i="1"/>
  <c r="AC1256" i="1"/>
  <c r="AC1257" i="1"/>
  <c r="AC1258" i="1"/>
  <c r="AC1259" i="1"/>
  <c r="AC1260" i="1"/>
  <c r="AC1261" i="1"/>
  <c r="AC1222" i="1"/>
  <c r="AC1223" i="1"/>
  <c r="AC1224" i="1"/>
  <c r="AC1225" i="1"/>
  <c r="AC1226" i="1"/>
  <c r="AC1227" i="1"/>
  <c r="AC1228" i="1"/>
  <c r="AC1229" i="1"/>
  <c r="AC1230" i="1"/>
  <c r="AC1231" i="1"/>
  <c r="AC352" i="1"/>
  <c r="AC353" i="1"/>
  <c r="AC354" i="1"/>
  <c r="AC355" i="1"/>
  <c r="AC356" i="1"/>
  <c r="AC357" i="1"/>
  <c r="AC358" i="1"/>
  <c r="AC359" i="1"/>
  <c r="AC360" i="1"/>
  <c r="AC361" i="1"/>
  <c r="AC372" i="1"/>
  <c r="AC373" i="1"/>
  <c r="AC374" i="1"/>
  <c r="AC375" i="1"/>
  <c r="AC376" i="1"/>
  <c r="AC377" i="1"/>
  <c r="AC378" i="1"/>
  <c r="AC379" i="1"/>
  <c r="AC380" i="1"/>
  <c r="AC381" i="1"/>
  <c r="AC452" i="1"/>
  <c r="AC453" i="1"/>
  <c r="AC454" i="1"/>
  <c r="AC455" i="1"/>
  <c r="AC456" i="1"/>
  <c r="AC457" i="1"/>
  <c r="AC458" i="1"/>
  <c r="AC459" i="1"/>
  <c r="AC460" i="1"/>
  <c r="AC461" i="1"/>
  <c r="AC342" i="1"/>
  <c r="AC343" i="1"/>
  <c r="AC344" i="1"/>
  <c r="AC345" i="1"/>
  <c r="AC346" i="1"/>
  <c r="AC347" i="1"/>
  <c r="AC348" i="1"/>
  <c r="AC349" i="1"/>
  <c r="AC350" i="1"/>
  <c r="AC351" i="1"/>
  <c r="AC382" i="1"/>
  <c r="AC383" i="1"/>
  <c r="AC384" i="1"/>
  <c r="AC385" i="1"/>
  <c r="AC386" i="1"/>
  <c r="AC387" i="1"/>
  <c r="AC388" i="1"/>
  <c r="AC389" i="1"/>
  <c r="AC390" i="1"/>
  <c r="AC391" i="1"/>
  <c r="AC362" i="1"/>
  <c r="AC363" i="1"/>
  <c r="AC364" i="1"/>
  <c r="AC365" i="1"/>
  <c r="AC366" i="1"/>
  <c r="AC367" i="1"/>
  <c r="AC368" i="1"/>
  <c r="AC369" i="1"/>
  <c r="AC370" i="1"/>
  <c r="AC371" i="1"/>
  <c r="AC412" i="1"/>
  <c r="AC413" i="1"/>
  <c r="AC414" i="1"/>
  <c r="AC415" i="1"/>
  <c r="AC416" i="1"/>
  <c r="AC417" i="1"/>
  <c r="AC418" i="1"/>
  <c r="AC419" i="1"/>
  <c r="AC420" i="1"/>
  <c r="AC421" i="1"/>
  <c r="AC462" i="1"/>
  <c r="AC463" i="1"/>
  <c r="AC464" i="1"/>
  <c r="AC465" i="1"/>
  <c r="AC466" i="1"/>
  <c r="AC467" i="1"/>
  <c r="AC468" i="1"/>
  <c r="AC469" i="1"/>
  <c r="AC470" i="1"/>
  <c r="AC471" i="1"/>
  <c r="AC392" i="1"/>
  <c r="AC393" i="1"/>
  <c r="AC394" i="1"/>
  <c r="AC395" i="1"/>
  <c r="AC396" i="1"/>
  <c r="AC397" i="1"/>
  <c r="AC398" i="1"/>
  <c r="AC399" i="1"/>
  <c r="AC400" i="1"/>
  <c r="AC401" i="1"/>
  <c r="AC422" i="1"/>
  <c r="AC423" i="1"/>
  <c r="AC424" i="1"/>
  <c r="AC425" i="1"/>
  <c r="AC426" i="1"/>
  <c r="AC427" i="1"/>
  <c r="AC428" i="1"/>
  <c r="AC429" i="1"/>
  <c r="AC430" i="1"/>
  <c r="AC431" i="1"/>
  <c r="AC432" i="1"/>
  <c r="AC433" i="1"/>
  <c r="AC434" i="1"/>
  <c r="AC435" i="1"/>
  <c r="AC436" i="1"/>
  <c r="AC437" i="1"/>
  <c r="AC438" i="1"/>
  <c r="AC439" i="1"/>
  <c r="AC440" i="1"/>
  <c r="AC441" i="1"/>
  <c r="AC332" i="1"/>
  <c r="AC333" i="1"/>
  <c r="AC334" i="1"/>
  <c r="AC335" i="1"/>
  <c r="AC336" i="1"/>
  <c r="AC337" i="1"/>
  <c r="AC338" i="1"/>
  <c r="AC339" i="1"/>
  <c r="AC340" i="1"/>
  <c r="AC341" i="1"/>
  <c r="AC442" i="1"/>
  <c r="AC443" i="1"/>
  <c r="AC444" i="1"/>
  <c r="AC445" i="1"/>
  <c r="AC446" i="1"/>
  <c r="AC447" i="1"/>
  <c r="AC448" i="1"/>
  <c r="AC449" i="1"/>
  <c r="AC450" i="1"/>
  <c r="AC451" i="1"/>
  <c r="AC402" i="1"/>
  <c r="AC403" i="1"/>
  <c r="AC404" i="1"/>
  <c r="AC405" i="1"/>
  <c r="AC406" i="1"/>
  <c r="AC407" i="1"/>
  <c r="AC408" i="1"/>
  <c r="AC409" i="1"/>
  <c r="AC410" i="1"/>
  <c r="AC411" i="1"/>
  <c r="AC312" i="1"/>
  <c r="AC313" i="1"/>
  <c r="AC314" i="1"/>
  <c r="AC315" i="1"/>
  <c r="AC316" i="1"/>
  <c r="AC317" i="1"/>
  <c r="AC318" i="1"/>
  <c r="AC319" i="1"/>
  <c r="AC320" i="1"/>
  <c r="AC321" i="1"/>
  <c r="AC252" i="1"/>
  <c r="AC253" i="1"/>
  <c r="AC254" i="1"/>
  <c r="AC255" i="1"/>
  <c r="AC256" i="1"/>
  <c r="AC257" i="1"/>
  <c r="AC258" i="1"/>
  <c r="AC259" i="1"/>
  <c r="AC260" i="1"/>
  <c r="AC261" i="1"/>
  <c r="AC272" i="1"/>
  <c r="AC273" i="1"/>
  <c r="AC274" i="1"/>
  <c r="AC275" i="1"/>
  <c r="AC276" i="1"/>
  <c r="AC277" i="1"/>
  <c r="AC278" i="1"/>
  <c r="AC279" i="1"/>
  <c r="AC280" i="1"/>
  <c r="AC281" i="1"/>
  <c r="AC292" i="1"/>
  <c r="AC293" i="1"/>
  <c r="AC294" i="1"/>
  <c r="AC295" i="1"/>
  <c r="AC296" i="1"/>
  <c r="AC297" i="1"/>
  <c r="AC298" i="1"/>
  <c r="AC299" i="1"/>
  <c r="AC300" i="1"/>
  <c r="AC301" i="1"/>
  <c r="AC242" i="1"/>
  <c r="AC243" i="1"/>
  <c r="AC244" i="1"/>
  <c r="AC245" i="1"/>
  <c r="AC246" i="1"/>
  <c r="AC247" i="1"/>
  <c r="AC248" i="1"/>
  <c r="AC249" i="1"/>
  <c r="AC250" i="1"/>
  <c r="AC251" i="1"/>
  <c r="AC302" i="1"/>
  <c r="AC303" i="1"/>
  <c r="AC304" i="1"/>
  <c r="AC305" i="1"/>
  <c r="AC306" i="1"/>
  <c r="AC307" i="1"/>
  <c r="AC308" i="1"/>
  <c r="AC309" i="1"/>
  <c r="AC310" i="1"/>
  <c r="AC311" i="1"/>
  <c r="AC282" i="1"/>
  <c r="AC283" i="1"/>
  <c r="AC284" i="1"/>
  <c r="AC285" i="1"/>
  <c r="AC286" i="1"/>
  <c r="AC287" i="1"/>
  <c r="AC288" i="1"/>
  <c r="AC289" i="1"/>
  <c r="AC290" i="1"/>
  <c r="AC291" i="1"/>
  <c r="AC262" i="1"/>
  <c r="AC263" i="1"/>
  <c r="AC264" i="1"/>
  <c r="AC265" i="1"/>
  <c r="AC266" i="1"/>
  <c r="AC267" i="1"/>
  <c r="AC268" i="1"/>
  <c r="AC269" i="1"/>
  <c r="AC270" i="1"/>
  <c r="AC271" i="1"/>
  <c r="AC322" i="1"/>
  <c r="AC323" i="1"/>
  <c r="AC324" i="1"/>
  <c r="AC325" i="1"/>
  <c r="AC326" i="1"/>
  <c r="AC327" i="1"/>
  <c r="AC328" i="1"/>
  <c r="AC329" i="1"/>
  <c r="AC330" i="1"/>
  <c r="AC331" i="1"/>
  <c r="AC2802" i="1"/>
  <c r="AC2803" i="1"/>
  <c r="AC2804" i="1"/>
  <c r="AC2805" i="1"/>
  <c r="AC2806" i="1"/>
  <c r="AC2807" i="1"/>
  <c r="AC2808" i="1"/>
  <c r="AC2809" i="1"/>
  <c r="AC2810" i="1"/>
  <c r="AC2811" i="1"/>
  <c r="AC2782" i="1"/>
  <c r="AC2783" i="1"/>
  <c r="AC2784" i="1"/>
  <c r="AC2785" i="1"/>
  <c r="AC2786" i="1"/>
  <c r="AC2787" i="1"/>
  <c r="AC2788" i="1"/>
  <c r="AC2789" i="1"/>
  <c r="AC2790" i="1"/>
  <c r="AC2791" i="1"/>
  <c r="AC2792" i="1"/>
  <c r="AC2793" i="1"/>
  <c r="AC2794" i="1"/>
  <c r="AC2795" i="1"/>
  <c r="AC2796" i="1"/>
  <c r="AC2797" i="1"/>
  <c r="AC2798" i="1"/>
  <c r="AC2799" i="1"/>
  <c r="AC2800" i="1"/>
  <c r="AC2801" i="1"/>
  <c r="AC2772" i="1"/>
  <c r="AC2773" i="1"/>
  <c r="AC2774" i="1"/>
  <c r="AC2775" i="1"/>
  <c r="AC2776" i="1"/>
  <c r="AC2777" i="1"/>
  <c r="AC2778" i="1"/>
  <c r="AC2779" i="1"/>
  <c r="AC2780" i="1"/>
  <c r="AC2781" i="1"/>
  <c r="AC2812" i="1"/>
  <c r="AC2813" i="1"/>
  <c r="AC2814" i="1"/>
  <c r="AC2815" i="1"/>
  <c r="AC2816" i="1"/>
  <c r="AC2817" i="1"/>
  <c r="AC2818" i="1"/>
  <c r="AC2819" i="1"/>
  <c r="AC2820" i="1"/>
  <c r="AC2821" i="1"/>
  <c r="AC2762" i="1"/>
  <c r="AC2763" i="1"/>
  <c r="AC2764" i="1"/>
  <c r="AC2765" i="1"/>
  <c r="AC2766" i="1"/>
  <c r="AC2767" i="1"/>
  <c r="AC2768" i="1"/>
  <c r="AC2769" i="1"/>
  <c r="AC2770" i="1"/>
  <c r="AC2771" i="1"/>
  <c r="AC1432" i="1"/>
  <c r="AC1433" i="1"/>
  <c r="AC1434" i="1"/>
  <c r="AC1435" i="1"/>
  <c r="AC1436" i="1"/>
  <c r="AC1437" i="1"/>
  <c r="AC1438" i="1"/>
  <c r="AC1439" i="1"/>
  <c r="AC1440" i="1"/>
  <c r="AC1441" i="1"/>
  <c r="AC1412" i="1"/>
  <c r="AC1413" i="1"/>
  <c r="AC1414" i="1"/>
  <c r="AC1415" i="1"/>
  <c r="AC1416" i="1"/>
  <c r="AC1417" i="1"/>
  <c r="AC1418" i="1"/>
  <c r="AC1419" i="1"/>
  <c r="AC1420" i="1"/>
  <c r="AC1421" i="1"/>
  <c r="AC1322" i="1"/>
  <c r="AC1323" i="1"/>
  <c r="AC1324" i="1"/>
  <c r="AC1325" i="1"/>
  <c r="AC1326" i="1"/>
  <c r="AC1327" i="1"/>
  <c r="AC1328" i="1"/>
  <c r="AC1329" i="1"/>
  <c r="AC1330" i="1"/>
  <c r="AC1331" i="1"/>
  <c r="AC1442" i="1"/>
  <c r="AC1443" i="1"/>
  <c r="AC1444" i="1"/>
  <c r="AC1445" i="1"/>
  <c r="AC1446" i="1"/>
  <c r="AC1447" i="1"/>
  <c r="AC1448" i="1"/>
  <c r="AC1449" i="1"/>
  <c r="AC1450" i="1"/>
  <c r="AC1451" i="1"/>
  <c r="AC1282" i="1"/>
  <c r="AC1283" i="1"/>
  <c r="AC1284" i="1"/>
  <c r="AC1285" i="1"/>
  <c r="AC1286" i="1"/>
  <c r="AC1287" i="1"/>
  <c r="AC1288" i="1"/>
  <c r="AC1289" i="1"/>
  <c r="AC1290" i="1"/>
  <c r="AC1291" i="1"/>
  <c r="AC1352" i="1"/>
  <c r="AC1353" i="1"/>
  <c r="AC1354" i="1"/>
  <c r="AC1355" i="1"/>
  <c r="AC1356" i="1"/>
  <c r="AC1357" i="1"/>
  <c r="AC1358" i="1"/>
  <c r="AC1359" i="1"/>
  <c r="AC1360" i="1"/>
  <c r="AC1361" i="1"/>
  <c r="AC1392" i="1"/>
  <c r="AC1393" i="1"/>
  <c r="AC1394" i="1"/>
  <c r="AC1395" i="1"/>
  <c r="AC1396" i="1"/>
  <c r="AC1397" i="1"/>
  <c r="AC1398" i="1"/>
  <c r="AC1399" i="1"/>
  <c r="AC1400" i="1"/>
  <c r="AC1401" i="1"/>
  <c r="AC1422" i="1"/>
  <c r="AC1423" i="1"/>
  <c r="AC1424" i="1"/>
  <c r="AC1425" i="1"/>
  <c r="AC1426" i="1"/>
  <c r="AC1427" i="1"/>
  <c r="AC1428" i="1"/>
  <c r="AC1429" i="1"/>
  <c r="AC1430" i="1"/>
  <c r="AC1431" i="1"/>
  <c r="AC1402" i="1"/>
  <c r="AC1403" i="1"/>
  <c r="AC1404" i="1"/>
  <c r="AC1405" i="1"/>
  <c r="AC1406" i="1"/>
  <c r="AC1407" i="1"/>
  <c r="AC1408" i="1"/>
  <c r="AC1409" i="1"/>
  <c r="AC1410" i="1"/>
  <c r="AC1411" i="1"/>
  <c r="AC1292" i="1"/>
  <c r="AC1293" i="1"/>
  <c r="AC1294" i="1"/>
  <c r="AC1295" i="1"/>
  <c r="AC1296" i="1"/>
  <c r="AC1297" i="1"/>
  <c r="AC1298" i="1"/>
  <c r="AC1299" i="1"/>
  <c r="AC1300" i="1"/>
  <c r="AC1301" i="1"/>
  <c r="AC1382" i="1"/>
  <c r="AC1383" i="1"/>
  <c r="AC1384" i="1"/>
  <c r="AC1385" i="1"/>
  <c r="AC1386" i="1"/>
  <c r="AC1387" i="1"/>
  <c r="AC1388" i="1"/>
  <c r="AC1389" i="1"/>
  <c r="AC1390" i="1"/>
  <c r="AC1391" i="1"/>
  <c r="AC1362" i="1"/>
  <c r="AC1363" i="1"/>
  <c r="AC1364" i="1"/>
  <c r="AC1365" i="1"/>
  <c r="AC1366" i="1"/>
  <c r="AC1367" i="1"/>
  <c r="AC1368" i="1"/>
  <c r="AC1369" i="1"/>
  <c r="AC1370" i="1"/>
  <c r="AC1371" i="1"/>
  <c r="AC1372" i="1"/>
  <c r="AC1373" i="1"/>
  <c r="AC1374" i="1"/>
  <c r="AC1375" i="1"/>
  <c r="AC1376" i="1"/>
  <c r="AC1377" i="1"/>
  <c r="AC1378" i="1"/>
  <c r="AC1379" i="1"/>
  <c r="AC1380" i="1"/>
  <c r="AC1381" i="1"/>
  <c r="AC1342" i="1"/>
  <c r="AC1343" i="1"/>
  <c r="AC1344" i="1"/>
  <c r="AC1345" i="1"/>
  <c r="AC1346" i="1"/>
  <c r="AC1347" i="1"/>
  <c r="AC1348" i="1"/>
  <c r="AC1349" i="1"/>
  <c r="AC1350" i="1"/>
  <c r="AC1351" i="1"/>
  <c r="AC1332" i="1"/>
  <c r="AC1333" i="1"/>
  <c r="AC1334" i="1"/>
  <c r="AC1335" i="1"/>
  <c r="AC1336" i="1"/>
  <c r="AC1337" i="1"/>
  <c r="AC1338" i="1"/>
  <c r="AC1339" i="1"/>
  <c r="AC1340" i="1"/>
  <c r="AC1341" i="1"/>
  <c r="AC1312" i="1"/>
  <c r="AC1313" i="1"/>
  <c r="AC1314" i="1"/>
  <c r="AC1315" i="1"/>
  <c r="AC1316" i="1"/>
  <c r="AC1317" i="1"/>
  <c r="AC1318" i="1"/>
  <c r="AC1319" i="1"/>
  <c r="AC1320" i="1"/>
  <c r="AC1321" i="1"/>
  <c r="AC1302" i="1"/>
  <c r="AC1303" i="1"/>
  <c r="AC1304" i="1"/>
  <c r="AC1305" i="1"/>
  <c r="AC1306" i="1"/>
  <c r="AC1307" i="1"/>
  <c r="AC1308" i="1"/>
  <c r="AC1309" i="1"/>
  <c r="AC1310" i="1"/>
  <c r="AC1311" i="1"/>
  <c r="AC142" i="1"/>
  <c r="AC143" i="1"/>
  <c r="AC144" i="1"/>
  <c r="AC145" i="1"/>
  <c r="AC146" i="1"/>
  <c r="AC147" i="1"/>
  <c r="AC148" i="1"/>
  <c r="AC149" i="1"/>
  <c r="AC150" i="1"/>
  <c r="AC151" i="1"/>
  <c r="AC172" i="1"/>
  <c r="AC173" i="1"/>
  <c r="AC174" i="1"/>
  <c r="AC175" i="1"/>
  <c r="AC176" i="1"/>
  <c r="AC177" i="1"/>
  <c r="AC178" i="1"/>
  <c r="AC179" i="1"/>
  <c r="AC180" i="1"/>
  <c r="AC181" i="1"/>
  <c r="AC192" i="1"/>
  <c r="AC193" i="1"/>
  <c r="AC194" i="1"/>
  <c r="AC195" i="1"/>
  <c r="AC196" i="1"/>
  <c r="AC197" i="1"/>
  <c r="AC198" i="1"/>
  <c r="AC199" i="1"/>
  <c r="AC200" i="1"/>
  <c r="AC201" i="1"/>
  <c r="AC222" i="1"/>
  <c r="AC223" i="1"/>
  <c r="AC224" i="1"/>
  <c r="AC225" i="1"/>
  <c r="AC226" i="1"/>
  <c r="AC227" i="1"/>
  <c r="AC228" i="1"/>
  <c r="AC229" i="1"/>
  <c r="AC230" i="1"/>
  <c r="AC231" i="1"/>
  <c r="AC232" i="1"/>
  <c r="AC233" i="1"/>
  <c r="AC234" i="1"/>
  <c r="AC235" i="1"/>
  <c r="AC236" i="1"/>
  <c r="AC237" i="1"/>
  <c r="AC238" i="1"/>
  <c r="AC239" i="1"/>
  <c r="AC240" i="1"/>
  <c r="AC241" i="1"/>
  <c r="AC182" i="1"/>
  <c r="AC183" i="1"/>
  <c r="AC184" i="1"/>
  <c r="AC185" i="1"/>
  <c r="AC186" i="1"/>
  <c r="AC187" i="1"/>
  <c r="AC188" i="1"/>
  <c r="AC189" i="1"/>
  <c r="AC190" i="1"/>
  <c r="AC191" i="1"/>
  <c r="AC132" i="1"/>
  <c r="AC133" i="1"/>
  <c r="AC134" i="1"/>
  <c r="AC135" i="1"/>
  <c r="AC136" i="1"/>
  <c r="AC137" i="1"/>
  <c r="AC138" i="1"/>
  <c r="AC139" i="1"/>
  <c r="AC140" i="1"/>
  <c r="AC141" i="1"/>
  <c r="AC212" i="1"/>
  <c r="AC213" i="1"/>
  <c r="AC214" i="1"/>
  <c r="AC215" i="1"/>
  <c r="AC216" i="1"/>
  <c r="AC217" i="1"/>
  <c r="AC218" i="1"/>
  <c r="AC219" i="1"/>
  <c r="AC220" i="1"/>
  <c r="AC221" i="1"/>
  <c r="AC152" i="1"/>
  <c r="AC153" i="1"/>
  <c r="AC154" i="1"/>
  <c r="AC155" i="1"/>
  <c r="AC156" i="1"/>
  <c r="AC157" i="1"/>
  <c r="AC158" i="1"/>
  <c r="AC159" i="1"/>
  <c r="AC160" i="1"/>
  <c r="AC161" i="1"/>
  <c r="AC202" i="1"/>
  <c r="AC203" i="1"/>
  <c r="AC204" i="1"/>
  <c r="AC205" i="1"/>
  <c r="AC206" i="1"/>
  <c r="AC207" i="1"/>
  <c r="AC208" i="1"/>
  <c r="AC209" i="1"/>
  <c r="AC210" i="1"/>
  <c r="AC211" i="1"/>
  <c r="AC162" i="1"/>
  <c r="AC163" i="1"/>
  <c r="AC164" i="1"/>
  <c r="AC165" i="1"/>
  <c r="AC166" i="1"/>
  <c r="AC167" i="1"/>
  <c r="AC168" i="1"/>
  <c r="AC169" i="1"/>
  <c r="AC170" i="1"/>
  <c r="AC171" i="1"/>
  <c r="AC2622" i="1"/>
  <c r="AC2623" i="1"/>
  <c r="AC2624" i="1"/>
  <c r="AC2625" i="1"/>
  <c r="AC2626" i="1"/>
  <c r="AC2627" i="1"/>
  <c r="AC2628" i="1"/>
  <c r="AC2629" i="1"/>
  <c r="AC2630" i="1"/>
  <c r="AC2631" i="1"/>
  <c r="AC2562" i="1"/>
  <c r="AC2563" i="1"/>
  <c r="AC2564" i="1"/>
  <c r="AC2565" i="1"/>
  <c r="AC2566" i="1"/>
  <c r="AC2567" i="1"/>
  <c r="AC2568" i="1"/>
  <c r="AC2569" i="1"/>
  <c r="AC2570" i="1"/>
  <c r="AC2571" i="1"/>
  <c r="AC2602" i="1"/>
  <c r="AC2603" i="1"/>
  <c r="AC2604" i="1"/>
  <c r="AC2605" i="1"/>
  <c r="AC2606" i="1"/>
  <c r="AC2607" i="1"/>
  <c r="AC2608" i="1"/>
  <c r="AC2609" i="1"/>
  <c r="AC2610" i="1"/>
  <c r="AC2611" i="1"/>
  <c r="AC2632" i="1"/>
  <c r="AC2633" i="1"/>
  <c r="AC2634" i="1"/>
  <c r="AC2635" i="1"/>
  <c r="AC2636" i="1"/>
  <c r="AC2637" i="1"/>
  <c r="AC2638" i="1"/>
  <c r="AC2639" i="1"/>
  <c r="AC2640" i="1"/>
  <c r="AC2641" i="1"/>
  <c r="AC2552" i="1"/>
  <c r="AC2553" i="1"/>
  <c r="AC2554" i="1"/>
  <c r="AC2555" i="1"/>
  <c r="AC2556" i="1"/>
  <c r="AC2557" i="1"/>
  <c r="AC2558" i="1"/>
  <c r="AC2559" i="1"/>
  <c r="AC2560" i="1"/>
  <c r="AC2561" i="1"/>
  <c r="AC2582" i="1"/>
  <c r="AC2583" i="1"/>
  <c r="AC2584" i="1"/>
  <c r="AC2585" i="1"/>
  <c r="AC2586" i="1"/>
  <c r="AC2587" i="1"/>
  <c r="AC2588" i="1"/>
  <c r="AC2589" i="1"/>
  <c r="AC2590" i="1"/>
  <c r="AC2591" i="1"/>
  <c r="AC2542" i="1"/>
  <c r="AC2543" i="1"/>
  <c r="AC2544" i="1"/>
  <c r="AC2545" i="1"/>
  <c r="AC2546" i="1"/>
  <c r="AC2547" i="1"/>
  <c r="AC2548" i="1"/>
  <c r="AC2549" i="1"/>
  <c r="AC2550" i="1"/>
  <c r="AC2551" i="1"/>
  <c r="AC2572" i="1"/>
  <c r="AC2573" i="1"/>
  <c r="AC2574" i="1"/>
  <c r="AC2575" i="1"/>
  <c r="AC2576" i="1"/>
  <c r="AC2577" i="1"/>
  <c r="AC2578" i="1"/>
  <c r="AC2579" i="1"/>
  <c r="AC2580" i="1"/>
  <c r="AC2581" i="1"/>
  <c r="AC2592" i="1"/>
  <c r="AC2593" i="1"/>
  <c r="AC2594" i="1"/>
  <c r="AC2595" i="1"/>
  <c r="AC2596" i="1"/>
  <c r="AC2597" i="1"/>
  <c r="AC2598" i="1"/>
  <c r="AC2599" i="1"/>
  <c r="AC2600" i="1"/>
  <c r="AC2601" i="1"/>
  <c r="AC2612" i="1"/>
  <c r="AC2613" i="1"/>
  <c r="AC2614" i="1"/>
  <c r="AC2615" i="1"/>
  <c r="AC2616" i="1"/>
  <c r="AC2617" i="1"/>
  <c r="AC2618" i="1"/>
  <c r="AC2619" i="1"/>
  <c r="AC2620" i="1"/>
  <c r="AC2621" i="1"/>
  <c r="AC672" i="1"/>
  <c r="AC673" i="1"/>
  <c r="AC674" i="1"/>
  <c r="AC675" i="1"/>
  <c r="AC676" i="1"/>
  <c r="AC677" i="1"/>
  <c r="AC678" i="1"/>
  <c r="AC679" i="1"/>
  <c r="AC680" i="1"/>
  <c r="AC681" i="1"/>
  <c r="AC2402" i="1"/>
  <c r="AC2403" i="1"/>
  <c r="AC2404" i="1"/>
  <c r="AC2405" i="1"/>
  <c r="AC2406" i="1"/>
  <c r="AC2407" i="1"/>
  <c r="AC2408" i="1"/>
  <c r="AC2409" i="1"/>
  <c r="AC2410" i="1"/>
  <c r="AC2411" i="1"/>
  <c r="AC2242" i="1"/>
  <c r="AC2243" i="1"/>
  <c r="AC2244" i="1"/>
  <c r="AC2245" i="1"/>
  <c r="AC2246" i="1"/>
  <c r="AC2247" i="1"/>
  <c r="AC2248" i="1"/>
  <c r="AC2249" i="1"/>
  <c r="AC2250" i="1"/>
  <c r="AC2251" i="1"/>
  <c r="AC2382" i="1"/>
  <c r="AC2383" i="1"/>
  <c r="AC2384" i="1"/>
  <c r="AC2385" i="1"/>
  <c r="AC2386" i="1"/>
  <c r="AC2387" i="1"/>
  <c r="AC2388" i="1"/>
  <c r="AC2389" i="1"/>
  <c r="AC2390" i="1"/>
  <c r="AC2391" i="1"/>
  <c r="AC2282" i="1"/>
  <c r="AC2283" i="1"/>
  <c r="AC2284" i="1"/>
  <c r="AC2285" i="1"/>
  <c r="AC2286" i="1"/>
  <c r="AC2287" i="1"/>
  <c r="AC2288" i="1"/>
  <c r="AC2289" i="1"/>
  <c r="AC2290" i="1"/>
  <c r="AC2291" i="1"/>
  <c r="AC2372" i="1"/>
  <c r="AC2373" i="1"/>
  <c r="AC2374" i="1"/>
  <c r="AC2375" i="1"/>
  <c r="AC2376" i="1"/>
  <c r="AC2377" i="1"/>
  <c r="AC2378" i="1"/>
  <c r="AC2379" i="1"/>
  <c r="AC2380" i="1"/>
  <c r="AC2381" i="1"/>
  <c r="AC2302" i="1"/>
  <c r="AC2303" i="1"/>
  <c r="AC2304" i="1"/>
  <c r="AC2305" i="1"/>
  <c r="AC2306" i="1"/>
  <c r="AC2307" i="1"/>
  <c r="AC2308" i="1"/>
  <c r="AC2309" i="1"/>
  <c r="AC2310" i="1"/>
  <c r="AC2311" i="1"/>
  <c r="AC2332" i="1"/>
  <c r="AC2333" i="1"/>
  <c r="AC2334" i="1"/>
  <c r="AC2335" i="1"/>
  <c r="AC2336" i="1"/>
  <c r="AC2337" i="1"/>
  <c r="AC2338" i="1"/>
  <c r="AC2339" i="1"/>
  <c r="AC2340" i="1"/>
  <c r="AC2341" i="1"/>
  <c r="AC2272" i="1"/>
  <c r="AC2273" i="1"/>
  <c r="AC2274" i="1"/>
  <c r="AC2275" i="1"/>
  <c r="AC2276" i="1"/>
  <c r="AC2277" i="1"/>
  <c r="AC2278" i="1"/>
  <c r="AC2279" i="1"/>
  <c r="AC2280" i="1"/>
  <c r="AC2281" i="1"/>
  <c r="AC2352" i="1"/>
  <c r="AC2353" i="1"/>
  <c r="AC2354" i="1"/>
  <c r="AC2355" i="1"/>
  <c r="AC2356" i="1"/>
  <c r="AC2357" i="1"/>
  <c r="AC2358" i="1"/>
  <c r="AC2359" i="1"/>
  <c r="AC2360" i="1"/>
  <c r="AC2361" i="1"/>
  <c r="AC2292" i="1"/>
  <c r="AC2293" i="1"/>
  <c r="AC2294" i="1"/>
  <c r="AC2295" i="1"/>
  <c r="AC2296" i="1"/>
  <c r="AC2297" i="1"/>
  <c r="AC2298" i="1"/>
  <c r="AC2299" i="1"/>
  <c r="AC2300" i="1"/>
  <c r="AC2301" i="1"/>
  <c r="AC2342" i="1"/>
  <c r="AC2343" i="1"/>
  <c r="AC2344" i="1"/>
  <c r="AC2345" i="1"/>
  <c r="AC2346" i="1"/>
  <c r="AC2347" i="1"/>
  <c r="AC2348" i="1"/>
  <c r="AC2349" i="1"/>
  <c r="AC2350" i="1"/>
  <c r="AC2351" i="1"/>
  <c r="AC2322" i="1"/>
  <c r="AC2323" i="1"/>
  <c r="AC2324" i="1"/>
  <c r="AC2325" i="1"/>
  <c r="AC2326" i="1"/>
  <c r="AC2327" i="1"/>
  <c r="AC2328" i="1"/>
  <c r="AC2329" i="1"/>
  <c r="AC2330" i="1"/>
  <c r="AC2331" i="1"/>
  <c r="AC2262" i="1"/>
  <c r="AC2263" i="1"/>
  <c r="AC2264" i="1"/>
  <c r="AC2265" i="1"/>
  <c r="AC2266" i="1"/>
  <c r="AC2267" i="1"/>
  <c r="AC2268" i="1"/>
  <c r="AC2269" i="1"/>
  <c r="AC2270" i="1"/>
  <c r="AC2271" i="1"/>
  <c r="AC2312" i="1"/>
  <c r="AC2313" i="1"/>
  <c r="AC2314" i="1"/>
  <c r="AC2315" i="1"/>
  <c r="AC2316" i="1"/>
  <c r="AC2317" i="1"/>
  <c r="AC2318" i="1"/>
  <c r="AC2319" i="1"/>
  <c r="AC2320" i="1"/>
  <c r="AC2321" i="1"/>
  <c r="AC2392" i="1"/>
  <c r="AC2393" i="1"/>
  <c r="AC2394" i="1"/>
  <c r="AC2395" i="1"/>
  <c r="AC2396" i="1"/>
  <c r="AC2397" i="1"/>
  <c r="AC2398" i="1"/>
  <c r="AC2399" i="1"/>
  <c r="AC2400" i="1"/>
  <c r="AC2401" i="1"/>
  <c r="AC2362" i="1"/>
  <c r="AC2363" i="1"/>
  <c r="AC2364" i="1"/>
  <c r="AC2365" i="1"/>
  <c r="AC2366" i="1"/>
  <c r="AC2367" i="1"/>
  <c r="AC2368" i="1"/>
  <c r="AC2369" i="1"/>
  <c r="AC2370" i="1"/>
  <c r="AC2371" i="1"/>
  <c r="AC2412" i="1"/>
  <c r="AC2413" i="1"/>
  <c r="AC2414" i="1"/>
  <c r="AC2415" i="1"/>
  <c r="AC2416" i="1"/>
  <c r="AC2417" i="1"/>
  <c r="AC2418" i="1"/>
  <c r="AC2419" i="1"/>
  <c r="AC2420" i="1"/>
  <c r="AC2421" i="1"/>
  <c r="AC2252" i="1"/>
  <c r="AC2253" i="1"/>
  <c r="AC2254" i="1"/>
  <c r="AC2255" i="1"/>
  <c r="AC2256" i="1"/>
  <c r="AC2257" i="1"/>
  <c r="AC2258" i="1"/>
  <c r="AC2259" i="1"/>
  <c r="AC2260" i="1"/>
  <c r="AC2261" i="1"/>
  <c r="AC12" i="1"/>
  <c r="AC13" i="1"/>
  <c r="AC14" i="1"/>
  <c r="AC15" i="1"/>
  <c r="AC16" i="1"/>
  <c r="AC17" i="1"/>
  <c r="AC18" i="1"/>
  <c r="AC19" i="1"/>
  <c r="AC20" i="1"/>
  <c r="AC21" i="1"/>
  <c r="AC2832" i="1"/>
  <c r="AC2833" i="1"/>
  <c r="AC2834" i="1"/>
  <c r="AC2835" i="1"/>
  <c r="AC2836" i="1"/>
  <c r="AC2837" i="1"/>
  <c r="AC2838" i="1"/>
  <c r="AC2839" i="1"/>
  <c r="AC2840" i="1"/>
  <c r="AC2841" i="1"/>
  <c r="AC2822" i="1"/>
  <c r="AC2823" i="1"/>
  <c r="AC2824" i="1"/>
  <c r="AC2825" i="1"/>
  <c r="AC2826" i="1"/>
  <c r="AC2827" i="1"/>
  <c r="AC2828" i="1"/>
  <c r="AC2829" i="1"/>
  <c r="AC2830" i="1"/>
  <c r="AC2831" i="1"/>
  <c r="AC812" i="1"/>
  <c r="AC813" i="1"/>
  <c r="AC814" i="1"/>
  <c r="AC815" i="1"/>
  <c r="AC816" i="1"/>
  <c r="AC817" i="1"/>
  <c r="AC818" i="1"/>
  <c r="AC819" i="1"/>
  <c r="AC820" i="1"/>
  <c r="AC821" i="1"/>
  <c r="AC852" i="1"/>
  <c r="AC853" i="1"/>
  <c r="AC854" i="1"/>
  <c r="AC855" i="1"/>
  <c r="AC856" i="1"/>
  <c r="AC857" i="1"/>
  <c r="AC858" i="1"/>
  <c r="AC859" i="1"/>
  <c r="AC860" i="1"/>
  <c r="AC861" i="1"/>
  <c r="AC842" i="1"/>
  <c r="AC843" i="1"/>
  <c r="AC844" i="1"/>
  <c r="AC845" i="1"/>
  <c r="AC846" i="1"/>
  <c r="AC847" i="1"/>
  <c r="AC848" i="1"/>
  <c r="AC849" i="1"/>
  <c r="AC850" i="1"/>
  <c r="AC851" i="1"/>
  <c r="AC872" i="1"/>
  <c r="AC873" i="1"/>
  <c r="AC874" i="1"/>
  <c r="AC875" i="1"/>
  <c r="AC876" i="1"/>
  <c r="AC877" i="1"/>
  <c r="AC878" i="1"/>
  <c r="AC879" i="1"/>
  <c r="AC880" i="1"/>
  <c r="AC881" i="1"/>
  <c r="AC912" i="1"/>
  <c r="AC913" i="1"/>
  <c r="AC914" i="1"/>
  <c r="AC915" i="1"/>
  <c r="AC916" i="1"/>
  <c r="AC917" i="1"/>
  <c r="AC918" i="1"/>
  <c r="AC919" i="1"/>
  <c r="AC920" i="1"/>
  <c r="AC921" i="1"/>
  <c r="AC822" i="1"/>
  <c r="AC823" i="1"/>
  <c r="AC824" i="1"/>
  <c r="AC825" i="1"/>
  <c r="AC826" i="1"/>
  <c r="AC827" i="1"/>
  <c r="AC828" i="1"/>
  <c r="AC829" i="1"/>
  <c r="AC830" i="1"/>
  <c r="AC831" i="1"/>
  <c r="AC882" i="1"/>
  <c r="AC883" i="1"/>
  <c r="AC884" i="1"/>
  <c r="AC885" i="1"/>
  <c r="AC886" i="1"/>
  <c r="AC887" i="1"/>
  <c r="AC888" i="1"/>
  <c r="AC889" i="1"/>
  <c r="AC890" i="1"/>
  <c r="AC891" i="1"/>
  <c r="AC862" i="1"/>
  <c r="AC863" i="1"/>
  <c r="AC864" i="1"/>
  <c r="AC865" i="1"/>
  <c r="AC866" i="1"/>
  <c r="AC867" i="1"/>
  <c r="AC868" i="1"/>
  <c r="AC869" i="1"/>
  <c r="AC870" i="1"/>
  <c r="AC871" i="1"/>
  <c r="AC902" i="1"/>
  <c r="AC903" i="1"/>
  <c r="AC904" i="1"/>
  <c r="AC905" i="1"/>
  <c r="AC906" i="1"/>
  <c r="AC907" i="1"/>
  <c r="AC908" i="1"/>
  <c r="AC909" i="1"/>
  <c r="AC910" i="1"/>
  <c r="AC911" i="1"/>
  <c r="AC832" i="1"/>
  <c r="AC833" i="1"/>
  <c r="AC834" i="1"/>
  <c r="AC835" i="1"/>
  <c r="AC836" i="1"/>
  <c r="AC837" i="1"/>
  <c r="AC838" i="1"/>
  <c r="AC839" i="1"/>
  <c r="AC840" i="1"/>
  <c r="AC841" i="1"/>
  <c r="AC892" i="1"/>
  <c r="AC893" i="1"/>
  <c r="AC894" i="1"/>
  <c r="AC895" i="1"/>
  <c r="AC896" i="1"/>
  <c r="AC897" i="1"/>
  <c r="AC898" i="1"/>
  <c r="AC899" i="1"/>
  <c r="AC900" i="1"/>
  <c r="AC901" i="1"/>
  <c r="AC2232" i="1"/>
  <c r="AC2233" i="1"/>
  <c r="AC2234" i="1"/>
  <c r="AC2235" i="1"/>
  <c r="AC2236" i="1"/>
  <c r="AC2237" i="1"/>
  <c r="AC2238" i="1"/>
  <c r="AC2239" i="1"/>
  <c r="AC2240" i="1"/>
  <c r="AC2241" i="1"/>
  <c r="AC2532" i="1"/>
  <c r="AC2533" i="1"/>
  <c r="AC2534" i="1"/>
  <c r="AC2535" i="1"/>
  <c r="AC2536" i="1"/>
  <c r="AC2537" i="1"/>
  <c r="AC2538" i="1"/>
  <c r="AC2539" i="1"/>
  <c r="AC2540" i="1"/>
  <c r="AC2541" i="1"/>
  <c r="AC2512" i="1"/>
  <c r="AC2513" i="1"/>
  <c r="AC2514" i="1"/>
  <c r="AC2515" i="1"/>
  <c r="AC2516" i="1"/>
  <c r="AC2518" i="1"/>
  <c r="AC2519" i="1"/>
  <c r="AC2520" i="1"/>
  <c r="AC2521" i="1"/>
  <c r="AC72" i="1"/>
  <c r="AC73" i="1"/>
  <c r="AC74" i="1"/>
  <c r="AC75" i="1"/>
  <c r="AC76" i="1"/>
  <c r="AC77" i="1"/>
  <c r="AC78" i="1"/>
  <c r="AC79" i="1"/>
  <c r="AC80" i="1"/>
  <c r="AC81" i="1"/>
  <c r="AC2492" i="1"/>
  <c r="AC2493" i="1"/>
  <c r="AC2494" i="1"/>
  <c r="AC2495" i="1"/>
  <c r="AC2496" i="1"/>
  <c r="AC2497" i="1"/>
  <c r="AC2498" i="1"/>
  <c r="AC2499" i="1"/>
  <c r="AC2500" i="1"/>
  <c r="AC2501" i="1"/>
  <c r="AC32" i="1"/>
  <c r="AC33" i="1"/>
  <c r="AC34" i="1"/>
  <c r="AC35" i="1"/>
  <c r="AC36" i="1"/>
  <c r="AC37" i="1"/>
  <c r="AC38" i="1"/>
  <c r="AC39" i="1"/>
  <c r="AC40" i="1"/>
  <c r="AC41" i="1"/>
  <c r="AC112" i="1"/>
  <c r="AC113" i="1"/>
  <c r="AC114" i="1"/>
  <c r="AC115" i="1"/>
  <c r="AC116" i="1"/>
  <c r="AC117" i="1"/>
  <c r="AC118" i="1"/>
  <c r="AC119" i="1"/>
  <c r="AC120" i="1"/>
  <c r="AC121" i="1"/>
  <c r="AC82" i="1"/>
  <c r="AC83" i="1"/>
  <c r="AC84" i="1"/>
  <c r="AC85" i="1"/>
  <c r="AC86" i="1"/>
  <c r="AC87" i="1"/>
  <c r="AC88" i="1"/>
  <c r="AC89" i="1"/>
  <c r="AC90" i="1"/>
  <c r="AC91" i="1"/>
  <c r="AC92" i="1"/>
  <c r="AC93" i="1"/>
  <c r="AC94" i="1"/>
  <c r="AC95" i="1"/>
  <c r="AC96" i="1"/>
  <c r="AC97" i="1"/>
  <c r="AC98" i="1"/>
  <c r="AC99" i="1"/>
  <c r="AC100" i="1"/>
  <c r="AC101" i="1"/>
  <c r="AC2462" i="1"/>
  <c r="AC2463" i="1"/>
  <c r="AC2464" i="1"/>
  <c r="AC2465" i="1"/>
  <c r="AC2466" i="1"/>
  <c r="AC2467" i="1"/>
  <c r="AC2468" i="1"/>
  <c r="AC2469" i="1"/>
  <c r="AC2470" i="1"/>
  <c r="AC2471" i="1"/>
  <c r="AC2502" i="1"/>
  <c r="AC2503" i="1"/>
  <c r="AC2504" i="1"/>
  <c r="AC2505" i="1"/>
  <c r="AC2506" i="1"/>
  <c r="AC2507" i="1"/>
  <c r="AC2508" i="1"/>
  <c r="AC2509" i="1"/>
  <c r="AC2510" i="1"/>
  <c r="AC2511" i="1"/>
  <c r="AC2472" i="1"/>
  <c r="AC2473" i="1"/>
  <c r="AC2474" i="1"/>
  <c r="AC2475" i="1"/>
  <c r="AC2476" i="1"/>
  <c r="AC2477" i="1"/>
  <c r="AC2478" i="1"/>
  <c r="AC2479" i="1"/>
  <c r="AC2480" i="1"/>
  <c r="AC2481" i="1"/>
  <c r="AC102" i="1"/>
  <c r="AC103" i="1"/>
  <c r="AC104" i="1"/>
  <c r="AC105" i="1"/>
  <c r="AC106" i="1"/>
  <c r="AC107" i="1"/>
  <c r="AC108" i="1"/>
  <c r="AC109" i="1"/>
  <c r="AC110" i="1"/>
  <c r="AC111" i="1"/>
  <c r="AC2482" i="1"/>
  <c r="AC2483" i="1"/>
  <c r="AC2484" i="1"/>
  <c r="AC2485" i="1"/>
  <c r="AC2486" i="1"/>
  <c r="AC2487" i="1"/>
  <c r="AC2488" i="1"/>
  <c r="AC2489" i="1"/>
  <c r="AC2490" i="1"/>
  <c r="AC2491" i="1"/>
  <c r="AC22" i="1"/>
  <c r="AC23" i="1"/>
  <c r="AC24" i="1"/>
  <c r="AC25" i="1"/>
  <c r="AC26" i="1"/>
  <c r="AC27" i="1"/>
  <c r="AC28" i="1"/>
  <c r="AC29" i="1"/>
  <c r="AC30" i="1"/>
  <c r="AC31" i="1"/>
  <c r="AC42" i="1"/>
  <c r="AC43" i="1"/>
  <c r="AC44" i="1"/>
  <c r="AC45" i="1"/>
  <c r="AC46" i="1"/>
  <c r="AC47" i="1"/>
  <c r="AC48" i="1"/>
  <c r="AC49" i="1"/>
  <c r="AC50" i="1"/>
  <c r="AC51" i="1"/>
  <c r="AC122" i="1"/>
  <c r="AC123" i="1"/>
  <c r="AC124" i="1"/>
  <c r="AC125" i="1"/>
  <c r="AC126" i="1"/>
  <c r="AC127" i="1"/>
  <c r="AC128" i="1"/>
  <c r="AC129" i="1"/>
  <c r="AC130" i="1"/>
  <c r="AC131" i="1"/>
  <c r="AC62" i="1"/>
  <c r="AC63" i="1"/>
  <c r="AC64" i="1"/>
  <c r="AC65" i="1"/>
  <c r="AC66" i="1"/>
  <c r="AC67" i="1"/>
  <c r="AC68" i="1"/>
  <c r="AC69" i="1"/>
  <c r="AC70" i="1"/>
  <c r="AC71" i="1"/>
  <c r="AC52" i="1"/>
  <c r="AC53" i="1"/>
  <c r="AC54" i="1"/>
  <c r="AC55" i="1"/>
  <c r="AC56" i="1"/>
  <c r="AC57" i="1"/>
  <c r="AC58" i="1"/>
  <c r="AC59" i="1"/>
  <c r="AC60" i="1"/>
  <c r="AC61" i="1"/>
  <c r="AC992" i="1"/>
  <c r="Q1377" i="1"/>
  <c r="W1136" i="1"/>
  <c r="X1136" i="1"/>
  <c r="Y1136" i="1"/>
  <c r="Z1136" i="1"/>
  <c r="V1136" i="1"/>
  <c r="I1133" i="1"/>
  <c r="R1133" i="1"/>
  <c r="N1136" i="1"/>
  <c r="P1136" i="1"/>
  <c r="Q1136" i="1"/>
  <c r="R1136" i="1"/>
  <c r="O1136" i="1"/>
  <c r="R2523" i="1"/>
  <c r="R2524" i="1"/>
  <c r="R2522" i="1"/>
  <c r="O2522" i="1"/>
  <c r="O2523" i="1"/>
  <c r="O2524" i="1"/>
  <c r="H2524" i="1"/>
  <c r="I2524" i="1" s="1"/>
  <c r="AE1136" i="1" l="1"/>
  <c r="AD1136" i="1"/>
  <c r="H2523" i="1"/>
  <c r="H2522" i="1" s="1"/>
  <c r="I2522" i="1" s="1"/>
  <c r="S1136" i="1"/>
  <c r="AC1136" i="1"/>
  <c r="AA52" i="1"/>
  <c r="AB52" i="1" s="1"/>
  <c r="AA62" i="1"/>
  <c r="AB62" i="1" s="1"/>
  <c r="AA122" i="1"/>
  <c r="AB122" i="1" s="1"/>
  <c r="AA42" i="1"/>
  <c r="AB42" i="1" s="1"/>
  <c r="AA22" i="1"/>
  <c r="AB22" i="1" s="1"/>
  <c r="AA2482" i="1"/>
  <c r="AB2482" i="1" s="1"/>
  <c r="AA102" i="1"/>
  <c r="AB102" i="1" s="1"/>
  <c r="AA2472" i="1"/>
  <c r="AB2472" i="1" s="1"/>
  <c r="AA2502" i="1"/>
  <c r="AB2502" i="1" s="1"/>
  <c r="AA2462" i="1"/>
  <c r="AB2462" i="1" s="1"/>
  <c r="AA92" i="1"/>
  <c r="AB92" i="1" s="1"/>
  <c r="AA82" i="1"/>
  <c r="AB82" i="1" s="1"/>
  <c r="AA112" i="1"/>
  <c r="AB112" i="1" s="1"/>
  <c r="AA32" i="1"/>
  <c r="AB32" i="1" s="1"/>
  <c r="AA2492" i="1"/>
  <c r="AB2492" i="1" s="1"/>
  <c r="AA72" i="1"/>
  <c r="AB72" i="1" s="1"/>
  <c r="AA2512" i="1"/>
  <c r="AB2512" i="1" s="1"/>
  <c r="AA2532" i="1"/>
  <c r="AB2532" i="1" s="1"/>
  <c r="AA2232" i="1"/>
  <c r="AB2232" i="1" s="1"/>
  <c r="AA892" i="1"/>
  <c r="AB892" i="1" s="1"/>
  <c r="AA832" i="1"/>
  <c r="AB832" i="1" s="1"/>
  <c r="AA902" i="1"/>
  <c r="AB902" i="1" s="1"/>
  <c r="AA862" i="1"/>
  <c r="AB862" i="1" s="1"/>
  <c r="AA882" i="1"/>
  <c r="AB882" i="1" s="1"/>
  <c r="AA822" i="1"/>
  <c r="AB822" i="1" s="1"/>
  <c r="AA912" i="1"/>
  <c r="AB912" i="1" s="1"/>
  <c r="AA872" i="1"/>
  <c r="AB872" i="1" s="1"/>
  <c r="AA842" i="1"/>
  <c r="AB842" i="1" s="1"/>
  <c r="AA852" i="1"/>
  <c r="AB852" i="1" s="1"/>
  <c r="AA812" i="1"/>
  <c r="AB812" i="1" s="1"/>
  <c r="AA2822" i="1"/>
  <c r="AB2822" i="1" s="1"/>
  <c r="AA2832" i="1"/>
  <c r="AB2832" i="1" s="1"/>
  <c r="AA12" i="1"/>
  <c r="AB12" i="1" s="1"/>
  <c r="AA2252" i="1"/>
  <c r="AB2252" i="1" s="1"/>
  <c r="AA2412" i="1"/>
  <c r="AB2412" i="1" s="1"/>
  <c r="AA2362" i="1"/>
  <c r="AB2362" i="1" s="1"/>
  <c r="AA2392" i="1"/>
  <c r="AB2392" i="1" s="1"/>
  <c r="AA2312" i="1"/>
  <c r="AB2312" i="1" s="1"/>
  <c r="AA2262" i="1"/>
  <c r="AB2262" i="1" s="1"/>
  <c r="AA2322" i="1"/>
  <c r="AB2322" i="1" s="1"/>
  <c r="AA2342" i="1"/>
  <c r="AB2342" i="1" s="1"/>
  <c r="AA2292" i="1"/>
  <c r="AB2292" i="1" s="1"/>
  <c r="AA2352" i="1"/>
  <c r="AB2352" i="1" s="1"/>
  <c r="AA2272" i="1"/>
  <c r="AB2272" i="1" s="1"/>
  <c r="AA2332" i="1"/>
  <c r="AB2332" i="1" s="1"/>
  <c r="AA2302" i="1"/>
  <c r="AB2302" i="1" s="1"/>
  <c r="AA2372" i="1"/>
  <c r="AB2372" i="1" s="1"/>
  <c r="AA2282" i="1"/>
  <c r="AB2282" i="1" s="1"/>
  <c r="AA2382" i="1"/>
  <c r="AB2382" i="1" s="1"/>
  <c r="AA2242" i="1"/>
  <c r="AB2242" i="1" s="1"/>
  <c r="AA2402" i="1"/>
  <c r="AB2402" i="1" s="1"/>
  <c r="AA672" i="1"/>
  <c r="AB672" i="1" s="1"/>
  <c r="AA2612" i="1"/>
  <c r="AB2612" i="1" s="1"/>
  <c r="AA2592" i="1"/>
  <c r="AB2592" i="1" s="1"/>
  <c r="AA2572" i="1"/>
  <c r="AB2572" i="1" s="1"/>
  <c r="AA2542" i="1"/>
  <c r="AB2542" i="1" s="1"/>
  <c r="AA2582" i="1"/>
  <c r="AB2582" i="1" s="1"/>
  <c r="AA2552" i="1"/>
  <c r="AB2552" i="1" s="1"/>
  <c r="AA2632" i="1"/>
  <c r="AB2632" i="1" s="1"/>
  <c r="AA2602" i="1"/>
  <c r="AB2602" i="1" s="1"/>
  <c r="AA2562" i="1"/>
  <c r="AB2562" i="1" s="1"/>
  <c r="AA2622" i="1"/>
  <c r="AB2622" i="1" s="1"/>
  <c r="AA162" i="1"/>
  <c r="AB162" i="1" s="1"/>
  <c r="AA202" i="1"/>
  <c r="AB202" i="1" s="1"/>
  <c r="AA152" i="1"/>
  <c r="AB152" i="1" s="1"/>
  <c r="AA212" i="1"/>
  <c r="AB212" i="1" s="1"/>
  <c r="AA132" i="1"/>
  <c r="AB132" i="1" s="1"/>
  <c r="AA182" i="1"/>
  <c r="AB182" i="1" s="1"/>
  <c r="AA232" i="1"/>
  <c r="AB232" i="1" s="1"/>
  <c r="AA222" i="1"/>
  <c r="AB222" i="1" s="1"/>
  <c r="AA192" i="1"/>
  <c r="AB192" i="1" s="1"/>
  <c r="AA172" i="1"/>
  <c r="AB172" i="1" s="1"/>
  <c r="AA142" i="1"/>
  <c r="AB142" i="1" s="1"/>
  <c r="AA1302" i="1"/>
  <c r="AB1302" i="1" s="1"/>
  <c r="AA1312" i="1"/>
  <c r="AB1312" i="1" s="1"/>
  <c r="AA1332" i="1"/>
  <c r="AB1332" i="1" s="1"/>
  <c r="AA1342" i="1"/>
  <c r="AB1342" i="1" s="1"/>
  <c r="AA1372" i="1"/>
  <c r="AB1372" i="1" s="1"/>
  <c r="AA1362" i="1"/>
  <c r="AB1362" i="1" s="1"/>
  <c r="AA1382" i="1"/>
  <c r="AB1382" i="1" s="1"/>
  <c r="AA1292" i="1"/>
  <c r="AB1292" i="1" s="1"/>
  <c r="AA1402" i="1"/>
  <c r="AB1402" i="1" s="1"/>
  <c r="AA1422" i="1"/>
  <c r="AB1422" i="1" s="1"/>
  <c r="AA1392" i="1"/>
  <c r="AB1392" i="1" s="1"/>
  <c r="AA1352" i="1"/>
  <c r="AB1352" i="1" s="1"/>
  <c r="AA1282" i="1"/>
  <c r="AB1282" i="1" s="1"/>
  <c r="AA1442" i="1"/>
  <c r="AB1442" i="1" s="1"/>
  <c r="AA1322" i="1"/>
  <c r="AB1322" i="1" s="1"/>
  <c r="AA1412" i="1"/>
  <c r="AB1412" i="1" s="1"/>
  <c r="AA1432" i="1"/>
  <c r="AB1432" i="1" s="1"/>
  <c r="AA2762" i="1"/>
  <c r="AB2762" i="1" s="1"/>
  <c r="AA2812" i="1"/>
  <c r="AB2812" i="1" s="1"/>
  <c r="AA2772" i="1"/>
  <c r="AB2772" i="1" s="1"/>
  <c r="AA2792" i="1"/>
  <c r="AB2792" i="1" s="1"/>
  <c r="AA2782" i="1"/>
  <c r="AB2782" i="1" s="1"/>
  <c r="AA2802" i="1"/>
  <c r="AB2802" i="1" s="1"/>
  <c r="AA322" i="1"/>
  <c r="AB322" i="1" s="1"/>
  <c r="AA262" i="1"/>
  <c r="AB262" i="1" s="1"/>
  <c r="AA282" i="1"/>
  <c r="AB282" i="1" s="1"/>
  <c r="AA302" i="1"/>
  <c r="AB302" i="1" s="1"/>
  <c r="AA242" i="1"/>
  <c r="AB242" i="1" s="1"/>
  <c r="AA292" i="1"/>
  <c r="AB292" i="1" s="1"/>
  <c r="AA272" i="1"/>
  <c r="AB272" i="1" s="1"/>
  <c r="AA252" i="1"/>
  <c r="AB252" i="1" s="1"/>
  <c r="AA312" i="1"/>
  <c r="AB312" i="1" s="1"/>
  <c r="AA402" i="1"/>
  <c r="AB402" i="1" s="1"/>
  <c r="AA442" i="1"/>
  <c r="AB442" i="1" s="1"/>
  <c r="AA332" i="1"/>
  <c r="AB332" i="1" s="1"/>
  <c r="AA432" i="1"/>
  <c r="AB432" i="1" s="1"/>
  <c r="AA422" i="1"/>
  <c r="AB422" i="1" s="1"/>
  <c r="AA392" i="1"/>
  <c r="AB392" i="1" s="1"/>
  <c r="AA462" i="1"/>
  <c r="AB462" i="1" s="1"/>
  <c r="AA412" i="1"/>
  <c r="AB412" i="1" s="1"/>
  <c r="AA362" i="1"/>
  <c r="AB362" i="1" s="1"/>
  <c r="AA382" i="1"/>
  <c r="AB382" i="1" s="1"/>
  <c r="AA342" i="1"/>
  <c r="AB342" i="1" s="1"/>
  <c r="AA452" i="1"/>
  <c r="AB452" i="1" s="1"/>
  <c r="AA372" i="1"/>
  <c r="AB372" i="1" s="1"/>
  <c r="AA352" i="1"/>
  <c r="AB352" i="1" s="1"/>
  <c r="AA1222" i="1"/>
  <c r="AB1222" i="1" s="1"/>
  <c r="AA1252" i="1"/>
  <c r="AB1252" i="1" s="1"/>
  <c r="AA1212" i="1"/>
  <c r="AB1212" i="1" s="1"/>
  <c r="AA1272" i="1"/>
  <c r="AB1272" i="1" s="1"/>
  <c r="AA1192" i="1"/>
  <c r="AB1192" i="1" s="1"/>
  <c r="AA1172" i="1"/>
  <c r="AB1172" i="1" s="1"/>
  <c r="AA1202" i="1"/>
  <c r="AB1202" i="1" s="1"/>
  <c r="AA1182" i="1"/>
  <c r="AB1182" i="1" s="1"/>
  <c r="AA1242" i="1"/>
  <c r="AB1242" i="1" s="1"/>
  <c r="AA1232" i="1"/>
  <c r="AB1232" i="1" s="1"/>
  <c r="AA1262" i="1"/>
  <c r="AB1262" i="1" s="1"/>
  <c r="AA782" i="1"/>
  <c r="AB782" i="1" s="1"/>
  <c r="AA772" i="1"/>
  <c r="AB772" i="1" s="1"/>
  <c r="AA762" i="1"/>
  <c r="AB762" i="1" s="1"/>
  <c r="AA702" i="1"/>
  <c r="AB702" i="1" s="1"/>
  <c r="AA802" i="1"/>
  <c r="AB802" i="1" s="1"/>
  <c r="AA692" i="1"/>
  <c r="AB692" i="1" s="1"/>
  <c r="AA792" i="1"/>
  <c r="AB792" i="1" s="1"/>
  <c r="AA722" i="1"/>
  <c r="AB722" i="1" s="1"/>
  <c r="AA732" i="1"/>
  <c r="AB732" i="1" s="1"/>
  <c r="AA682" i="1"/>
  <c r="AB682" i="1" s="1"/>
  <c r="AA742" i="1"/>
  <c r="AB742" i="1" s="1"/>
  <c r="AA752" i="1"/>
  <c r="AB752" i="1" s="1"/>
  <c r="AA712" i="1"/>
  <c r="AB712" i="1" s="1"/>
  <c r="AA472" i="1"/>
  <c r="AB472" i="1" s="1"/>
  <c r="AA512" i="1"/>
  <c r="AB512" i="1" s="1"/>
  <c r="AA532" i="1"/>
  <c r="AB532" i="1" s="1"/>
  <c r="AA492" i="1"/>
  <c r="AB492" i="1" s="1"/>
  <c r="AA502" i="1"/>
  <c r="AB502" i="1" s="1"/>
  <c r="AA482" i="1"/>
  <c r="AB482" i="1" s="1"/>
  <c r="AA522" i="1"/>
  <c r="AB522" i="1" s="1"/>
  <c r="AA542" i="1"/>
  <c r="AB542" i="1" s="1"/>
  <c r="AA1742" i="1"/>
  <c r="AB1742" i="1" s="1"/>
  <c r="AA1732" i="1"/>
  <c r="AB1732" i="1" s="1"/>
  <c r="AA1802" i="1"/>
  <c r="AB1802" i="1" s="1"/>
  <c r="AA1782" i="1"/>
  <c r="AB1782" i="1" s="1"/>
  <c r="AA1832" i="1"/>
  <c r="AB1832" i="1" s="1"/>
  <c r="AA1812" i="1"/>
  <c r="AB1812" i="1" s="1"/>
  <c r="AA1752" i="1"/>
  <c r="AB1752" i="1" s="1"/>
  <c r="AA1772" i="1"/>
  <c r="AB1772" i="1" s="1"/>
  <c r="AA1852" i="1"/>
  <c r="AB1852" i="1" s="1"/>
  <c r="AA1842" i="1"/>
  <c r="AB1842" i="1" s="1"/>
  <c r="AA1762" i="1"/>
  <c r="AB1762" i="1" s="1"/>
  <c r="AA1822" i="1"/>
  <c r="AB1822" i="1" s="1"/>
  <c r="AA1792" i="1"/>
  <c r="AB1792" i="1" s="1"/>
  <c r="AA1652" i="1"/>
  <c r="AB1652" i="1" s="1"/>
  <c r="AA1682" i="1"/>
  <c r="AB1682" i="1" s="1"/>
  <c r="AA1712" i="1"/>
  <c r="AB1712" i="1" s="1"/>
  <c r="AA1622" i="1"/>
  <c r="AB1622" i="1" s="1"/>
  <c r="AA1722" i="1"/>
  <c r="AB1722" i="1" s="1"/>
  <c r="AA1642" i="1"/>
  <c r="AB1642" i="1" s="1"/>
  <c r="AA1692" i="1"/>
  <c r="AB1692" i="1" s="1"/>
  <c r="AA1672" i="1"/>
  <c r="AB1672" i="1" s="1"/>
  <c r="AA1632" i="1"/>
  <c r="AB1632" i="1" s="1"/>
  <c r="AA1702" i="1"/>
  <c r="AB1702" i="1" s="1"/>
  <c r="AA1662" i="1"/>
  <c r="AB1662" i="1" s="1"/>
  <c r="AA612" i="1"/>
  <c r="AB612" i="1" s="1"/>
  <c r="AA662" i="1"/>
  <c r="AB662" i="1" s="1"/>
  <c r="AA592" i="1"/>
  <c r="AB592" i="1" s="1"/>
  <c r="AA562" i="1"/>
  <c r="AB562" i="1" s="1"/>
  <c r="AA632" i="1"/>
  <c r="AB632" i="1" s="1"/>
  <c r="AA642" i="1"/>
  <c r="AB642" i="1" s="1"/>
  <c r="AA622" i="1"/>
  <c r="AB622" i="1" s="1"/>
  <c r="AA572" i="1"/>
  <c r="AB572" i="1" s="1"/>
  <c r="AA652" i="1"/>
  <c r="AB652" i="1" s="1"/>
  <c r="AA582" i="1"/>
  <c r="AB582" i="1" s="1"/>
  <c r="AA552" i="1"/>
  <c r="AB552" i="1" s="1"/>
  <c r="AA602" i="1"/>
  <c r="AB602" i="1" s="1"/>
  <c r="AA1612" i="1"/>
  <c r="AB1612" i="1" s="1"/>
  <c r="AA1602" i="1"/>
  <c r="AB1602" i="1" s="1"/>
  <c r="AA1452" i="1"/>
  <c r="AB1452" i="1" s="1"/>
  <c r="AA1542" i="1"/>
  <c r="AB1542" i="1" s="1"/>
  <c r="AA1592" i="1"/>
  <c r="AB1592" i="1" s="1"/>
  <c r="AA1512" i="1"/>
  <c r="AB1512" i="1" s="1"/>
  <c r="AA1582" i="1"/>
  <c r="AB1582" i="1" s="1"/>
  <c r="AA1562" i="1"/>
  <c r="AB1562" i="1" s="1"/>
  <c r="AA1532" i="1"/>
  <c r="AB1532" i="1" s="1"/>
  <c r="AA1482" i="1"/>
  <c r="AB1482" i="1" s="1"/>
  <c r="AA1572" i="1"/>
  <c r="AB1572" i="1" s="1"/>
  <c r="AA1552" i="1"/>
  <c r="AB1552" i="1" s="1"/>
  <c r="AA1472" i="1"/>
  <c r="AB1472" i="1" s="1"/>
  <c r="AA1462" i="1"/>
  <c r="AB1462" i="1" s="1"/>
  <c r="AA1522" i="1"/>
  <c r="AB1522" i="1" s="1"/>
  <c r="AA1502" i="1"/>
  <c r="AB1502" i="1" s="1"/>
  <c r="AA1492" i="1"/>
  <c r="AB1492" i="1" s="1"/>
  <c r="AA2222" i="1"/>
  <c r="AB2222" i="1" s="1"/>
  <c r="AA2212" i="1"/>
  <c r="AB2212" i="1" s="1"/>
  <c r="AA2442" i="1"/>
  <c r="AB2442" i="1" s="1"/>
  <c r="AA2522" i="1"/>
  <c r="AB2522" i="1" s="1"/>
  <c r="AA2432" i="1"/>
  <c r="AB2432" i="1" s="1"/>
  <c r="AA2422" i="1"/>
  <c r="AB2422" i="1" s="1"/>
  <c r="AA2452" i="1"/>
  <c r="AB2452" i="1" s="1"/>
  <c r="AA2152" i="1"/>
  <c r="AB2152" i="1" s="1"/>
  <c r="AA2102" i="1"/>
  <c r="AB2102" i="1" s="1"/>
  <c r="AA2132" i="1"/>
  <c r="AB2132" i="1" s="1"/>
  <c r="AA2072" i="1"/>
  <c r="AB2072" i="1" s="1"/>
  <c r="AA2082" i="1"/>
  <c r="AB2082" i="1" s="1"/>
  <c r="AA2192" i="1"/>
  <c r="AB2192" i="1" s="1"/>
  <c r="AA2172" i="1"/>
  <c r="AB2172" i="1" s="1"/>
  <c r="AA2182" i="1"/>
  <c r="AB2182" i="1" s="1"/>
  <c r="AA2092" i="1"/>
  <c r="AB2092" i="1" s="1"/>
  <c r="AA2142" i="1"/>
  <c r="AB2142" i="1" s="1"/>
  <c r="AA2122" i="1"/>
  <c r="AB2122" i="1" s="1"/>
  <c r="AA2202" i="1"/>
  <c r="AB2202" i="1" s="1"/>
  <c r="AA2112" i="1"/>
  <c r="AB2112" i="1" s="1"/>
  <c r="AA2162" i="1"/>
  <c r="AB2162" i="1" s="1"/>
  <c r="AA1892" i="1"/>
  <c r="AB1892" i="1" s="1"/>
  <c r="AA2032" i="1"/>
  <c r="AB2032" i="1" s="1"/>
  <c r="AA1952" i="1"/>
  <c r="AB1952" i="1" s="1"/>
  <c r="AA1932" i="1"/>
  <c r="AB1932" i="1" s="1"/>
  <c r="AA2062" i="1"/>
  <c r="AB2062" i="1" s="1"/>
  <c r="AA2002" i="1"/>
  <c r="AB2002" i="1" s="1"/>
  <c r="AA1882" i="1"/>
  <c r="AB1882" i="1" s="1"/>
  <c r="AA1872" i="1"/>
  <c r="AB1872" i="1" s="1"/>
  <c r="AA1982" i="1"/>
  <c r="AB1982" i="1" s="1"/>
  <c r="AA1902" i="1"/>
  <c r="AB1902" i="1" s="1"/>
  <c r="AA2012" i="1"/>
  <c r="AB2012" i="1" s="1"/>
  <c r="AA1972" i="1"/>
  <c r="AB1972" i="1" s="1"/>
  <c r="AA1942" i="1"/>
  <c r="AB1942" i="1" s="1"/>
  <c r="AA2052" i="1"/>
  <c r="AB2052" i="1" s="1"/>
  <c r="AA1922" i="1"/>
  <c r="AB1922" i="1" s="1"/>
  <c r="AA1962" i="1"/>
  <c r="AB1962" i="1" s="1"/>
  <c r="AA1992" i="1"/>
  <c r="AB1992" i="1" s="1"/>
  <c r="AA1862" i="1"/>
  <c r="AB1862" i="1" s="1"/>
  <c r="AA1912" i="1"/>
  <c r="AB1912" i="1" s="1"/>
  <c r="AA2022" i="1"/>
  <c r="AB2022" i="1" s="1"/>
  <c r="AA2042" i="1"/>
  <c r="AB2042" i="1" s="1"/>
  <c r="AA2702" i="1"/>
  <c r="AB2702" i="1" s="1"/>
  <c r="AA2692" i="1"/>
  <c r="AB2692" i="1" s="1"/>
  <c r="AA2682" i="1"/>
  <c r="AB2682" i="1" s="1"/>
  <c r="AA2732" i="1"/>
  <c r="AB2732" i="1" s="1"/>
  <c r="AA2712" i="1"/>
  <c r="AB2712" i="1" s="1"/>
  <c r="AA2752" i="1"/>
  <c r="AB2752" i="1" s="1"/>
  <c r="AA2642" i="1"/>
  <c r="AB2642" i="1" s="1"/>
  <c r="AA2722" i="1"/>
  <c r="AB2722" i="1" s="1"/>
  <c r="AA2662" i="1"/>
  <c r="AB2662" i="1" s="1"/>
  <c r="AA2652" i="1"/>
  <c r="AB2652" i="1" s="1"/>
  <c r="AA2742" i="1"/>
  <c r="AB2742" i="1" s="1"/>
  <c r="AA2672" i="1"/>
  <c r="AB2672" i="1" s="1"/>
  <c r="AA1132" i="1"/>
  <c r="AB1132" i="1" s="1"/>
  <c r="AA1092" i="1"/>
  <c r="AB1092" i="1" s="1"/>
  <c r="AA1112" i="1"/>
  <c r="AB1112" i="1" s="1"/>
  <c r="AA1122" i="1"/>
  <c r="AB1122" i="1" s="1"/>
  <c r="AA1102" i="1"/>
  <c r="AB1102" i="1" s="1"/>
  <c r="AA1162" i="1"/>
  <c r="AB1162" i="1" s="1"/>
  <c r="AA1142" i="1"/>
  <c r="AB1142" i="1" s="1"/>
  <c r="AA1152" i="1"/>
  <c r="AB1152" i="1" s="1"/>
  <c r="AA1082" i="1"/>
  <c r="AB1082" i="1" s="1"/>
  <c r="AA2" i="1"/>
  <c r="AB2" i="1" s="1"/>
  <c r="AA1072" i="1"/>
  <c r="AB1072" i="1" s="1"/>
  <c r="AA1032" i="1"/>
  <c r="AB1032" i="1" s="1"/>
  <c r="AA932" i="1"/>
  <c r="AB932" i="1" s="1"/>
  <c r="AA982" i="1"/>
  <c r="AB982" i="1" s="1"/>
  <c r="AA962" i="1"/>
  <c r="AB962" i="1" s="1"/>
  <c r="AA1042" i="1"/>
  <c r="AB1042" i="1" s="1"/>
  <c r="AA1002" i="1"/>
  <c r="AB1002" i="1" s="1"/>
  <c r="AA952" i="1"/>
  <c r="AB952" i="1" s="1"/>
  <c r="AA972" i="1"/>
  <c r="AB972" i="1" s="1"/>
  <c r="AA922" i="1"/>
  <c r="AB922" i="1" s="1"/>
  <c r="AA1022" i="1"/>
  <c r="AB1022" i="1" s="1"/>
  <c r="AA1012" i="1"/>
  <c r="AB1012" i="1" s="1"/>
  <c r="AA1062" i="1"/>
  <c r="AB1062" i="1" s="1"/>
  <c r="AA1052" i="1"/>
  <c r="AB1052" i="1" s="1"/>
  <c r="AA942" i="1"/>
  <c r="AB942" i="1" s="1"/>
  <c r="AA992" i="1"/>
  <c r="AB992" i="1" s="1"/>
  <c r="AA53" i="1"/>
  <c r="AB53" i="1" s="1"/>
  <c r="AA63" i="1"/>
  <c r="AB63" i="1" s="1"/>
  <c r="AA123" i="1"/>
  <c r="AB123" i="1" s="1"/>
  <c r="AA43" i="1"/>
  <c r="AB43" i="1" s="1"/>
  <c r="AA23" i="1"/>
  <c r="AB23" i="1" s="1"/>
  <c r="AA2483" i="1"/>
  <c r="AB2483" i="1" s="1"/>
  <c r="AA103" i="1"/>
  <c r="AB103" i="1" s="1"/>
  <c r="AA2473" i="1"/>
  <c r="AB2473" i="1" s="1"/>
  <c r="AA2503" i="1"/>
  <c r="AB2503" i="1" s="1"/>
  <c r="AA2463" i="1"/>
  <c r="AB2463" i="1" s="1"/>
  <c r="AA93" i="1"/>
  <c r="AB93" i="1" s="1"/>
  <c r="AA83" i="1"/>
  <c r="AB83" i="1" s="1"/>
  <c r="AA113" i="1"/>
  <c r="AB113" i="1" s="1"/>
  <c r="AA33" i="1"/>
  <c r="AB33" i="1" s="1"/>
  <c r="AA2493" i="1"/>
  <c r="AB2493" i="1" s="1"/>
  <c r="AA73" i="1"/>
  <c r="AB73" i="1" s="1"/>
  <c r="AA2513" i="1"/>
  <c r="AB2513" i="1" s="1"/>
  <c r="AA2533" i="1"/>
  <c r="AB2533" i="1" s="1"/>
  <c r="AA2233" i="1"/>
  <c r="AB2233" i="1" s="1"/>
  <c r="AA893" i="1"/>
  <c r="AB893" i="1" s="1"/>
  <c r="AA833" i="1"/>
  <c r="AB833" i="1" s="1"/>
  <c r="AA903" i="1"/>
  <c r="AB903" i="1" s="1"/>
  <c r="AA863" i="1"/>
  <c r="AB863" i="1" s="1"/>
  <c r="AA883" i="1"/>
  <c r="AB883" i="1" s="1"/>
  <c r="AA823" i="1"/>
  <c r="AB823" i="1" s="1"/>
  <c r="AA913" i="1"/>
  <c r="AB913" i="1" s="1"/>
  <c r="AA873" i="1"/>
  <c r="AB873" i="1" s="1"/>
  <c r="AA843" i="1"/>
  <c r="AB843" i="1" s="1"/>
  <c r="AA853" i="1"/>
  <c r="AB853" i="1" s="1"/>
  <c r="AA813" i="1"/>
  <c r="AB813" i="1" s="1"/>
  <c r="AA2823" i="1"/>
  <c r="AB2823" i="1" s="1"/>
  <c r="AA2833" i="1"/>
  <c r="AB2833" i="1" s="1"/>
  <c r="AA13" i="1"/>
  <c r="AB13" i="1" s="1"/>
  <c r="AA2253" i="1"/>
  <c r="AB2253" i="1" s="1"/>
  <c r="AA2413" i="1"/>
  <c r="AB2413" i="1" s="1"/>
  <c r="AA2363" i="1"/>
  <c r="AB2363" i="1" s="1"/>
  <c r="AA2393" i="1"/>
  <c r="AB2393" i="1" s="1"/>
  <c r="AA2313" i="1"/>
  <c r="AB2313" i="1" s="1"/>
  <c r="AA2263" i="1"/>
  <c r="AB2263" i="1" s="1"/>
  <c r="AA2323" i="1"/>
  <c r="AB2323" i="1" s="1"/>
  <c r="AA2343" i="1"/>
  <c r="AB2343" i="1" s="1"/>
  <c r="AA2293" i="1"/>
  <c r="AB2293" i="1" s="1"/>
  <c r="AA2353" i="1"/>
  <c r="AB2353" i="1" s="1"/>
  <c r="AA2273" i="1"/>
  <c r="AB2273" i="1" s="1"/>
  <c r="AA2333" i="1"/>
  <c r="AB2333" i="1" s="1"/>
  <c r="AA2303" i="1"/>
  <c r="AB2303" i="1" s="1"/>
  <c r="AA2373" i="1"/>
  <c r="AB2373" i="1" s="1"/>
  <c r="AA2283" i="1"/>
  <c r="AB2283" i="1" s="1"/>
  <c r="AA2383" i="1"/>
  <c r="AB2383" i="1" s="1"/>
  <c r="AA2243" i="1"/>
  <c r="AB2243" i="1" s="1"/>
  <c r="AA2403" i="1"/>
  <c r="AB2403" i="1" s="1"/>
  <c r="AA673" i="1"/>
  <c r="AB673" i="1" s="1"/>
  <c r="AA2613" i="1"/>
  <c r="AB2613" i="1" s="1"/>
  <c r="AA2593" i="1"/>
  <c r="AB2593" i="1" s="1"/>
  <c r="AA2573" i="1"/>
  <c r="AB2573" i="1" s="1"/>
  <c r="AA2543" i="1"/>
  <c r="AB2543" i="1" s="1"/>
  <c r="AA2583" i="1"/>
  <c r="AB2583" i="1" s="1"/>
  <c r="AA2553" i="1"/>
  <c r="AB2553" i="1" s="1"/>
  <c r="AA2633" i="1"/>
  <c r="AB2633" i="1" s="1"/>
  <c r="AA2603" i="1"/>
  <c r="AB2603" i="1" s="1"/>
  <c r="AA2563" i="1"/>
  <c r="AB2563" i="1" s="1"/>
  <c r="AA2623" i="1"/>
  <c r="AB2623" i="1" s="1"/>
  <c r="AA163" i="1"/>
  <c r="AB163" i="1" s="1"/>
  <c r="AA203" i="1"/>
  <c r="AB203" i="1" s="1"/>
  <c r="AA153" i="1"/>
  <c r="AB153" i="1" s="1"/>
  <c r="AA213" i="1"/>
  <c r="AB213" i="1" s="1"/>
  <c r="AA133" i="1"/>
  <c r="AB133" i="1" s="1"/>
  <c r="AA183" i="1"/>
  <c r="AB183" i="1" s="1"/>
  <c r="AA233" i="1"/>
  <c r="AB233" i="1" s="1"/>
  <c r="AA223" i="1"/>
  <c r="AB223" i="1" s="1"/>
  <c r="AA193" i="1"/>
  <c r="AB193" i="1" s="1"/>
  <c r="AA173" i="1"/>
  <c r="AB173" i="1" s="1"/>
  <c r="AA143" i="1"/>
  <c r="AB143" i="1" s="1"/>
  <c r="AA1303" i="1"/>
  <c r="AB1303" i="1" s="1"/>
  <c r="AA1313" i="1"/>
  <c r="AB1313" i="1" s="1"/>
  <c r="AA1333" i="1"/>
  <c r="AB1333" i="1" s="1"/>
  <c r="AA1343" i="1"/>
  <c r="AB1343" i="1" s="1"/>
  <c r="AA1373" i="1"/>
  <c r="AB1373" i="1" s="1"/>
  <c r="AA1363" i="1"/>
  <c r="AB1363" i="1" s="1"/>
  <c r="AA1383" i="1"/>
  <c r="AB1383" i="1" s="1"/>
  <c r="AA1293" i="1"/>
  <c r="AB1293" i="1" s="1"/>
  <c r="AA1403" i="1"/>
  <c r="AB1403" i="1" s="1"/>
  <c r="AA1423" i="1"/>
  <c r="AB1423" i="1" s="1"/>
  <c r="AA1393" i="1"/>
  <c r="AB1393" i="1" s="1"/>
  <c r="AA1353" i="1"/>
  <c r="AB1353" i="1" s="1"/>
  <c r="AA1283" i="1"/>
  <c r="AB1283" i="1" s="1"/>
  <c r="AA1443" i="1"/>
  <c r="AB1443" i="1" s="1"/>
  <c r="AA1323" i="1"/>
  <c r="AB1323" i="1" s="1"/>
  <c r="AA1413" i="1"/>
  <c r="AB1413" i="1" s="1"/>
  <c r="AA1433" i="1"/>
  <c r="AB1433" i="1" s="1"/>
  <c r="AA2763" i="1"/>
  <c r="AB2763" i="1" s="1"/>
  <c r="AA2813" i="1"/>
  <c r="AB2813" i="1" s="1"/>
  <c r="AA2773" i="1"/>
  <c r="AB2773" i="1" s="1"/>
  <c r="AA2793" i="1"/>
  <c r="AB2793" i="1" s="1"/>
  <c r="AA2783" i="1"/>
  <c r="AB2783" i="1" s="1"/>
  <c r="AA2803" i="1"/>
  <c r="AB2803" i="1" s="1"/>
  <c r="AA323" i="1"/>
  <c r="AB323" i="1" s="1"/>
  <c r="AA263" i="1"/>
  <c r="AB263" i="1" s="1"/>
  <c r="AA283" i="1"/>
  <c r="AB283" i="1" s="1"/>
  <c r="AA303" i="1"/>
  <c r="AB303" i="1" s="1"/>
  <c r="AA243" i="1"/>
  <c r="AB243" i="1" s="1"/>
  <c r="AA293" i="1"/>
  <c r="AB293" i="1" s="1"/>
  <c r="AA273" i="1"/>
  <c r="AB273" i="1" s="1"/>
  <c r="AA253" i="1"/>
  <c r="AB253" i="1" s="1"/>
  <c r="AA313" i="1"/>
  <c r="AB313" i="1" s="1"/>
  <c r="AA403" i="1"/>
  <c r="AB403" i="1" s="1"/>
  <c r="AA443" i="1"/>
  <c r="AB443" i="1" s="1"/>
  <c r="AA333" i="1"/>
  <c r="AB333" i="1" s="1"/>
  <c r="AA433" i="1"/>
  <c r="AB433" i="1" s="1"/>
  <c r="AA423" i="1"/>
  <c r="AB423" i="1" s="1"/>
  <c r="AA393" i="1"/>
  <c r="AB393" i="1" s="1"/>
  <c r="AA463" i="1"/>
  <c r="AB463" i="1" s="1"/>
  <c r="AA413" i="1"/>
  <c r="AB413" i="1" s="1"/>
  <c r="AA363" i="1"/>
  <c r="AB363" i="1" s="1"/>
  <c r="AA383" i="1"/>
  <c r="AB383" i="1" s="1"/>
  <c r="AA343" i="1"/>
  <c r="AB343" i="1" s="1"/>
  <c r="AA453" i="1"/>
  <c r="AB453" i="1" s="1"/>
  <c r="AA373" i="1"/>
  <c r="AB373" i="1" s="1"/>
  <c r="AA353" i="1"/>
  <c r="AB353" i="1" s="1"/>
  <c r="AA1223" i="1"/>
  <c r="AB1223" i="1" s="1"/>
  <c r="AA1253" i="1"/>
  <c r="AB1253" i="1" s="1"/>
  <c r="AA1213" i="1"/>
  <c r="AB1213" i="1" s="1"/>
  <c r="AA1273" i="1"/>
  <c r="AB1273" i="1" s="1"/>
  <c r="AA1193" i="1"/>
  <c r="AB1193" i="1" s="1"/>
  <c r="AA1173" i="1"/>
  <c r="AB1173" i="1" s="1"/>
  <c r="AA1203" i="1"/>
  <c r="AB1203" i="1" s="1"/>
  <c r="AA1183" i="1"/>
  <c r="AB1183" i="1" s="1"/>
  <c r="AA1243" i="1"/>
  <c r="AB1243" i="1" s="1"/>
  <c r="AA1233" i="1"/>
  <c r="AB1233" i="1" s="1"/>
  <c r="AA1263" i="1"/>
  <c r="AB1263" i="1" s="1"/>
  <c r="AA783" i="1"/>
  <c r="AB783" i="1" s="1"/>
  <c r="AA773" i="1"/>
  <c r="AB773" i="1" s="1"/>
  <c r="AA763" i="1"/>
  <c r="AB763" i="1" s="1"/>
  <c r="AA703" i="1"/>
  <c r="AB703" i="1" s="1"/>
  <c r="AA803" i="1"/>
  <c r="AB803" i="1" s="1"/>
  <c r="AA693" i="1"/>
  <c r="AB693" i="1" s="1"/>
  <c r="AA793" i="1"/>
  <c r="AB793" i="1" s="1"/>
  <c r="AA723" i="1"/>
  <c r="AB723" i="1" s="1"/>
  <c r="AA733" i="1"/>
  <c r="AB733" i="1" s="1"/>
  <c r="AA683" i="1"/>
  <c r="AB683" i="1" s="1"/>
  <c r="AA743" i="1"/>
  <c r="AB743" i="1" s="1"/>
  <c r="AA753" i="1"/>
  <c r="AB753" i="1" s="1"/>
  <c r="AA713" i="1"/>
  <c r="AB713" i="1" s="1"/>
  <c r="AA473" i="1"/>
  <c r="AB473" i="1" s="1"/>
  <c r="AA513" i="1"/>
  <c r="AB513" i="1" s="1"/>
  <c r="AA533" i="1"/>
  <c r="AB533" i="1" s="1"/>
  <c r="AA493" i="1"/>
  <c r="AB493" i="1" s="1"/>
  <c r="AA503" i="1"/>
  <c r="AB503" i="1" s="1"/>
  <c r="AA483" i="1"/>
  <c r="AB483" i="1" s="1"/>
  <c r="AA523" i="1"/>
  <c r="AB523" i="1" s="1"/>
  <c r="AA543" i="1"/>
  <c r="AB543" i="1" s="1"/>
  <c r="AA1743" i="1"/>
  <c r="AB1743" i="1" s="1"/>
  <c r="AA1733" i="1"/>
  <c r="AB1733" i="1" s="1"/>
  <c r="AA1803" i="1"/>
  <c r="AB1803" i="1" s="1"/>
  <c r="AA1783" i="1"/>
  <c r="AB1783" i="1" s="1"/>
  <c r="AA1833" i="1"/>
  <c r="AB1833" i="1" s="1"/>
  <c r="AA1813" i="1"/>
  <c r="AB1813" i="1" s="1"/>
  <c r="AA1753" i="1"/>
  <c r="AB1753" i="1" s="1"/>
  <c r="AA1773" i="1"/>
  <c r="AB1773" i="1" s="1"/>
  <c r="AA1853" i="1"/>
  <c r="AB1853" i="1" s="1"/>
  <c r="AA1843" i="1"/>
  <c r="AB1843" i="1" s="1"/>
  <c r="AA1763" i="1"/>
  <c r="AB1763" i="1" s="1"/>
  <c r="AA1823" i="1"/>
  <c r="AB1823" i="1" s="1"/>
  <c r="AA1793" i="1"/>
  <c r="AB1793" i="1" s="1"/>
  <c r="AA1653" i="1"/>
  <c r="AB1653" i="1" s="1"/>
  <c r="AA1683" i="1"/>
  <c r="AB1683" i="1" s="1"/>
  <c r="AA1713" i="1"/>
  <c r="AB1713" i="1" s="1"/>
  <c r="AA1623" i="1"/>
  <c r="AB1623" i="1" s="1"/>
  <c r="AA1723" i="1"/>
  <c r="AB1723" i="1" s="1"/>
  <c r="AA1643" i="1"/>
  <c r="AB1643" i="1" s="1"/>
  <c r="AA1693" i="1"/>
  <c r="AB1693" i="1" s="1"/>
  <c r="AA1673" i="1"/>
  <c r="AB1673" i="1" s="1"/>
  <c r="AA1633" i="1"/>
  <c r="AB1633" i="1" s="1"/>
  <c r="AA1703" i="1"/>
  <c r="AB1703" i="1" s="1"/>
  <c r="AA1663" i="1"/>
  <c r="AB1663" i="1" s="1"/>
  <c r="AA613" i="1"/>
  <c r="AB613" i="1" s="1"/>
  <c r="AA663" i="1"/>
  <c r="AB663" i="1" s="1"/>
  <c r="AA593" i="1"/>
  <c r="AB593" i="1" s="1"/>
  <c r="AA563" i="1"/>
  <c r="AB563" i="1" s="1"/>
  <c r="AA633" i="1"/>
  <c r="AB633" i="1" s="1"/>
  <c r="AA643" i="1"/>
  <c r="AB643" i="1" s="1"/>
  <c r="AA623" i="1"/>
  <c r="AB623" i="1" s="1"/>
  <c r="AA573" i="1"/>
  <c r="AB573" i="1" s="1"/>
  <c r="AA653" i="1"/>
  <c r="AB653" i="1" s="1"/>
  <c r="AA583" i="1"/>
  <c r="AB583" i="1" s="1"/>
  <c r="AA553" i="1"/>
  <c r="AB553" i="1" s="1"/>
  <c r="AA603" i="1"/>
  <c r="AB603" i="1" s="1"/>
  <c r="AA1613" i="1"/>
  <c r="AB1613" i="1" s="1"/>
  <c r="AA1603" i="1"/>
  <c r="AB1603" i="1" s="1"/>
  <c r="AA1453" i="1"/>
  <c r="AB1453" i="1" s="1"/>
  <c r="AA1543" i="1"/>
  <c r="AB1543" i="1" s="1"/>
  <c r="AA1593" i="1"/>
  <c r="AB1593" i="1" s="1"/>
  <c r="AA1513" i="1"/>
  <c r="AB1513" i="1" s="1"/>
  <c r="AA1583" i="1"/>
  <c r="AB1583" i="1" s="1"/>
  <c r="AA1563" i="1"/>
  <c r="AB1563" i="1" s="1"/>
  <c r="AA1533" i="1"/>
  <c r="AB1533" i="1" s="1"/>
  <c r="AA1483" i="1"/>
  <c r="AB1483" i="1" s="1"/>
  <c r="AA1573" i="1"/>
  <c r="AB1573" i="1" s="1"/>
  <c r="AA1553" i="1"/>
  <c r="AB1553" i="1" s="1"/>
  <c r="AA1473" i="1"/>
  <c r="AB1473" i="1" s="1"/>
  <c r="AA1463" i="1"/>
  <c r="AB1463" i="1" s="1"/>
  <c r="AA1523" i="1"/>
  <c r="AB1523" i="1" s="1"/>
  <c r="AA1503" i="1"/>
  <c r="AB1503" i="1" s="1"/>
  <c r="AA1493" i="1"/>
  <c r="AB1493" i="1" s="1"/>
  <c r="AA2223" i="1"/>
  <c r="AB2223" i="1" s="1"/>
  <c r="AA2213" i="1"/>
  <c r="AB2213" i="1" s="1"/>
  <c r="AA2443" i="1"/>
  <c r="AB2443" i="1" s="1"/>
  <c r="AA2523" i="1"/>
  <c r="AB2523" i="1" s="1"/>
  <c r="AA2433" i="1"/>
  <c r="AB2433" i="1" s="1"/>
  <c r="AA2423" i="1"/>
  <c r="AB2423" i="1" s="1"/>
  <c r="AA2453" i="1"/>
  <c r="AB2453" i="1" s="1"/>
  <c r="AA2153" i="1"/>
  <c r="AB2153" i="1" s="1"/>
  <c r="AA2103" i="1"/>
  <c r="AB2103" i="1" s="1"/>
  <c r="AA2133" i="1"/>
  <c r="AB2133" i="1" s="1"/>
  <c r="AA2073" i="1"/>
  <c r="AB2073" i="1" s="1"/>
  <c r="AA2083" i="1"/>
  <c r="AB2083" i="1" s="1"/>
  <c r="AA2193" i="1"/>
  <c r="AB2193" i="1" s="1"/>
  <c r="AA2173" i="1"/>
  <c r="AB2173" i="1" s="1"/>
  <c r="AA2183" i="1"/>
  <c r="AB2183" i="1" s="1"/>
  <c r="AA2093" i="1"/>
  <c r="AB2093" i="1" s="1"/>
  <c r="AA2143" i="1"/>
  <c r="AB2143" i="1" s="1"/>
  <c r="AA2123" i="1"/>
  <c r="AB2123" i="1" s="1"/>
  <c r="AA2203" i="1"/>
  <c r="AB2203" i="1" s="1"/>
  <c r="AA2113" i="1"/>
  <c r="AB2113" i="1" s="1"/>
  <c r="AA2163" i="1"/>
  <c r="AB2163" i="1" s="1"/>
  <c r="AA1893" i="1"/>
  <c r="AB1893" i="1" s="1"/>
  <c r="AA2033" i="1"/>
  <c r="AB2033" i="1" s="1"/>
  <c r="AA1953" i="1"/>
  <c r="AB1953" i="1" s="1"/>
  <c r="AA1933" i="1"/>
  <c r="AB1933" i="1" s="1"/>
  <c r="AA2063" i="1"/>
  <c r="AB2063" i="1" s="1"/>
  <c r="AA2003" i="1"/>
  <c r="AB2003" i="1" s="1"/>
  <c r="AA1883" i="1"/>
  <c r="AB1883" i="1" s="1"/>
  <c r="AA1873" i="1"/>
  <c r="AB1873" i="1" s="1"/>
  <c r="AA1983" i="1"/>
  <c r="AB1983" i="1" s="1"/>
  <c r="AA1903" i="1"/>
  <c r="AB1903" i="1" s="1"/>
  <c r="AA2013" i="1"/>
  <c r="AB2013" i="1" s="1"/>
  <c r="AA1973" i="1"/>
  <c r="AB1973" i="1" s="1"/>
  <c r="AA1943" i="1"/>
  <c r="AB1943" i="1" s="1"/>
  <c r="AA2053" i="1"/>
  <c r="AB2053" i="1" s="1"/>
  <c r="AA1923" i="1"/>
  <c r="AB1923" i="1" s="1"/>
  <c r="AA1963" i="1"/>
  <c r="AB1963" i="1" s="1"/>
  <c r="AA1993" i="1"/>
  <c r="AB1993" i="1" s="1"/>
  <c r="AA1863" i="1"/>
  <c r="AB1863" i="1" s="1"/>
  <c r="AA1913" i="1"/>
  <c r="AB1913" i="1" s="1"/>
  <c r="AA2023" i="1"/>
  <c r="AB2023" i="1" s="1"/>
  <c r="AA2043" i="1"/>
  <c r="AB2043" i="1" s="1"/>
  <c r="AA2703" i="1"/>
  <c r="AB2703" i="1" s="1"/>
  <c r="AA2693" i="1"/>
  <c r="AB2693" i="1" s="1"/>
  <c r="AA2683" i="1"/>
  <c r="AB2683" i="1" s="1"/>
  <c r="AA2733" i="1"/>
  <c r="AB2733" i="1" s="1"/>
  <c r="AA2713" i="1"/>
  <c r="AB2713" i="1" s="1"/>
  <c r="AA2753" i="1"/>
  <c r="AB2753" i="1" s="1"/>
  <c r="AA2643" i="1"/>
  <c r="AB2643" i="1" s="1"/>
  <c r="AA2723" i="1"/>
  <c r="AB2723" i="1" s="1"/>
  <c r="AA2663" i="1"/>
  <c r="AB2663" i="1" s="1"/>
  <c r="AA2653" i="1"/>
  <c r="AB2653" i="1" s="1"/>
  <c r="AA2743" i="1"/>
  <c r="AB2743" i="1" s="1"/>
  <c r="AA2673" i="1"/>
  <c r="AB2673" i="1" s="1"/>
  <c r="AA1133" i="1"/>
  <c r="AB1133" i="1" s="1"/>
  <c r="AA1093" i="1"/>
  <c r="AB1093" i="1" s="1"/>
  <c r="AA1113" i="1"/>
  <c r="AB1113" i="1" s="1"/>
  <c r="AA1123" i="1"/>
  <c r="AB1123" i="1" s="1"/>
  <c r="AA1103" i="1"/>
  <c r="AB1103" i="1" s="1"/>
  <c r="AA1163" i="1"/>
  <c r="AB1163" i="1" s="1"/>
  <c r="AA1143" i="1"/>
  <c r="AB1143" i="1" s="1"/>
  <c r="AA1153" i="1"/>
  <c r="AB1153" i="1" s="1"/>
  <c r="AA1083" i="1"/>
  <c r="AB1083" i="1" s="1"/>
  <c r="AA3" i="1"/>
  <c r="AB3" i="1" s="1"/>
  <c r="AA1073" i="1"/>
  <c r="AB1073" i="1" s="1"/>
  <c r="AA1033" i="1"/>
  <c r="AB1033" i="1" s="1"/>
  <c r="AA933" i="1"/>
  <c r="AB933" i="1" s="1"/>
  <c r="AA983" i="1"/>
  <c r="AB983" i="1" s="1"/>
  <c r="AA963" i="1"/>
  <c r="AB963" i="1" s="1"/>
  <c r="AA1043" i="1"/>
  <c r="AB1043" i="1" s="1"/>
  <c r="AA1003" i="1"/>
  <c r="AB1003" i="1" s="1"/>
  <c r="AA953" i="1"/>
  <c r="AB953" i="1" s="1"/>
  <c r="AA973" i="1"/>
  <c r="AB973" i="1" s="1"/>
  <c r="AA923" i="1"/>
  <c r="AB923" i="1" s="1"/>
  <c r="AA1023" i="1"/>
  <c r="AB1023" i="1" s="1"/>
  <c r="AA1013" i="1"/>
  <c r="AB1013" i="1" s="1"/>
  <c r="AA1063" i="1"/>
  <c r="AB1063" i="1" s="1"/>
  <c r="AA1053" i="1"/>
  <c r="AB1053" i="1" s="1"/>
  <c r="AA943" i="1"/>
  <c r="AB943" i="1" s="1"/>
  <c r="AA993" i="1"/>
  <c r="AB993" i="1" s="1"/>
  <c r="AA54" i="1"/>
  <c r="AB54" i="1" s="1"/>
  <c r="AA64" i="1"/>
  <c r="AB64" i="1" s="1"/>
  <c r="AA124" i="1"/>
  <c r="AB124" i="1" s="1"/>
  <c r="AA44" i="1"/>
  <c r="AB44" i="1" s="1"/>
  <c r="AA24" i="1"/>
  <c r="AB24" i="1" s="1"/>
  <c r="AA2484" i="1"/>
  <c r="AB2484" i="1" s="1"/>
  <c r="AA104" i="1"/>
  <c r="AB104" i="1" s="1"/>
  <c r="AA2474" i="1"/>
  <c r="AB2474" i="1" s="1"/>
  <c r="AA2504" i="1"/>
  <c r="AB2504" i="1" s="1"/>
  <c r="AA2464" i="1"/>
  <c r="AB2464" i="1" s="1"/>
  <c r="AA94" i="1"/>
  <c r="AB94" i="1" s="1"/>
  <c r="AA84" i="1"/>
  <c r="AB84" i="1" s="1"/>
  <c r="AA114" i="1"/>
  <c r="AB114" i="1" s="1"/>
  <c r="AA34" i="1"/>
  <c r="AB34" i="1" s="1"/>
  <c r="AA2494" i="1"/>
  <c r="AB2494" i="1" s="1"/>
  <c r="AA74" i="1"/>
  <c r="AB74" i="1" s="1"/>
  <c r="AA2514" i="1"/>
  <c r="AB2514" i="1" s="1"/>
  <c r="AA2534" i="1"/>
  <c r="AB2534" i="1" s="1"/>
  <c r="AA2234" i="1"/>
  <c r="AB2234" i="1" s="1"/>
  <c r="AA894" i="1"/>
  <c r="AB894" i="1" s="1"/>
  <c r="AA834" i="1"/>
  <c r="AB834" i="1" s="1"/>
  <c r="AA904" i="1"/>
  <c r="AB904" i="1" s="1"/>
  <c r="AA994" i="1"/>
  <c r="AB994" i="1" s="1"/>
  <c r="AA944" i="1"/>
  <c r="AB944" i="1" s="1"/>
  <c r="AA1054" i="1"/>
  <c r="AB1054" i="1" s="1"/>
  <c r="AA1064" i="1"/>
  <c r="AB1064" i="1" s="1"/>
  <c r="AA1014" i="1"/>
  <c r="AB1014" i="1" s="1"/>
  <c r="AA1024" i="1"/>
  <c r="AB1024" i="1" s="1"/>
  <c r="AA924" i="1"/>
  <c r="AB924" i="1" s="1"/>
  <c r="AA974" i="1"/>
  <c r="AB974" i="1" s="1"/>
  <c r="AA954" i="1"/>
  <c r="AB954" i="1" s="1"/>
  <c r="AA1004" i="1"/>
  <c r="AB1004" i="1" s="1"/>
  <c r="AA1044" i="1"/>
  <c r="AB1044" i="1" s="1"/>
  <c r="AA964" i="1"/>
  <c r="AB964" i="1" s="1"/>
  <c r="AA984" i="1"/>
  <c r="AB984" i="1" s="1"/>
  <c r="AA934" i="1"/>
  <c r="AB934" i="1" s="1"/>
  <c r="AA1034" i="1"/>
  <c r="AB1034" i="1" s="1"/>
  <c r="AA1074" i="1"/>
  <c r="AB1074" i="1" s="1"/>
  <c r="AA4" i="1"/>
  <c r="AB4" i="1" s="1"/>
  <c r="AA1084" i="1"/>
  <c r="AB1084" i="1" s="1"/>
  <c r="AA1154" i="1"/>
  <c r="AB1154" i="1" s="1"/>
  <c r="AA1144" i="1"/>
  <c r="AB1144" i="1" s="1"/>
  <c r="AA1164" i="1"/>
  <c r="AB1164" i="1" s="1"/>
  <c r="AA1104" i="1"/>
  <c r="AB1104" i="1" s="1"/>
  <c r="AA1124" i="1"/>
  <c r="AB1124" i="1" s="1"/>
  <c r="AA1114" i="1"/>
  <c r="AB1114" i="1" s="1"/>
  <c r="AA1094" i="1"/>
  <c r="AB1094" i="1" s="1"/>
  <c r="AA1134" i="1"/>
  <c r="AB1134" i="1" s="1"/>
  <c r="AA2674" i="1"/>
  <c r="AB2674" i="1" s="1"/>
  <c r="AA2744" i="1"/>
  <c r="AB2744" i="1" s="1"/>
  <c r="AA2654" i="1"/>
  <c r="AB2654" i="1" s="1"/>
  <c r="AA2664" i="1"/>
  <c r="AB2664" i="1" s="1"/>
  <c r="AA2724" i="1"/>
  <c r="AB2724" i="1" s="1"/>
  <c r="AA2644" i="1"/>
  <c r="AB2644" i="1" s="1"/>
  <c r="AA2754" i="1"/>
  <c r="AB2754" i="1" s="1"/>
  <c r="AA2714" i="1"/>
  <c r="AB2714" i="1" s="1"/>
  <c r="AA2734" i="1"/>
  <c r="AB2734" i="1" s="1"/>
  <c r="AA2684" i="1"/>
  <c r="AB2684" i="1" s="1"/>
  <c r="AA2694" i="1"/>
  <c r="AB2694" i="1" s="1"/>
  <c r="AA2704" i="1"/>
  <c r="AB2704" i="1" s="1"/>
  <c r="AA2044" i="1"/>
  <c r="AB2044" i="1" s="1"/>
  <c r="AA2024" i="1"/>
  <c r="AB2024" i="1" s="1"/>
  <c r="AA1914" i="1"/>
  <c r="AB1914" i="1" s="1"/>
  <c r="AA1864" i="1"/>
  <c r="AB1864" i="1" s="1"/>
  <c r="AA1994" i="1"/>
  <c r="AB1994" i="1" s="1"/>
  <c r="AA1964" i="1"/>
  <c r="AB1964" i="1" s="1"/>
  <c r="AA1924" i="1"/>
  <c r="AB1924" i="1" s="1"/>
  <c r="AA2054" i="1"/>
  <c r="AB2054" i="1" s="1"/>
  <c r="AA1944" i="1"/>
  <c r="AB1944" i="1" s="1"/>
  <c r="AA1974" i="1"/>
  <c r="AB1974" i="1" s="1"/>
  <c r="AA2014" i="1"/>
  <c r="AB2014" i="1" s="1"/>
  <c r="AA1904" i="1"/>
  <c r="AB1904" i="1" s="1"/>
  <c r="AA1984" i="1"/>
  <c r="AB1984" i="1" s="1"/>
  <c r="AA1874" i="1"/>
  <c r="AB1874" i="1" s="1"/>
  <c r="AA1884" i="1"/>
  <c r="AB1884" i="1" s="1"/>
  <c r="AA2004" i="1"/>
  <c r="AB2004" i="1" s="1"/>
  <c r="AA2064" i="1"/>
  <c r="AB2064" i="1" s="1"/>
  <c r="AA1934" i="1"/>
  <c r="AB1934" i="1" s="1"/>
  <c r="AA1954" i="1"/>
  <c r="AB1954" i="1" s="1"/>
  <c r="AA2034" i="1"/>
  <c r="AB2034" i="1" s="1"/>
  <c r="AA1894" i="1"/>
  <c r="AB1894" i="1" s="1"/>
  <c r="AA2164" i="1"/>
  <c r="AB2164" i="1" s="1"/>
  <c r="AA2114" i="1"/>
  <c r="AB2114" i="1" s="1"/>
  <c r="AA2204" i="1"/>
  <c r="AB2204" i="1" s="1"/>
  <c r="AA2124" i="1"/>
  <c r="AB2124" i="1" s="1"/>
  <c r="AA2144" i="1"/>
  <c r="AB2144" i="1" s="1"/>
  <c r="AA2094" i="1"/>
  <c r="AB2094" i="1" s="1"/>
  <c r="AA2184" i="1"/>
  <c r="AB2184" i="1" s="1"/>
  <c r="AA2174" i="1"/>
  <c r="AB2174" i="1" s="1"/>
  <c r="AA2194" i="1"/>
  <c r="AB2194" i="1" s="1"/>
  <c r="AA2084" i="1"/>
  <c r="AB2084" i="1" s="1"/>
  <c r="AA2074" i="1"/>
  <c r="AB2074" i="1" s="1"/>
  <c r="AA2134" i="1"/>
  <c r="AB2134" i="1" s="1"/>
  <c r="AA2104" i="1"/>
  <c r="AB2104" i="1" s="1"/>
  <c r="AA2154" i="1"/>
  <c r="AB2154" i="1" s="1"/>
  <c r="AA2454" i="1"/>
  <c r="AB2454" i="1" s="1"/>
  <c r="AA2424" i="1"/>
  <c r="AB2424" i="1" s="1"/>
  <c r="AA2434" i="1"/>
  <c r="AB2434" i="1" s="1"/>
  <c r="AA2524" i="1"/>
  <c r="AB2524" i="1" s="1"/>
  <c r="AA2444" i="1"/>
  <c r="AB2444" i="1" s="1"/>
  <c r="AA2214" i="1"/>
  <c r="AB2214" i="1" s="1"/>
  <c r="AA2224" i="1"/>
  <c r="AB2224" i="1" s="1"/>
  <c r="AA1494" i="1"/>
  <c r="AB1494" i="1" s="1"/>
  <c r="AA1504" i="1"/>
  <c r="AB1504" i="1" s="1"/>
  <c r="AA1524" i="1"/>
  <c r="AB1524" i="1" s="1"/>
  <c r="AA1464" i="1"/>
  <c r="AB1464" i="1" s="1"/>
  <c r="AA1474" i="1"/>
  <c r="AB1474" i="1" s="1"/>
  <c r="AA1554" i="1"/>
  <c r="AB1554" i="1" s="1"/>
  <c r="AA1574" i="1"/>
  <c r="AB1574" i="1" s="1"/>
  <c r="AA1484" i="1"/>
  <c r="AB1484" i="1" s="1"/>
  <c r="AA1534" i="1"/>
  <c r="AB1534" i="1" s="1"/>
  <c r="AA1564" i="1"/>
  <c r="AB1564" i="1" s="1"/>
  <c r="AA1584" i="1"/>
  <c r="AB1584" i="1" s="1"/>
  <c r="AA1514" i="1"/>
  <c r="AB1514" i="1" s="1"/>
  <c r="AA1594" i="1"/>
  <c r="AB1594" i="1" s="1"/>
  <c r="AA1544" i="1"/>
  <c r="AB1544" i="1" s="1"/>
  <c r="AA1454" i="1"/>
  <c r="AB1454" i="1" s="1"/>
  <c r="AA1604" i="1"/>
  <c r="AB1604" i="1" s="1"/>
  <c r="AA1614" i="1"/>
  <c r="AB1614" i="1" s="1"/>
  <c r="AA604" i="1"/>
  <c r="AB604" i="1" s="1"/>
  <c r="AA554" i="1"/>
  <c r="AB554" i="1" s="1"/>
  <c r="AA584" i="1"/>
  <c r="AB584" i="1" s="1"/>
  <c r="AA654" i="1"/>
  <c r="AB654" i="1" s="1"/>
  <c r="AA574" i="1"/>
  <c r="AB574" i="1" s="1"/>
  <c r="AA624" i="1"/>
  <c r="AB624" i="1" s="1"/>
  <c r="AA644" i="1"/>
  <c r="AB644" i="1" s="1"/>
  <c r="AA634" i="1"/>
  <c r="AB634" i="1" s="1"/>
  <c r="AA564" i="1"/>
  <c r="AB564" i="1" s="1"/>
  <c r="AA594" i="1"/>
  <c r="AB594" i="1" s="1"/>
  <c r="AA664" i="1"/>
  <c r="AB664" i="1" s="1"/>
  <c r="AA614" i="1"/>
  <c r="AB614" i="1" s="1"/>
  <c r="AA1664" i="1"/>
  <c r="AB1664" i="1" s="1"/>
  <c r="AA1704" i="1"/>
  <c r="AB1704" i="1" s="1"/>
  <c r="AA1634" i="1"/>
  <c r="AB1634" i="1" s="1"/>
  <c r="AA1674" i="1"/>
  <c r="AB1674" i="1" s="1"/>
  <c r="AA1694" i="1"/>
  <c r="AB1694" i="1" s="1"/>
  <c r="AA1644" i="1"/>
  <c r="AB1644" i="1" s="1"/>
  <c r="AA1724" i="1"/>
  <c r="AB1724" i="1" s="1"/>
  <c r="AA1624" i="1"/>
  <c r="AB1624" i="1" s="1"/>
  <c r="AA1714" i="1"/>
  <c r="AB1714" i="1" s="1"/>
  <c r="AA1684" i="1"/>
  <c r="AB1684" i="1" s="1"/>
  <c r="AA1654" i="1"/>
  <c r="AB1654" i="1" s="1"/>
  <c r="AA1794" i="1"/>
  <c r="AB1794" i="1" s="1"/>
  <c r="AA1824" i="1"/>
  <c r="AB1824" i="1" s="1"/>
  <c r="AA1764" i="1"/>
  <c r="AB1764" i="1" s="1"/>
  <c r="AA1844" i="1"/>
  <c r="AB1844" i="1" s="1"/>
  <c r="AA1854" i="1"/>
  <c r="AB1854" i="1" s="1"/>
  <c r="AA1774" i="1"/>
  <c r="AB1774" i="1" s="1"/>
  <c r="AA1754" i="1"/>
  <c r="AB1754" i="1" s="1"/>
  <c r="AA1814" i="1"/>
  <c r="AB1814" i="1" s="1"/>
  <c r="AA1834" i="1"/>
  <c r="AB1834" i="1" s="1"/>
  <c r="AA1784" i="1"/>
  <c r="AB1784" i="1" s="1"/>
  <c r="AA1804" i="1"/>
  <c r="AB1804" i="1" s="1"/>
  <c r="AA1734" i="1"/>
  <c r="AB1734" i="1" s="1"/>
  <c r="AA1744" i="1"/>
  <c r="AB1744" i="1" s="1"/>
  <c r="AA544" i="1"/>
  <c r="AB544" i="1" s="1"/>
  <c r="AA524" i="1"/>
  <c r="AB524" i="1" s="1"/>
  <c r="AA484" i="1"/>
  <c r="AB484" i="1" s="1"/>
  <c r="AA504" i="1"/>
  <c r="AB504" i="1" s="1"/>
  <c r="AA494" i="1"/>
  <c r="AB494" i="1" s="1"/>
  <c r="AA534" i="1"/>
  <c r="AB534" i="1" s="1"/>
  <c r="AA514" i="1"/>
  <c r="AB514" i="1" s="1"/>
  <c r="AA474" i="1"/>
  <c r="AB474" i="1" s="1"/>
  <c r="AA714" i="1"/>
  <c r="AB714" i="1" s="1"/>
  <c r="AA754" i="1"/>
  <c r="AB754" i="1" s="1"/>
  <c r="AA744" i="1"/>
  <c r="AB744" i="1" s="1"/>
  <c r="AA684" i="1"/>
  <c r="AB684" i="1" s="1"/>
  <c r="AA734" i="1"/>
  <c r="AB734" i="1" s="1"/>
  <c r="AA724" i="1"/>
  <c r="AB724" i="1" s="1"/>
  <c r="AA794" i="1"/>
  <c r="AB794" i="1" s="1"/>
  <c r="AA694" i="1"/>
  <c r="AB694" i="1" s="1"/>
  <c r="AA804" i="1"/>
  <c r="AB804" i="1" s="1"/>
  <c r="AA704" i="1"/>
  <c r="AB704" i="1" s="1"/>
  <c r="AA764" i="1"/>
  <c r="AB764" i="1" s="1"/>
  <c r="AA774" i="1"/>
  <c r="AB774" i="1" s="1"/>
  <c r="AA784" i="1"/>
  <c r="AB784" i="1" s="1"/>
  <c r="AA1264" i="1"/>
  <c r="AB1264" i="1" s="1"/>
  <c r="AA1234" i="1"/>
  <c r="AB1234" i="1" s="1"/>
  <c r="AA1244" i="1"/>
  <c r="AB1244" i="1" s="1"/>
  <c r="AA1184" i="1"/>
  <c r="AB1184" i="1" s="1"/>
  <c r="AA1204" i="1"/>
  <c r="AB1204" i="1" s="1"/>
  <c r="AA1174" i="1"/>
  <c r="AB1174" i="1" s="1"/>
  <c r="AA1194" i="1"/>
  <c r="AB1194" i="1" s="1"/>
  <c r="AA1274" i="1"/>
  <c r="AB1274" i="1" s="1"/>
  <c r="AA1214" i="1"/>
  <c r="AB1214" i="1" s="1"/>
  <c r="AA1254" i="1"/>
  <c r="AB1254" i="1" s="1"/>
  <c r="AA1224" i="1"/>
  <c r="AB1224" i="1" s="1"/>
  <c r="AA354" i="1"/>
  <c r="AB354" i="1" s="1"/>
  <c r="AA374" i="1"/>
  <c r="AB374" i="1" s="1"/>
  <c r="AA454" i="1"/>
  <c r="AB454" i="1" s="1"/>
  <c r="AA344" i="1"/>
  <c r="AB344" i="1" s="1"/>
  <c r="AA384" i="1"/>
  <c r="AB384" i="1" s="1"/>
  <c r="AA364" i="1"/>
  <c r="AB364" i="1" s="1"/>
  <c r="AA414" i="1"/>
  <c r="AB414" i="1" s="1"/>
  <c r="AA464" i="1"/>
  <c r="AB464" i="1" s="1"/>
  <c r="AA394" i="1"/>
  <c r="AB394" i="1" s="1"/>
  <c r="AA424" i="1"/>
  <c r="AB424" i="1" s="1"/>
  <c r="AA434" i="1"/>
  <c r="AB434" i="1" s="1"/>
  <c r="AA334" i="1"/>
  <c r="AB334" i="1" s="1"/>
  <c r="AA444" i="1"/>
  <c r="AB444" i="1" s="1"/>
  <c r="AA404" i="1"/>
  <c r="AB404" i="1" s="1"/>
  <c r="AA314" i="1"/>
  <c r="AB314" i="1" s="1"/>
  <c r="AA254" i="1"/>
  <c r="AB254" i="1" s="1"/>
  <c r="AA274" i="1"/>
  <c r="AB274" i="1" s="1"/>
  <c r="AA294" i="1"/>
  <c r="AB294" i="1" s="1"/>
  <c r="AA244" i="1"/>
  <c r="AB244" i="1" s="1"/>
  <c r="AA304" i="1"/>
  <c r="AB304" i="1" s="1"/>
  <c r="AA284" i="1"/>
  <c r="AB284" i="1" s="1"/>
  <c r="AA264" i="1"/>
  <c r="AB264" i="1" s="1"/>
  <c r="AA324" i="1"/>
  <c r="AB324" i="1" s="1"/>
  <c r="AA2804" i="1"/>
  <c r="AB2804" i="1" s="1"/>
  <c r="AA2784" i="1"/>
  <c r="AB2784" i="1" s="1"/>
  <c r="AA2794" i="1"/>
  <c r="AB2794" i="1" s="1"/>
  <c r="AA2774" i="1"/>
  <c r="AB2774" i="1" s="1"/>
  <c r="AA2814" i="1"/>
  <c r="AB2814" i="1" s="1"/>
  <c r="AA2764" i="1"/>
  <c r="AB2764" i="1" s="1"/>
  <c r="AA1434" i="1"/>
  <c r="AB1434" i="1" s="1"/>
  <c r="AA1414" i="1"/>
  <c r="AB1414" i="1" s="1"/>
  <c r="AA1324" i="1"/>
  <c r="AB1324" i="1" s="1"/>
  <c r="AA1444" i="1"/>
  <c r="AB1444" i="1" s="1"/>
  <c r="AA1284" i="1"/>
  <c r="AB1284" i="1" s="1"/>
  <c r="AA1354" i="1"/>
  <c r="AB1354" i="1" s="1"/>
  <c r="AA1394" i="1"/>
  <c r="AB1394" i="1" s="1"/>
  <c r="AA1424" i="1"/>
  <c r="AB1424" i="1" s="1"/>
  <c r="AA1404" i="1"/>
  <c r="AB1404" i="1" s="1"/>
  <c r="AA1294" i="1"/>
  <c r="AB1294" i="1" s="1"/>
  <c r="AA1384" i="1"/>
  <c r="AB1384" i="1" s="1"/>
  <c r="AA1364" i="1"/>
  <c r="AB1364" i="1" s="1"/>
  <c r="AA1374" i="1"/>
  <c r="AB1374" i="1" s="1"/>
  <c r="AA1344" i="1"/>
  <c r="AB1344" i="1" s="1"/>
  <c r="AA1334" i="1"/>
  <c r="AB1334" i="1" s="1"/>
  <c r="AA1314" i="1"/>
  <c r="AB1314" i="1" s="1"/>
  <c r="AA1304" i="1"/>
  <c r="AB1304" i="1" s="1"/>
  <c r="AA144" i="1"/>
  <c r="AB144" i="1" s="1"/>
  <c r="AA174" i="1"/>
  <c r="AB174" i="1" s="1"/>
  <c r="AA194" i="1"/>
  <c r="AB194" i="1" s="1"/>
  <c r="AA224" i="1"/>
  <c r="AB224" i="1" s="1"/>
  <c r="AA234" i="1"/>
  <c r="AB234" i="1" s="1"/>
  <c r="AA184" i="1"/>
  <c r="AB184" i="1" s="1"/>
  <c r="AA134" i="1"/>
  <c r="AB134" i="1" s="1"/>
  <c r="AA214" i="1"/>
  <c r="AB214" i="1" s="1"/>
  <c r="AA154" i="1"/>
  <c r="AB154" i="1" s="1"/>
  <c r="AA204" i="1"/>
  <c r="AB204" i="1" s="1"/>
  <c r="AA164" i="1"/>
  <c r="AB164" i="1" s="1"/>
  <c r="AA2624" i="1"/>
  <c r="AB2624" i="1" s="1"/>
  <c r="AA2564" i="1"/>
  <c r="AB2564" i="1" s="1"/>
  <c r="AA2604" i="1"/>
  <c r="AB2604" i="1" s="1"/>
  <c r="AA2634" i="1"/>
  <c r="AB2634" i="1" s="1"/>
  <c r="AA2554" i="1"/>
  <c r="AB2554" i="1" s="1"/>
  <c r="AA2584" i="1"/>
  <c r="AB2584" i="1" s="1"/>
  <c r="AA2544" i="1"/>
  <c r="AB2544" i="1" s="1"/>
  <c r="AA2574" i="1"/>
  <c r="AB2574" i="1" s="1"/>
  <c r="AA2594" i="1"/>
  <c r="AB2594" i="1" s="1"/>
  <c r="AA2614" i="1"/>
  <c r="AB2614" i="1" s="1"/>
  <c r="AA674" i="1"/>
  <c r="AB674" i="1" s="1"/>
  <c r="AA2404" i="1"/>
  <c r="AB2404" i="1" s="1"/>
  <c r="AA2244" i="1"/>
  <c r="AB2244" i="1" s="1"/>
  <c r="AA2384" i="1"/>
  <c r="AB2384" i="1" s="1"/>
  <c r="AA2284" i="1"/>
  <c r="AB2284" i="1" s="1"/>
  <c r="AA2374" i="1"/>
  <c r="AB2374" i="1" s="1"/>
  <c r="AA2304" i="1"/>
  <c r="AB2304" i="1" s="1"/>
  <c r="AA2334" i="1"/>
  <c r="AB2334" i="1" s="1"/>
  <c r="AA2274" i="1"/>
  <c r="AB2274" i="1" s="1"/>
  <c r="AA2354" i="1"/>
  <c r="AB2354" i="1" s="1"/>
  <c r="AA2294" i="1"/>
  <c r="AB2294" i="1" s="1"/>
  <c r="AA2344" i="1"/>
  <c r="AB2344" i="1" s="1"/>
  <c r="AA2324" i="1"/>
  <c r="AB2324" i="1" s="1"/>
  <c r="AA864" i="1"/>
  <c r="AB864" i="1" s="1"/>
  <c r="AA884" i="1"/>
  <c r="AB884" i="1" s="1"/>
  <c r="AA824" i="1"/>
  <c r="AB824" i="1" s="1"/>
  <c r="AA914" i="1"/>
  <c r="AB914" i="1" s="1"/>
  <c r="AA874" i="1"/>
  <c r="AB874" i="1" s="1"/>
  <c r="AA844" i="1"/>
  <c r="AB844" i="1" s="1"/>
  <c r="AA854" i="1"/>
  <c r="AB854" i="1" s="1"/>
  <c r="AA814" i="1"/>
  <c r="AB814" i="1" s="1"/>
  <c r="AA2824" i="1"/>
  <c r="AB2824" i="1" s="1"/>
  <c r="AA2834" i="1"/>
  <c r="AB2834" i="1" s="1"/>
  <c r="AA14" i="1"/>
  <c r="AB14" i="1" s="1"/>
  <c r="AA2254" i="1"/>
  <c r="AB2254" i="1" s="1"/>
  <c r="AA2414" i="1"/>
  <c r="AB2414" i="1" s="1"/>
  <c r="AA2364" i="1"/>
  <c r="AB2364" i="1" s="1"/>
  <c r="AA2394" i="1"/>
  <c r="AB2394" i="1" s="1"/>
  <c r="AA2314" i="1"/>
  <c r="AB2314" i="1" s="1"/>
  <c r="AA2264" i="1"/>
  <c r="AB2264" i="1" s="1"/>
  <c r="AA55" i="1"/>
  <c r="AB55" i="1" s="1"/>
  <c r="AA65" i="1"/>
  <c r="AB65" i="1" s="1"/>
  <c r="AA125" i="1"/>
  <c r="AB125" i="1" s="1"/>
  <c r="AA45" i="1"/>
  <c r="AB45" i="1" s="1"/>
  <c r="AA25" i="1"/>
  <c r="AB25" i="1" s="1"/>
  <c r="AA2485" i="1"/>
  <c r="AB2485" i="1" s="1"/>
  <c r="AA105" i="1"/>
  <c r="AB105" i="1" s="1"/>
  <c r="AA2475" i="1"/>
  <c r="AB2475" i="1" s="1"/>
  <c r="AA2505" i="1"/>
  <c r="AB2505" i="1" s="1"/>
  <c r="AA2465" i="1"/>
  <c r="AB2465" i="1" s="1"/>
  <c r="AA95" i="1"/>
  <c r="AB95" i="1" s="1"/>
  <c r="AA85" i="1"/>
  <c r="AB85" i="1" s="1"/>
  <c r="AA115" i="1"/>
  <c r="AB115" i="1" s="1"/>
  <c r="AA35" i="1"/>
  <c r="AB35" i="1" s="1"/>
  <c r="AA2495" i="1"/>
  <c r="AB2495" i="1" s="1"/>
  <c r="AA75" i="1"/>
  <c r="AB75" i="1" s="1"/>
  <c r="AA2515" i="1"/>
  <c r="AB2515" i="1" s="1"/>
  <c r="AA2535" i="1"/>
  <c r="AB2535" i="1" s="1"/>
  <c r="AA2235" i="1"/>
  <c r="AB2235" i="1" s="1"/>
  <c r="AA895" i="1"/>
  <c r="AB895" i="1" s="1"/>
  <c r="AA835" i="1"/>
  <c r="AB835" i="1" s="1"/>
  <c r="AA905" i="1"/>
  <c r="AB905" i="1" s="1"/>
  <c r="AA865" i="1"/>
  <c r="AB865" i="1" s="1"/>
  <c r="AA885" i="1"/>
  <c r="AB885" i="1" s="1"/>
  <c r="AA825" i="1"/>
  <c r="AB825" i="1" s="1"/>
  <c r="AA915" i="1"/>
  <c r="AB915" i="1" s="1"/>
  <c r="AA875" i="1"/>
  <c r="AB875" i="1" s="1"/>
  <c r="AA845" i="1"/>
  <c r="AB845" i="1" s="1"/>
  <c r="AA855" i="1"/>
  <c r="AB855" i="1" s="1"/>
  <c r="AA815" i="1"/>
  <c r="AB815" i="1" s="1"/>
  <c r="AA2825" i="1"/>
  <c r="AB2825" i="1" s="1"/>
  <c r="AA2835" i="1"/>
  <c r="AB2835" i="1" s="1"/>
  <c r="AA15" i="1"/>
  <c r="AB15" i="1" s="1"/>
  <c r="AA2255" i="1"/>
  <c r="AB2255" i="1" s="1"/>
  <c r="AA2415" i="1"/>
  <c r="AB2415" i="1" s="1"/>
  <c r="AA2365" i="1"/>
  <c r="AB2365" i="1" s="1"/>
  <c r="AA2395" i="1"/>
  <c r="AB2395" i="1" s="1"/>
  <c r="AA2315" i="1"/>
  <c r="AB2315" i="1" s="1"/>
  <c r="AA2265" i="1"/>
  <c r="AB2265" i="1" s="1"/>
  <c r="AA2325" i="1"/>
  <c r="AB2325" i="1" s="1"/>
  <c r="AA2345" i="1"/>
  <c r="AB2345" i="1" s="1"/>
  <c r="AA2295" i="1"/>
  <c r="AB2295" i="1" s="1"/>
  <c r="AA2355" i="1"/>
  <c r="AB2355" i="1" s="1"/>
  <c r="AA2275" i="1"/>
  <c r="AB2275" i="1" s="1"/>
  <c r="AA2335" i="1"/>
  <c r="AB2335" i="1" s="1"/>
  <c r="AA2305" i="1"/>
  <c r="AB2305" i="1" s="1"/>
  <c r="AA2375" i="1"/>
  <c r="AB2375" i="1" s="1"/>
  <c r="AA2285" i="1"/>
  <c r="AB2285" i="1" s="1"/>
  <c r="AA2385" i="1"/>
  <c r="AB2385" i="1" s="1"/>
  <c r="AA2245" i="1"/>
  <c r="AB2245" i="1" s="1"/>
  <c r="AA2405" i="1"/>
  <c r="AB2405" i="1" s="1"/>
  <c r="AA675" i="1"/>
  <c r="AB675" i="1" s="1"/>
  <c r="AA2615" i="1"/>
  <c r="AB2615" i="1" s="1"/>
  <c r="AA2595" i="1"/>
  <c r="AB2595" i="1" s="1"/>
  <c r="AA2575" i="1"/>
  <c r="AB2575" i="1" s="1"/>
  <c r="AA2545" i="1"/>
  <c r="AB2545" i="1" s="1"/>
  <c r="AA2585" i="1"/>
  <c r="AB2585" i="1" s="1"/>
  <c r="AA2555" i="1"/>
  <c r="AB2555" i="1" s="1"/>
  <c r="AA2635" i="1"/>
  <c r="AB2635" i="1" s="1"/>
  <c r="AA2605" i="1"/>
  <c r="AB2605" i="1" s="1"/>
  <c r="AA2565" i="1"/>
  <c r="AB2565" i="1" s="1"/>
  <c r="AA2625" i="1"/>
  <c r="AB2625" i="1" s="1"/>
  <c r="AA165" i="1"/>
  <c r="AB165" i="1" s="1"/>
  <c r="AA205" i="1"/>
  <c r="AB205" i="1" s="1"/>
  <c r="AA155" i="1"/>
  <c r="AB155" i="1" s="1"/>
  <c r="AA215" i="1"/>
  <c r="AB215" i="1" s="1"/>
  <c r="AA135" i="1"/>
  <c r="AB135" i="1" s="1"/>
  <c r="AA185" i="1"/>
  <c r="AB185" i="1" s="1"/>
  <c r="AA235" i="1"/>
  <c r="AB235" i="1" s="1"/>
  <c r="AA225" i="1"/>
  <c r="AB225" i="1" s="1"/>
  <c r="AA195" i="1"/>
  <c r="AB195" i="1" s="1"/>
  <c r="AA175" i="1"/>
  <c r="AB175" i="1" s="1"/>
  <c r="AA145" i="1"/>
  <c r="AB145" i="1" s="1"/>
  <c r="AA1305" i="1"/>
  <c r="AB1305" i="1" s="1"/>
  <c r="AA1315" i="1"/>
  <c r="AB1315" i="1" s="1"/>
  <c r="AA1335" i="1"/>
  <c r="AB1335" i="1" s="1"/>
  <c r="AA1345" i="1"/>
  <c r="AB1345" i="1" s="1"/>
  <c r="AA1375" i="1"/>
  <c r="AB1375" i="1" s="1"/>
  <c r="AA1365" i="1"/>
  <c r="AB1365" i="1" s="1"/>
  <c r="AA1385" i="1"/>
  <c r="AB1385" i="1" s="1"/>
  <c r="AA1295" i="1"/>
  <c r="AB1295" i="1" s="1"/>
  <c r="AA1405" i="1"/>
  <c r="AB1405" i="1" s="1"/>
  <c r="AA1425" i="1"/>
  <c r="AB1425" i="1" s="1"/>
  <c r="AA1395" i="1"/>
  <c r="AB1395" i="1" s="1"/>
  <c r="AA1355" i="1"/>
  <c r="AB1355" i="1" s="1"/>
  <c r="AA1285" i="1"/>
  <c r="AB1285" i="1" s="1"/>
  <c r="AA1445" i="1"/>
  <c r="AB1445" i="1" s="1"/>
  <c r="AA1325" i="1"/>
  <c r="AB1325" i="1" s="1"/>
  <c r="AA1415" i="1"/>
  <c r="AB1415" i="1" s="1"/>
  <c r="AA1435" i="1"/>
  <c r="AB1435" i="1" s="1"/>
  <c r="AA2765" i="1"/>
  <c r="AB2765" i="1" s="1"/>
  <c r="AA2815" i="1"/>
  <c r="AB2815" i="1" s="1"/>
  <c r="AA2775" i="1"/>
  <c r="AB2775" i="1" s="1"/>
  <c r="AA2795" i="1"/>
  <c r="AB2795" i="1" s="1"/>
  <c r="AA2785" i="1"/>
  <c r="AB2785" i="1" s="1"/>
  <c r="AA2805" i="1"/>
  <c r="AB2805" i="1" s="1"/>
  <c r="AA325" i="1"/>
  <c r="AB325" i="1" s="1"/>
  <c r="AA265" i="1"/>
  <c r="AB265" i="1" s="1"/>
  <c r="AA285" i="1"/>
  <c r="AB285" i="1" s="1"/>
  <c r="AA305" i="1"/>
  <c r="AB305" i="1" s="1"/>
  <c r="AA245" i="1"/>
  <c r="AB245" i="1" s="1"/>
  <c r="AA295" i="1"/>
  <c r="AB295" i="1" s="1"/>
  <c r="AA275" i="1"/>
  <c r="AB275" i="1" s="1"/>
  <c r="AA255" i="1"/>
  <c r="AB255" i="1" s="1"/>
  <c r="AA315" i="1"/>
  <c r="AB315" i="1" s="1"/>
  <c r="AA405" i="1"/>
  <c r="AB405" i="1" s="1"/>
  <c r="AA445" i="1"/>
  <c r="AB445" i="1" s="1"/>
  <c r="AA335" i="1"/>
  <c r="AB335" i="1" s="1"/>
  <c r="AA435" i="1"/>
  <c r="AB435" i="1" s="1"/>
  <c r="AA425" i="1"/>
  <c r="AB425" i="1" s="1"/>
  <c r="AA395" i="1"/>
  <c r="AB395" i="1" s="1"/>
  <c r="AA465" i="1"/>
  <c r="AB465" i="1" s="1"/>
  <c r="AA415" i="1"/>
  <c r="AB415" i="1" s="1"/>
  <c r="AA365" i="1"/>
  <c r="AB365" i="1" s="1"/>
  <c r="AA385" i="1"/>
  <c r="AB385" i="1" s="1"/>
  <c r="AA345" i="1"/>
  <c r="AB345" i="1" s="1"/>
  <c r="AA455" i="1"/>
  <c r="AB455" i="1" s="1"/>
  <c r="AA375" i="1"/>
  <c r="AB375" i="1" s="1"/>
  <c r="AA355" i="1"/>
  <c r="AB355" i="1" s="1"/>
  <c r="AA1225" i="1"/>
  <c r="AB1225" i="1" s="1"/>
  <c r="AA1255" i="1"/>
  <c r="AB1255" i="1" s="1"/>
  <c r="AA1215" i="1"/>
  <c r="AB1215" i="1" s="1"/>
  <c r="AA1275" i="1"/>
  <c r="AB1275" i="1" s="1"/>
  <c r="AA1195" i="1"/>
  <c r="AB1195" i="1" s="1"/>
  <c r="AA1175" i="1"/>
  <c r="AB1175" i="1" s="1"/>
  <c r="AA1205" i="1"/>
  <c r="AB1205" i="1" s="1"/>
  <c r="AA1185" i="1"/>
  <c r="AB1185" i="1" s="1"/>
  <c r="AA1245" i="1"/>
  <c r="AB1245" i="1" s="1"/>
  <c r="AA1235" i="1"/>
  <c r="AB1235" i="1" s="1"/>
  <c r="AA1265" i="1"/>
  <c r="AB1265" i="1" s="1"/>
  <c r="AA785" i="1"/>
  <c r="AB785" i="1" s="1"/>
  <c r="AA775" i="1"/>
  <c r="AB775" i="1" s="1"/>
  <c r="AA765" i="1"/>
  <c r="AB765" i="1" s="1"/>
  <c r="AA705" i="1"/>
  <c r="AB705" i="1" s="1"/>
  <c r="AA805" i="1"/>
  <c r="AB805" i="1" s="1"/>
  <c r="AA695" i="1"/>
  <c r="AB695" i="1" s="1"/>
  <c r="AA795" i="1"/>
  <c r="AB795" i="1" s="1"/>
  <c r="AA725" i="1"/>
  <c r="AB725" i="1" s="1"/>
  <c r="AA735" i="1"/>
  <c r="AB735" i="1" s="1"/>
  <c r="AA685" i="1"/>
  <c r="AB685" i="1" s="1"/>
  <c r="AA745" i="1"/>
  <c r="AB745" i="1" s="1"/>
  <c r="AA755" i="1"/>
  <c r="AB755" i="1" s="1"/>
  <c r="AA715" i="1"/>
  <c r="AB715" i="1" s="1"/>
  <c r="AA475" i="1"/>
  <c r="AB475" i="1" s="1"/>
  <c r="AA515" i="1"/>
  <c r="AB515" i="1" s="1"/>
  <c r="AA535" i="1"/>
  <c r="AB535" i="1" s="1"/>
  <c r="AA495" i="1"/>
  <c r="AB495" i="1" s="1"/>
  <c r="AA505" i="1"/>
  <c r="AB505" i="1" s="1"/>
  <c r="AA485" i="1"/>
  <c r="AB485" i="1" s="1"/>
  <c r="AA525" i="1"/>
  <c r="AB525" i="1" s="1"/>
  <c r="AA545" i="1"/>
  <c r="AB545" i="1" s="1"/>
  <c r="AA1745" i="1"/>
  <c r="AB1745" i="1" s="1"/>
  <c r="AA1735" i="1"/>
  <c r="AB1735" i="1" s="1"/>
  <c r="AA1805" i="1"/>
  <c r="AB1805" i="1" s="1"/>
  <c r="AA1785" i="1"/>
  <c r="AB1785" i="1" s="1"/>
  <c r="AA1835" i="1"/>
  <c r="AB1835" i="1" s="1"/>
  <c r="AA1815" i="1"/>
  <c r="AB1815" i="1" s="1"/>
  <c r="AA1755" i="1"/>
  <c r="AB1755" i="1" s="1"/>
  <c r="AA1775" i="1"/>
  <c r="AB1775" i="1" s="1"/>
  <c r="AA1855" i="1"/>
  <c r="AB1855" i="1" s="1"/>
  <c r="AA1845" i="1"/>
  <c r="AB1845" i="1" s="1"/>
  <c r="AA1765" i="1"/>
  <c r="AB1765" i="1" s="1"/>
  <c r="AA1825" i="1"/>
  <c r="AB1825" i="1" s="1"/>
  <c r="AA1795" i="1"/>
  <c r="AB1795" i="1" s="1"/>
  <c r="AA1655" i="1"/>
  <c r="AB1655" i="1" s="1"/>
  <c r="AA1685" i="1"/>
  <c r="AB1685" i="1" s="1"/>
  <c r="AA1715" i="1"/>
  <c r="AB1715" i="1" s="1"/>
  <c r="AA1625" i="1"/>
  <c r="AB1625" i="1" s="1"/>
  <c r="AA1725" i="1"/>
  <c r="AB1725" i="1" s="1"/>
  <c r="AA1645" i="1"/>
  <c r="AB1645" i="1" s="1"/>
  <c r="AA1695" i="1"/>
  <c r="AB1695" i="1" s="1"/>
  <c r="AA1675" i="1"/>
  <c r="AB1675" i="1" s="1"/>
  <c r="AA1635" i="1"/>
  <c r="AB1635" i="1" s="1"/>
  <c r="AA1705" i="1"/>
  <c r="AB1705" i="1" s="1"/>
  <c r="AA1665" i="1"/>
  <c r="AB1665" i="1" s="1"/>
  <c r="AA615" i="1"/>
  <c r="AB615" i="1" s="1"/>
  <c r="AA665" i="1"/>
  <c r="AB665" i="1" s="1"/>
  <c r="AA595" i="1"/>
  <c r="AB595" i="1" s="1"/>
  <c r="AA565" i="1"/>
  <c r="AB565" i="1" s="1"/>
  <c r="AA635" i="1"/>
  <c r="AB635" i="1" s="1"/>
  <c r="AA645" i="1"/>
  <c r="AB645" i="1" s="1"/>
  <c r="AA625" i="1"/>
  <c r="AB625" i="1" s="1"/>
  <c r="AA575" i="1"/>
  <c r="AB575" i="1" s="1"/>
  <c r="AA655" i="1"/>
  <c r="AB655" i="1" s="1"/>
  <c r="AA585" i="1"/>
  <c r="AB585" i="1" s="1"/>
  <c r="AA555" i="1"/>
  <c r="AB555" i="1" s="1"/>
  <c r="AA605" i="1"/>
  <c r="AB605" i="1" s="1"/>
  <c r="AA1615" i="1"/>
  <c r="AB1615" i="1" s="1"/>
  <c r="AA1605" i="1"/>
  <c r="AB1605" i="1" s="1"/>
  <c r="AA1455" i="1"/>
  <c r="AB1455" i="1" s="1"/>
  <c r="AA1545" i="1"/>
  <c r="AB1545" i="1" s="1"/>
  <c r="AA1595" i="1"/>
  <c r="AB1595" i="1" s="1"/>
  <c r="AA1515" i="1"/>
  <c r="AB1515" i="1" s="1"/>
  <c r="AA1585" i="1"/>
  <c r="AB1585" i="1" s="1"/>
  <c r="AA1565" i="1"/>
  <c r="AB1565" i="1" s="1"/>
  <c r="AA1535" i="1"/>
  <c r="AB1535" i="1" s="1"/>
  <c r="AA1485" i="1"/>
  <c r="AB1485" i="1" s="1"/>
  <c r="AA1575" i="1"/>
  <c r="AB1575" i="1" s="1"/>
  <c r="AA1555" i="1"/>
  <c r="AB1555" i="1" s="1"/>
  <c r="AA1475" i="1"/>
  <c r="AB1475" i="1" s="1"/>
  <c r="AA1465" i="1"/>
  <c r="AB1465" i="1" s="1"/>
  <c r="AA1525" i="1"/>
  <c r="AB1525" i="1" s="1"/>
  <c r="AA1505" i="1"/>
  <c r="AB1505" i="1" s="1"/>
  <c r="AA1495" i="1"/>
  <c r="AB1495" i="1" s="1"/>
  <c r="AA2225" i="1"/>
  <c r="AB2225" i="1" s="1"/>
  <c r="AA2215" i="1"/>
  <c r="AB2215" i="1" s="1"/>
  <c r="AA2445" i="1"/>
  <c r="AB2445" i="1" s="1"/>
  <c r="AA2525" i="1"/>
  <c r="AB2525" i="1" s="1"/>
  <c r="AA2435" i="1"/>
  <c r="AB2435" i="1" s="1"/>
  <c r="AA2425" i="1"/>
  <c r="AB2425" i="1" s="1"/>
  <c r="AA2455" i="1"/>
  <c r="AB2455" i="1" s="1"/>
  <c r="AA2155" i="1"/>
  <c r="AB2155" i="1" s="1"/>
  <c r="AA2105" i="1"/>
  <c r="AB2105" i="1" s="1"/>
  <c r="AA2135" i="1"/>
  <c r="AB2135" i="1" s="1"/>
  <c r="AA2075" i="1"/>
  <c r="AB2075" i="1" s="1"/>
  <c r="AA2085" i="1"/>
  <c r="AB2085" i="1" s="1"/>
  <c r="AA2195" i="1"/>
  <c r="AB2195" i="1" s="1"/>
  <c r="AA2175" i="1"/>
  <c r="AB2175" i="1" s="1"/>
  <c r="AA2185" i="1"/>
  <c r="AB2185" i="1" s="1"/>
  <c r="AA2095" i="1"/>
  <c r="AB2095" i="1" s="1"/>
  <c r="AA2145" i="1"/>
  <c r="AB2145" i="1" s="1"/>
  <c r="AA2125" i="1"/>
  <c r="AB2125" i="1" s="1"/>
  <c r="AA2205" i="1"/>
  <c r="AB2205" i="1" s="1"/>
  <c r="AA2115" i="1"/>
  <c r="AB2115" i="1" s="1"/>
  <c r="AA2165" i="1"/>
  <c r="AB2165" i="1" s="1"/>
  <c r="AA1895" i="1"/>
  <c r="AB1895" i="1" s="1"/>
  <c r="AA2035" i="1"/>
  <c r="AB2035" i="1" s="1"/>
  <c r="AA1955" i="1"/>
  <c r="AB1955" i="1" s="1"/>
  <c r="AA1935" i="1"/>
  <c r="AB1935" i="1" s="1"/>
  <c r="AA2065" i="1"/>
  <c r="AB2065" i="1" s="1"/>
  <c r="AA2005" i="1"/>
  <c r="AB2005" i="1" s="1"/>
  <c r="AA1885" i="1"/>
  <c r="AB1885" i="1" s="1"/>
  <c r="AA1875" i="1"/>
  <c r="AB1875" i="1" s="1"/>
  <c r="AA1985" i="1"/>
  <c r="AB1985" i="1" s="1"/>
  <c r="AA1905" i="1"/>
  <c r="AB1905" i="1" s="1"/>
  <c r="AA2015" i="1"/>
  <c r="AB2015" i="1" s="1"/>
  <c r="AA1975" i="1"/>
  <c r="AB1975" i="1" s="1"/>
  <c r="AA1945" i="1"/>
  <c r="AB1945" i="1" s="1"/>
  <c r="AA2055" i="1"/>
  <c r="AB2055" i="1" s="1"/>
  <c r="AA1925" i="1"/>
  <c r="AB1925" i="1" s="1"/>
  <c r="AA1965" i="1"/>
  <c r="AB1965" i="1" s="1"/>
  <c r="AA1995" i="1"/>
  <c r="AB1995" i="1" s="1"/>
  <c r="AA1865" i="1"/>
  <c r="AB1865" i="1" s="1"/>
  <c r="AA1915" i="1"/>
  <c r="AB1915" i="1" s="1"/>
  <c r="AA2025" i="1"/>
  <c r="AB2025" i="1" s="1"/>
  <c r="AA2045" i="1"/>
  <c r="AB2045" i="1" s="1"/>
  <c r="AA2705" i="1"/>
  <c r="AB2705" i="1" s="1"/>
  <c r="AA2695" i="1"/>
  <c r="AB2695" i="1" s="1"/>
  <c r="AA2685" i="1"/>
  <c r="AB2685" i="1" s="1"/>
  <c r="AA2735" i="1"/>
  <c r="AB2735" i="1" s="1"/>
  <c r="AA2715" i="1"/>
  <c r="AB2715" i="1" s="1"/>
  <c r="AA2755" i="1"/>
  <c r="AB2755" i="1" s="1"/>
  <c r="AA2645" i="1"/>
  <c r="AB2645" i="1" s="1"/>
  <c r="AA2725" i="1"/>
  <c r="AB2725" i="1" s="1"/>
  <c r="AA2665" i="1"/>
  <c r="AB2665" i="1" s="1"/>
  <c r="AA2655" i="1"/>
  <c r="AB2655" i="1" s="1"/>
  <c r="AA2745" i="1"/>
  <c r="AB2745" i="1" s="1"/>
  <c r="AA2675" i="1"/>
  <c r="AB2675" i="1" s="1"/>
  <c r="AA1135" i="1"/>
  <c r="AB1135" i="1" s="1"/>
  <c r="AA1095" i="1"/>
  <c r="AB1095" i="1" s="1"/>
  <c r="AA1115" i="1"/>
  <c r="AB1115" i="1" s="1"/>
  <c r="AA1125" i="1"/>
  <c r="AB1125" i="1" s="1"/>
  <c r="AA1105" i="1"/>
  <c r="AB1105" i="1" s="1"/>
  <c r="AA1165" i="1"/>
  <c r="AB1165" i="1" s="1"/>
  <c r="AA1145" i="1"/>
  <c r="AB1145" i="1" s="1"/>
  <c r="AA1155" i="1"/>
  <c r="AB1155" i="1" s="1"/>
  <c r="AA1085" i="1"/>
  <c r="AB1085" i="1" s="1"/>
  <c r="AA5" i="1"/>
  <c r="AB5" i="1" s="1"/>
  <c r="AA1075" i="1"/>
  <c r="AB1075" i="1" s="1"/>
  <c r="AA1035" i="1"/>
  <c r="AB1035" i="1" s="1"/>
  <c r="AA935" i="1"/>
  <c r="AB935" i="1" s="1"/>
  <c r="AA985" i="1"/>
  <c r="AB985" i="1" s="1"/>
  <c r="AA965" i="1"/>
  <c r="AB965" i="1" s="1"/>
  <c r="AA1045" i="1"/>
  <c r="AB1045" i="1" s="1"/>
  <c r="AA1005" i="1"/>
  <c r="AB1005" i="1" s="1"/>
  <c r="AA955" i="1"/>
  <c r="AB955" i="1" s="1"/>
  <c r="AA975" i="1"/>
  <c r="AB975" i="1" s="1"/>
  <c r="AA925" i="1"/>
  <c r="AB925" i="1" s="1"/>
  <c r="AA1025" i="1"/>
  <c r="AB1025" i="1" s="1"/>
  <c r="AA1015" i="1"/>
  <c r="AB1015" i="1" s="1"/>
  <c r="AA1065" i="1"/>
  <c r="AB1065" i="1" s="1"/>
  <c r="AA1055" i="1"/>
  <c r="AB1055" i="1" s="1"/>
  <c r="AA945" i="1"/>
  <c r="AB945" i="1" s="1"/>
  <c r="AA995" i="1"/>
  <c r="AB995" i="1" s="1"/>
  <c r="AA996" i="1"/>
  <c r="AB996" i="1" s="1"/>
  <c r="AA56" i="1"/>
  <c r="AB56" i="1" s="1"/>
  <c r="AA66" i="1"/>
  <c r="AB66" i="1" s="1"/>
  <c r="AA126" i="1"/>
  <c r="AB126" i="1" s="1"/>
  <c r="AA46" i="1"/>
  <c r="AB46" i="1" s="1"/>
  <c r="AA26" i="1"/>
  <c r="AB26" i="1" s="1"/>
  <c r="AA2486" i="1"/>
  <c r="AB2486" i="1" s="1"/>
  <c r="AA106" i="1"/>
  <c r="AB106" i="1" s="1"/>
  <c r="AA2476" i="1"/>
  <c r="AB2476" i="1" s="1"/>
  <c r="AA2506" i="1"/>
  <c r="AB2506" i="1" s="1"/>
  <c r="AA2466" i="1"/>
  <c r="AB2466" i="1" s="1"/>
  <c r="AA96" i="1"/>
  <c r="AB96" i="1" s="1"/>
  <c r="AA86" i="1"/>
  <c r="AB86" i="1" s="1"/>
  <c r="AA116" i="1"/>
  <c r="AB116" i="1" s="1"/>
  <c r="AA36" i="1"/>
  <c r="AB36" i="1" s="1"/>
  <c r="AA2496" i="1"/>
  <c r="AB2496" i="1" s="1"/>
  <c r="AA76" i="1"/>
  <c r="AB76" i="1" s="1"/>
  <c r="AA2516" i="1"/>
  <c r="AB2516" i="1" s="1"/>
  <c r="AA2536" i="1"/>
  <c r="AB2536" i="1" s="1"/>
  <c r="AA2236" i="1"/>
  <c r="AB2236" i="1" s="1"/>
  <c r="AA896" i="1"/>
  <c r="AB896" i="1" s="1"/>
  <c r="AA836" i="1"/>
  <c r="AB836" i="1" s="1"/>
  <c r="AA906" i="1"/>
  <c r="AB906" i="1" s="1"/>
  <c r="AA866" i="1"/>
  <c r="AB866" i="1" s="1"/>
  <c r="AA886" i="1"/>
  <c r="AB886" i="1" s="1"/>
  <c r="AA826" i="1"/>
  <c r="AB826" i="1" s="1"/>
  <c r="AA916" i="1"/>
  <c r="AB916" i="1" s="1"/>
  <c r="AA876" i="1"/>
  <c r="AB876" i="1" s="1"/>
  <c r="AA846" i="1"/>
  <c r="AB846" i="1" s="1"/>
  <c r="AA856" i="1"/>
  <c r="AB856" i="1" s="1"/>
  <c r="AA816" i="1"/>
  <c r="AB816" i="1" s="1"/>
  <c r="AA2826" i="1"/>
  <c r="AB2826" i="1" s="1"/>
  <c r="AA2836" i="1"/>
  <c r="AB2836" i="1" s="1"/>
  <c r="AA16" i="1"/>
  <c r="AB16" i="1" s="1"/>
  <c r="AA2256" i="1"/>
  <c r="AB2256" i="1" s="1"/>
  <c r="AA2416" i="1"/>
  <c r="AB2416" i="1" s="1"/>
  <c r="AA2366" i="1"/>
  <c r="AB2366" i="1" s="1"/>
  <c r="AA2396" i="1"/>
  <c r="AB2396" i="1" s="1"/>
  <c r="AA2316" i="1"/>
  <c r="AB2316" i="1" s="1"/>
  <c r="AA2266" i="1"/>
  <c r="AB2266" i="1" s="1"/>
  <c r="AA2326" i="1"/>
  <c r="AB2326" i="1" s="1"/>
  <c r="AA2346" i="1"/>
  <c r="AB2346" i="1" s="1"/>
  <c r="AA2296" i="1"/>
  <c r="AB2296" i="1" s="1"/>
  <c r="AA2356" i="1"/>
  <c r="AB2356" i="1" s="1"/>
  <c r="AA2276" i="1"/>
  <c r="AB2276" i="1" s="1"/>
  <c r="AA2336" i="1"/>
  <c r="AB2336" i="1" s="1"/>
  <c r="AA2306" i="1"/>
  <c r="AB2306" i="1" s="1"/>
  <c r="AA2376" i="1"/>
  <c r="AB2376" i="1" s="1"/>
  <c r="AA2286" i="1"/>
  <c r="AB2286" i="1" s="1"/>
  <c r="AA2386" i="1"/>
  <c r="AB2386" i="1" s="1"/>
  <c r="AA2246" i="1"/>
  <c r="AB2246" i="1" s="1"/>
  <c r="AA2406" i="1"/>
  <c r="AB2406" i="1" s="1"/>
  <c r="AA676" i="1"/>
  <c r="AB676" i="1" s="1"/>
  <c r="AA2616" i="1"/>
  <c r="AB2616" i="1" s="1"/>
  <c r="AA2596" i="1"/>
  <c r="AB2596" i="1" s="1"/>
  <c r="AA2576" i="1"/>
  <c r="AB2576" i="1" s="1"/>
  <c r="AA2546" i="1"/>
  <c r="AB2546" i="1" s="1"/>
  <c r="AA2586" i="1"/>
  <c r="AB2586" i="1" s="1"/>
  <c r="AA2556" i="1"/>
  <c r="AB2556" i="1" s="1"/>
  <c r="AA2636" i="1"/>
  <c r="AB2636" i="1" s="1"/>
  <c r="AA2606" i="1"/>
  <c r="AB2606" i="1" s="1"/>
  <c r="AA2566" i="1"/>
  <c r="AB2566" i="1" s="1"/>
  <c r="AA2626" i="1"/>
  <c r="AB2626" i="1" s="1"/>
  <c r="AA166" i="1"/>
  <c r="AB166" i="1" s="1"/>
  <c r="AA206" i="1"/>
  <c r="AB206" i="1" s="1"/>
  <c r="AA156" i="1"/>
  <c r="AB156" i="1" s="1"/>
  <c r="AA216" i="1"/>
  <c r="AB216" i="1" s="1"/>
  <c r="AA136" i="1"/>
  <c r="AB136" i="1" s="1"/>
  <c r="AA186" i="1"/>
  <c r="AB186" i="1" s="1"/>
  <c r="AA236" i="1"/>
  <c r="AB236" i="1" s="1"/>
  <c r="AA226" i="1"/>
  <c r="AB226" i="1" s="1"/>
  <c r="AA196" i="1"/>
  <c r="AB196" i="1" s="1"/>
  <c r="AA176" i="1"/>
  <c r="AB176" i="1" s="1"/>
  <c r="AA146" i="1"/>
  <c r="AB146" i="1" s="1"/>
  <c r="AA1306" i="1"/>
  <c r="AB1306" i="1" s="1"/>
  <c r="AA1316" i="1"/>
  <c r="AB1316" i="1" s="1"/>
  <c r="AA1336" i="1"/>
  <c r="AB1336" i="1" s="1"/>
  <c r="AA1346" i="1"/>
  <c r="AB1346" i="1" s="1"/>
  <c r="AA1376" i="1"/>
  <c r="AB1376" i="1" s="1"/>
  <c r="AA1366" i="1"/>
  <c r="AB1366" i="1" s="1"/>
  <c r="AA1386" i="1"/>
  <c r="AB1386" i="1" s="1"/>
  <c r="AA1296" i="1"/>
  <c r="AB1296" i="1" s="1"/>
  <c r="AA1406" i="1"/>
  <c r="AB1406" i="1" s="1"/>
  <c r="AA1426" i="1"/>
  <c r="AB1426" i="1" s="1"/>
  <c r="AA1396" i="1"/>
  <c r="AB1396" i="1" s="1"/>
  <c r="AA1356" i="1"/>
  <c r="AB1356" i="1" s="1"/>
  <c r="AA1286" i="1"/>
  <c r="AB1286" i="1" s="1"/>
  <c r="AA1446" i="1"/>
  <c r="AB1446" i="1" s="1"/>
  <c r="AA1326" i="1"/>
  <c r="AB1326" i="1" s="1"/>
  <c r="AA1416" i="1"/>
  <c r="AB1416" i="1" s="1"/>
  <c r="AA1436" i="1"/>
  <c r="AB1436" i="1" s="1"/>
  <c r="AA2766" i="1"/>
  <c r="AB2766" i="1" s="1"/>
  <c r="AA2816" i="1"/>
  <c r="AB2816" i="1" s="1"/>
  <c r="AA2776" i="1"/>
  <c r="AB2776" i="1" s="1"/>
  <c r="AA2796" i="1"/>
  <c r="AB2796" i="1" s="1"/>
  <c r="AA2786" i="1"/>
  <c r="AB2786" i="1" s="1"/>
  <c r="AA2806" i="1"/>
  <c r="AB2806" i="1" s="1"/>
  <c r="AA326" i="1"/>
  <c r="AB326" i="1" s="1"/>
  <c r="AA266" i="1"/>
  <c r="AB266" i="1" s="1"/>
  <c r="AA286" i="1"/>
  <c r="AB286" i="1" s="1"/>
  <c r="AA306" i="1"/>
  <c r="AB306" i="1" s="1"/>
  <c r="AA246" i="1"/>
  <c r="AB246" i="1" s="1"/>
  <c r="AA296" i="1"/>
  <c r="AB296" i="1" s="1"/>
  <c r="AA276" i="1"/>
  <c r="AB276" i="1" s="1"/>
  <c r="AA256" i="1"/>
  <c r="AB256" i="1" s="1"/>
  <c r="AA316" i="1"/>
  <c r="AB316" i="1" s="1"/>
  <c r="AA406" i="1"/>
  <c r="AB406" i="1" s="1"/>
  <c r="AA446" i="1"/>
  <c r="AB446" i="1" s="1"/>
  <c r="AA336" i="1"/>
  <c r="AB336" i="1" s="1"/>
  <c r="AA436" i="1"/>
  <c r="AB436" i="1" s="1"/>
  <c r="AA426" i="1"/>
  <c r="AB426" i="1" s="1"/>
  <c r="AA396" i="1"/>
  <c r="AB396" i="1" s="1"/>
  <c r="AA466" i="1"/>
  <c r="AB466" i="1" s="1"/>
  <c r="AA416" i="1"/>
  <c r="AB416" i="1" s="1"/>
  <c r="AA366" i="1"/>
  <c r="AB366" i="1" s="1"/>
  <c r="AA386" i="1"/>
  <c r="AB386" i="1" s="1"/>
  <c r="AA346" i="1"/>
  <c r="AB346" i="1" s="1"/>
  <c r="AA456" i="1"/>
  <c r="AB456" i="1" s="1"/>
  <c r="AA376" i="1"/>
  <c r="AB376" i="1" s="1"/>
  <c r="AA356" i="1"/>
  <c r="AB356" i="1" s="1"/>
  <c r="AA1226" i="1"/>
  <c r="AB1226" i="1" s="1"/>
  <c r="AA1256" i="1"/>
  <c r="AB1256" i="1" s="1"/>
  <c r="AA1216" i="1"/>
  <c r="AB1216" i="1" s="1"/>
  <c r="AA1276" i="1"/>
  <c r="AB1276" i="1" s="1"/>
  <c r="AA1196" i="1"/>
  <c r="AB1196" i="1" s="1"/>
  <c r="AA1176" i="1"/>
  <c r="AB1176" i="1" s="1"/>
  <c r="AA1206" i="1"/>
  <c r="AB1206" i="1" s="1"/>
  <c r="AA1186" i="1"/>
  <c r="AB1186" i="1" s="1"/>
  <c r="AA1246" i="1"/>
  <c r="AB1246" i="1" s="1"/>
  <c r="AA1236" i="1"/>
  <c r="AB1236" i="1" s="1"/>
  <c r="AA1266" i="1"/>
  <c r="AB1266" i="1" s="1"/>
  <c r="AA786" i="1"/>
  <c r="AB786" i="1" s="1"/>
  <c r="AA776" i="1"/>
  <c r="AB776" i="1" s="1"/>
  <c r="AA766" i="1"/>
  <c r="AB766" i="1" s="1"/>
  <c r="AA706" i="1"/>
  <c r="AB706" i="1" s="1"/>
  <c r="AA806" i="1"/>
  <c r="AB806" i="1" s="1"/>
  <c r="AA696" i="1"/>
  <c r="AB696" i="1" s="1"/>
  <c r="AA796" i="1"/>
  <c r="AB796" i="1" s="1"/>
  <c r="AA726" i="1"/>
  <c r="AB726" i="1" s="1"/>
  <c r="AA736" i="1"/>
  <c r="AB736" i="1" s="1"/>
  <c r="AA686" i="1"/>
  <c r="AB686" i="1" s="1"/>
  <c r="AA746" i="1"/>
  <c r="AB746" i="1" s="1"/>
  <c r="AA756" i="1"/>
  <c r="AB756" i="1" s="1"/>
  <c r="AA716" i="1"/>
  <c r="AB716" i="1" s="1"/>
  <c r="AA476" i="1"/>
  <c r="AB476" i="1" s="1"/>
  <c r="AA516" i="1"/>
  <c r="AB516" i="1" s="1"/>
  <c r="AA536" i="1"/>
  <c r="AB536" i="1" s="1"/>
  <c r="AA496" i="1"/>
  <c r="AB496" i="1" s="1"/>
  <c r="AA506" i="1"/>
  <c r="AB506" i="1" s="1"/>
  <c r="AA486" i="1"/>
  <c r="AB486" i="1" s="1"/>
  <c r="AA526" i="1"/>
  <c r="AB526" i="1" s="1"/>
  <c r="AA546" i="1"/>
  <c r="AB546" i="1" s="1"/>
  <c r="AA1746" i="1"/>
  <c r="AB1746" i="1" s="1"/>
  <c r="AA1736" i="1"/>
  <c r="AB1736" i="1" s="1"/>
  <c r="AA1806" i="1"/>
  <c r="AB1806" i="1" s="1"/>
  <c r="AA1786" i="1"/>
  <c r="AB1786" i="1" s="1"/>
  <c r="AA1836" i="1"/>
  <c r="AB1836" i="1" s="1"/>
  <c r="AA1816" i="1"/>
  <c r="AB1816" i="1" s="1"/>
  <c r="AA1756" i="1"/>
  <c r="AB1756" i="1" s="1"/>
  <c r="AA1776" i="1"/>
  <c r="AB1776" i="1" s="1"/>
  <c r="AA1856" i="1"/>
  <c r="AB1856" i="1" s="1"/>
  <c r="AA1846" i="1"/>
  <c r="AB1846" i="1" s="1"/>
  <c r="AA1766" i="1"/>
  <c r="AB1766" i="1" s="1"/>
  <c r="AA1826" i="1"/>
  <c r="AB1826" i="1" s="1"/>
  <c r="AA1796" i="1"/>
  <c r="AB1796" i="1" s="1"/>
  <c r="AA1656" i="1"/>
  <c r="AB1656" i="1" s="1"/>
  <c r="AA1686" i="1"/>
  <c r="AB1686" i="1" s="1"/>
  <c r="AA1716" i="1"/>
  <c r="AB1716" i="1" s="1"/>
  <c r="AA1626" i="1"/>
  <c r="AB1626" i="1" s="1"/>
  <c r="AA1726" i="1"/>
  <c r="AB1726" i="1" s="1"/>
  <c r="AA1646" i="1"/>
  <c r="AB1646" i="1" s="1"/>
  <c r="AA1696" i="1"/>
  <c r="AB1696" i="1" s="1"/>
  <c r="AA1676" i="1"/>
  <c r="AB1676" i="1" s="1"/>
  <c r="AA1636" i="1"/>
  <c r="AB1636" i="1" s="1"/>
  <c r="AA1706" i="1"/>
  <c r="AB1706" i="1" s="1"/>
  <c r="AA1666" i="1"/>
  <c r="AB1666" i="1" s="1"/>
  <c r="AA616" i="1"/>
  <c r="AB616" i="1" s="1"/>
  <c r="AA666" i="1"/>
  <c r="AB666" i="1" s="1"/>
  <c r="AA596" i="1"/>
  <c r="AB596" i="1" s="1"/>
  <c r="AA566" i="1"/>
  <c r="AB566" i="1" s="1"/>
  <c r="AA636" i="1"/>
  <c r="AB636" i="1" s="1"/>
  <c r="AA646" i="1"/>
  <c r="AB646" i="1" s="1"/>
  <c r="AA626" i="1"/>
  <c r="AB626" i="1" s="1"/>
  <c r="AA576" i="1"/>
  <c r="AB576" i="1" s="1"/>
  <c r="AA656" i="1"/>
  <c r="AB656" i="1" s="1"/>
  <c r="AA586" i="1"/>
  <c r="AB586" i="1" s="1"/>
  <c r="AA556" i="1"/>
  <c r="AB556" i="1" s="1"/>
  <c r="AA606" i="1"/>
  <c r="AB606" i="1" s="1"/>
  <c r="AA1616" i="1"/>
  <c r="AB1616" i="1" s="1"/>
  <c r="AA1606" i="1"/>
  <c r="AB1606" i="1" s="1"/>
  <c r="AA1456" i="1"/>
  <c r="AB1456" i="1" s="1"/>
  <c r="AA1546" i="1"/>
  <c r="AB1546" i="1" s="1"/>
  <c r="AA1596" i="1"/>
  <c r="AB1596" i="1" s="1"/>
  <c r="AA1516" i="1"/>
  <c r="AB1516" i="1" s="1"/>
  <c r="AA1586" i="1"/>
  <c r="AB1586" i="1" s="1"/>
  <c r="AA1566" i="1"/>
  <c r="AB1566" i="1" s="1"/>
  <c r="AA1536" i="1"/>
  <c r="AB1536" i="1" s="1"/>
  <c r="AA1486" i="1"/>
  <c r="AB1486" i="1" s="1"/>
  <c r="AA1576" i="1"/>
  <c r="AB1576" i="1" s="1"/>
  <c r="AA1556" i="1"/>
  <c r="AB1556" i="1" s="1"/>
  <c r="AA1476" i="1"/>
  <c r="AB1476" i="1" s="1"/>
  <c r="AA1466" i="1"/>
  <c r="AB1466" i="1" s="1"/>
  <c r="AA1526" i="1"/>
  <c r="AB1526" i="1" s="1"/>
  <c r="AA1506" i="1"/>
  <c r="AB1506" i="1" s="1"/>
  <c r="AA1496" i="1"/>
  <c r="AB1496" i="1" s="1"/>
  <c r="AA2226" i="1"/>
  <c r="AB2226" i="1" s="1"/>
  <c r="AA2216" i="1"/>
  <c r="AB2216" i="1" s="1"/>
  <c r="AA2446" i="1"/>
  <c r="AB2446" i="1" s="1"/>
  <c r="AA2526" i="1"/>
  <c r="AB2526" i="1" s="1"/>
  <c r="AA2436" i="1"/>
  <c r="AB2436" i="1" s="1"/>
  <c r="AA2426" i="1"/>
  <c r="AB2426" i="1" s="1"/>
  <c r="AA2456" i="1"/>
  <c r="AB2456" i="1" s="1"/>
  <c r="AA2156" i="1"/>
  <c r="AB2156" i="1" s="1"/>
  <c r="AA2106" i="1"/>
  <c r="AB2106" i="1" s="1"/>
  <c r="AA2136" i="1"/>
  <c r="AB2136" i="1" s="1"/>
  <c r="AA2076" i="1"/>
  <c r="AB2076" i="1" s="1"/>
  <c r="AA2086" i="1"/>
  <c r="AB2086" i="1" s="1"/>
  <c r="AA2196" i="1"/>
  <c r="AB2196" i="1" s="1"/>
  <c r="AA2176" i="1"/>
  <c r="AB2176" i="1" s="1"/>
  <c r="AA2186" i="1"/>
  <c r="AB2186" i="1" s="1"/>
  <c r="AA2096" i="1"/>
  <c r="AB2096" i="1" s="1"/>
  <c r="AA2146" i="1"/>
  <c r="AB2146" i="1" s="1"/>
  <c r="AA2126" i="1"/>
  <c r="AB2126" i="1" s="1"/>
  <c r="AA2206" i="1"/>
  <c r="AB2206" i="1" s="1"/>
  <c r="AA2116" i="1"/>
  <c r="AB2116" i="1" s="1"/>
  <c r="AA2166" i="1"/>
  <c r="AB2166" i="1" s="1"/>
  <c r="AA1896" i="1"/>
  <c r="AB1896" i="1" s="1"/>
  <c r="AA2036" i="1"/>
  <c r="AB2036" i="1" s="1"/>
  <c r="AA1956" i="1"/>
  <c r="AB1956" i="1" s="1"/>
  <c r="AA1936" i="1"/>
  <c r="AB1936" i="1" s="1"/>
  <c r="AA2066" i="1"/>
  <c r="AB2066" i="1" s="1"/>
  <c r="AA2006" i="1"/>
  <c r="AB2006" i="1" s="1"/>
  <c r="AA1886" i="1"/>
  <c r="AB1886" i="1" s="1"/>
  <c r="AA1876" i="1"/>
  <c r="AB1876" i="1" s="1"/>
  <c r="AA1986" i="1"/>
  <c r="AB1986" i="1" s="1"/>
  <c r="AA1906" i="1"/>
  <c r="AB1906" i="1" s="1"/>
  <c r="AA2016" i="1"/>
  <c r="AB2016" i="1" s="1"/>
  <c r="AA1976" i="1"/>
  <c r="AB1976" i="1" s="1"/>
  <c r="AA1946" i="1"/>
  <c r="AB1946" i="1" s="1"/>
  <c r="AA2056" i="1"/>
  <c r="AB2056" i="1" s="1"/>
  <c r="AA1926" i="1"/>
  <c r="AB1926" i="1" s="1"/>
  <c r="AA1966" i="1"/>
  <c r="AB1966" i="1" s="1"/>
  <c r="AA1996" i="1"/>
  <c r="AB1996" i="1" s="1"/>
  <c r="AA1866" i="1"/>
  <c r="AB1866" i="1" s="1"/>
  <c r="AA1916" i="1"/>
  <c r="AB1916" i="1" s="1"/>
  <c r="AA2026" i="1"/>
  <c r="AB2026" i="1" s="1"/>
  <c r="AA2046" i="1"/>
  <c r="AB2046" i="1" s="1"/>
  <c r="AA2706" i="1"/>
  <c r="AB2706" i="1" s="1"/>
  <c r="AA2696" i="1"/>
  <c r="AB2696" i="1" s="1"/>
  <c r="AA2686" i="1"/>
  <c r="AB2686" i="1" s="1"/>
  <c r="AA2736" i="1"/>
  <c r="AB2736" i="1" s="1"/>
  <c r="AA2716" i="1"/>
  <c r="AB2716" i="1" s="1"/>
  <c r="AA2756" i="1"/>
  <c r="AB2756" i="1" s="1"/>
  <c r="AA2646" i="1"/>
  <c r="AB2646" i="1" s="1"/>
  <c r="AA2726" i="1"/>
  <c r="AB2726" i="1" s="1"/>
  <c r="AA2666" i="1"/>
  <c r="AB2666" i="1" s="1"/>
  <c r="AA2656" i="1"/>
  <c r="AB2656" i="1" s="1"/>
  <c r="AA2746" i="1"/>
  <c r="AB2746" i="1" s="1"/>
  <c r="AA2676" i="1"/>
  <c r="AB2676" i="1" s="1"/>
  <c r="AA1136" i="1"/>
  <c r="AB1136" i="1" s="1"/>
  <c r="AA1096" i="1"/>
  <c r="AB1096" i="1" s="1"/>
  <c r="AA1116" i="1"/>
  <c r="AB1116" i="1" s="1"/>
  <c r="AA1126" i="1"/>
  <c r="AB1126" i="1" s="1"/>
  <c r="AA1106" i="1"/>
  <c r="AB1106" i="1" s="1"/>
  <c r="AA1166" i="1"/>
  <c r="AB1166" i="1" s="1"/>
  <c r="AA1146" i="1"/>
  <c r="AB1146" i="1" s="1"/>
  <c r="AA1156" i="1"/>
  <c r="AB1156" i="1" s="1"/>
  <c r="AA1086" i="1"/>
  <c r="AB1086" i="1" s="1"/>
  <c r="AA6" i="1"/>
  <c r="AB6" i="1" s="1"/>
  <c r="AA1076" i="1"/>
  <c r="AB1076" i="1" s="1"/>
  <c r="AA1036" i="1"/>
  <c r="AB1036" i="1" s="1"/>
  <c r="AA936" i="1"/>
  <c r="AB936" i="1" s="1"/>
  <c r="AA986" i="1"/>
  <c r="AB986" i="1" s="1"/>
  <c r="AA966" i="1"/>
  <c r="AB966" i="1" s="1"/>
  <c r="AA1046" i="1"/>
  <c r="AB1046" i="1" s="1"/>
  <c r="AA1006" i="1"/>
  <c r="AB1006" i="1" s="1"/>
  <c r="AA956" i="1"/>
  <c r="AB956" i="1" s="1"/>
  <c r="AA976" i="1"/>
  <c r="AB976" i="1" s="1"/>
  <c r="AA926" i="1"/>
  <c r="AB926" i="1" s="1"/>
  <c r="AA1026" i="1"/>
  <c r="AB1026" i="1" s="1"/>
  <c r="AA1016" i="1"/>
  <c r="AB1016" i="1" s="1"/>
  <c r="AA1066" i="1"/>
  <c r="AB1066" i="1" s="1"/>
  <c r="AA1056" i="1"/>
  <c r="AB1056" i="1" s="1"/>
  <c r="AA946" i="1"/>
  <c r="AB946" i="1" s="1"/>
  <c r="AA57" i="1"/>
  <c r="AB57" i="1" s="1"/>
  <c r="AA67" i="1"/>
  <c r="AB67" i="1" s="1"/>
  <c r="AA127" i="1"/>
  <c r="AB127" i="1" s="1"/>
  <c r="AA47" i="1"/>
  <c r="AB47" i="1" s="1"/>
  <c r="AA27" i="1"/>
  <c r="AB27" i="1" s="1"/>
  <c r="AA2487" i="1"/>
  <c r="AB2487" i="1" s="1"/>
  <c r="AA107" i="1"/>
  <c r="AB107" i="1" s="1"/>
  <c r="AA2477" i="1"/>
  <c r="AB2477" i="1" s="1"/>
  <c r="AA2507" i="1"/>
  <c r="AB2507" i="1" s="1"/>
  <c r="AA2467" i="1"/>
  <c r="AB2467" i="1" s="1"/>
  <c r="AA97" i="1"/>
  <c r="AB97" i="1" s="1"/>
  <c r="AA87" i="1"/>
  <c r="AB87" i="1" s="1"/>
  <c r="AA117" i="1"/>
  <c r="AB117" i="1" s="1"/>
  <c r="AA37" i="1"/>
  <c r="AB37" i="1" s="1"/>
  <c r="AA2497" i="1"/>
  <c r="AB2497" i="1" s="1"/>
  <c r="AA77" i="1"/>
  <c r="AB77" i="1" s="1"/>
  <c r="AA2517" i="1"/>
  <c r="AB2517" i="1" s="1"/>
  <c r="AA2537" i="1"/>
  <c r="AB2537" i="1" s="1"/>
  <c r="AA2237" i="1"/>
  <c r="AB2237" i="1" s="1"/>
  <c r="AA897" i="1"/>
  <c r="AB897" i="1" s="1"/>
  <c r="AA837" i="1"/>
  <c r="AB837" i="1" s="1"/>
  <c r="AA907" i="1"/>
  <c r="AB907" i="1" s="1"/>
  <c r="AA867" i="1"/>
  <c r="AB867" i="1" s="1"/>
  <c r="AA887" i="1"/>
  <c r="AB887" i="1" s="1"/>
  <c r="AA827" i="1"/>
  <c r="AB827" i="1" s="1"/>
  <c r="AA917" i="1"/>
  <c r="AB917" i="1" s="1"/>
  <c r="AA877" i="1"/>
  <c r="AB877" i="1" s="1"/>
  <c r="AA847" i="1"/>
  <c r="AB847" i="1" s="1"/>
  <c r="AA857" i="1"/>
  <c r="AB857" i="1" s="1"/>
  <c r="AA817" i="1"/>
  <c r="AB817" i="1" s="1"/>
  <c r="AA2827" i="1"/>
  <c r="AB2827" i="1" s="1"/>
  <c r="AA2837" i="1"/>
  <c r="AB2837" i="1" s="1"/>
  <c r="AA17" i="1"/>
  <c r="AB17" i="1" s="1"/>
  <c r="AA2257" i="1"/>
  <c r="AB2257" i="1" s="1"/>
  <c r="AA2417" i="1"/>
  <c r="AB2417" i="1" s="1"/>
  <c r="AA2367" i="1"/>
  <c r="AB2367" i="1" s="1"/>
  <c r="AA2397" i="1"/>
  <c r="AB2397" i="1" s="1"/>
  <c r="AA2317" i="1"/>
  <c r="AB2317" i="1" s="1"/>
  <c r="AA2267" i="1"/>
  <c r="AB2267" i="1" s="1"/>
  <c r="AA2327" i="1"/>
  <c r="AB2327" i="1" s="1"/>
  <c r="AA2347" i="1"/>
  <c r="AB2347" i="1" s="1"/>
  <c r="AA2297" i="1"/>
  <c r="AB2297" i="1" s="1"/>
  <c r="AA2357" i="1"/>
  <c r="AB2357" i="1" s="1"/>
  <c r="AA2277" i="1"/>
  <c r="AB2277" i="1" s="1"/>
  <c r="AA2337" i="1"/>
  <c r="AB2337" i="1" s="1"/>
  <c r="AA2307" i="1"/>
  <c r="AB2307" i="1" s="1"/>
  <c r="AA2377" i="1"/>
  <c r="AB2377" i="1" s="1"/>
  <c r="AA2287" i="1"/>
  <c r="AB2287" i="1" s="1"/>
  <c r="AA2387" i="1"/>
  <c r="AB2387" i="1" s="1"/>
  <c r="AA2247" i="1"/>
  <c r="AB2247" i="1" s="1"/>
  <c r="AA2407" i="1"/>
  <c r="AB2407" i="1" s="1"/>
  <c r="AA677" i="1"/>
  <c r="AB677" i="1" s="1"/>
  <c r="AA2617" i="1"/>
  <c r="AB2617" i="1" s="1"/>
  <c r="AA2597" i="1"/>
  <c r="AB2597" i="1" s="1"/>
  <c r="AA2577" i="1"/>
  <c r="AB2577" i="1" s="1"/>
  <c r="AA2547" i="1"/>
  <c r="AB2547" i="1" s="1"/>
  <c r="AA2587" i="1"/>
  <c r="AB2587" i="1" s="1"/>
  <c r="AA2557" i="1"/>
  <c r="AB2557" i="1" s="1"/>
  <c r="AA2637" i="1"/>
  <c r="AB2637" i="1" s="1"/>
  <c r="AA2607" i="1"/>
  <c r="AB2607" i="1" s="1"/>
  <c r="AA2567" i="1"/>
  <c r="AB2567" i="1" s="1"/>
  <c r="AA2627" i="1"/>
  <c r="AB2627" i="1" s="1"/>
  <c r="AA167" i="1"/>
  <c r="AB167" i="1" s="1"/>
  <c r="AA207" i="1"/>
  <c r="AB207" i="1" s="1"/>
  <c r="AA157" i="1"/>
  <c r="AB157" i="1" s="1"/>
  <c r="AA217" i="1"/>
  <c r="AB217" i="1" s="1"/>
  <c r="AA137" i="1"/>
  <c r="AB137" i="1" s="1"/>
  <c r="AA187" i="1"/>
  <c r="AB187" i="1" s="1"/>
  <c r="AA237" i="1"/>
  <c r="AB237" i="1" s="1"/>
  <c r="AA227" i="1"/>
  <c r="AB227" i="1" s="1"/>
  <c r="AA197" i="1"/>
  <c r="AB197" i="1" s="1"/>
  <c r="AA177" i="1"/>
  <c r="AB177" i="1" s="1"/>
  <c r="AA147" i="1"/>
  <c r="AB147" i="1" s="1"/>
  <c r="AA1307" i="1"/>
  <c r="AB1307" i="1" s="1"/>
  <c r="AA1317" i="1"/>
  <c r="AB1317" i="1" s="1"/>
  <c r="AA1337" i="1"/>
  <c r="AB1337" i="1" s="1"/>
  <c r="AA1347" i="1"/>
  <c r="AB1347" i="1" s="1"/>
  <c r="AA1377" i="1"/>
  <c r="AB1377" i="1" s="1"/>
  <c r="AA1367" i="1"/>
  <c r="AB1367" i="1" s="1"/>
  <c r="AA1387" i="1"/>
  <c r="AB1387" i="1" s="1"/>
  <c r="AA1297" i="1"/>
  <c r="AB1297" i="1" s="1"/>
  <c r="AA1407" i="1"/>
  <c r="AB1407" i="1" s="1"/>
  <c r="AA1427" i="1"/>
  <c r="AB1427" i="1" s="1"/>
  <c r="AA1397" i="1"/>
  <c r="AB1397" i="1" s="1"/>
  <c r="AA1357" i="1"/>
  <c r="AB1357" i="1" s="1"/>
  <c r="AA1287" i="1"/>
  <c r="AB1287" i="1" s="1"/>
  <c r="AA1447" i="1"/>
  <c r="AB1447" i="1" s="1"/>
  <c r="AA1327" i="1"/>
  <c r="AB1327" i="1" s="1"/>
  <c r="AA1417" i="1"/>
  <c r="AB1417" i="1" s="1"/>
  <c r="AA1437" i="1"/>
  <c r="AB1437" i="1" s="1"/>
  <c r="AA2767" i="1"/>
  <c r="AB2767" i="1" s="1"/>
  <c r="AA2817" i="1"/>
  <c r="AB2817" i="1" s="1"/>
  <c r="AA2777" i="1"/>
  <c r="AB2777" i="1" s="1"/>
  <c r="AA2797" i="1"/>
  <c r="AB2797" i="1" s="1"/>
  <c r="AA2787" i="1"/>
  <c r="AB2787" i="1" s="1"/>
  <c r="AA2807" i="1"/>
  <c r="AB2807" i="1" s="1"/>
  <c r="AA327" i="1"/>
  <c r="AB327" i="1" s="1"/>
  <c r="AA267" i="1"/>
  <c r="AB267" i="1" s="1"/>
  <c r="AA287" i="1"/>
  <c r="AB287" i="1" s="1"/>
  <c r="AA307" i="1"/>
  <c r="AB307" i="1" s="1"/>
  <c r="AA247" i="1"/>
  <c r="AB247" i="1" s="1"/>
  <c r="AA297" i="1"/>
  <c r="AB297" i="1" s="1"/>
  <c r="AA277" i="1"/>
  <c r="AB277" i="1" s="1"/>
  <c r="AA257" i="1"/>
  <c r="AB257" i="1" s="1"/>
  <c r="AA317" i="1"/>
  <c r="AB317" i="1" s="1"/>
  <c r="AA407" i="1"/>
  <c r="AB407" i="1" s="1"/>
  <c r="AA447" i="1"/>
  <c r="AB447" i="1" s="1"/>
  <c r="AA337" i="1"/>
  <c r="AB337" i="1" s="1"/>
  <c r="AA437" i="1"/>
  <c r="AB437" i="1" s="1"/>
  <c r="AA427" i="1"/>
  <c r="AB427" i="1" s="1"/>
  <c r="AA397" i="1"/>
  <c r="AB397" i="1" s="1"/>
  <c r="AA467" i="1"/>
  <c r="AB467" i="1" s="1"/>
  <c r="AA417" i="1"/>
  <c r="AB417" i="1" s="1"/>
  <c r="AA367" i="1"/>
  <c r="AB367" i="1" s="1"/>
  <c r="AA387" i="1"/>
  <c r="AB387" i="1" s="1"/>
  <c r="AA347" i="1"/>
  <c r="AB347" i="1" s="1"/>
  <c r="AA457" i="1"/>
  <c r="AB457" i="1" s="1"/>
  <c r="AA377" i="1"/>
  <c r="AB377" i="1" s="1"/>
  <c r="AA357" i="1"/>
  <c r="AB357" i="1" s="1"/>
  <c r="AA1227" i="1"/>
  <c r="AB1227" i="1" s="1"/>
  <c r="AA1257" i="1"/>
  <c r="AB1257" i="1" s="1"/>
  <c r="AA1217" i="1"/>
  <c r="AB1217" i="1" s="1"/>
  <c r="AA1277" i="1"/>
  <c r="AB1277" i="1" s="1"/>
  <c r="AA1197" i="1"/>
  <c r="AB1197" i="1" s="1"/>
  <c r="AA1177" i="1"/>
  <c r="AB1177" i="1" s="1"/>
  <c r="AA1207" i="1"/>
  <c r="AB1207" i="1" s="1"/>
  <c r="AA1187" i="1"/>
  <c r="AB1187" i="1" s="1"/>
  <c r="AA1247" i="1"/>
  <c r="AB1247" i="1" s="1"/>
  <c r="AA1237" i="1"/>
  <c r="AB1237" i="1" s="1"/>
  <c r="AA1267" i="1"/>
  <c r="AB1267" i="1" s="1"/>
  <c r="AA787" i="1"/>
  <c r="AB787" i="1" s="1"/>
  <c r="AA777" i="1"/>
  <c r="AB777" i="1" s="1"/>
  <c r="AA767" i="1"/>
  <c r="AB767" i="1" s="1"/>
  <c r="AA707" i="1"/>
  <c r="AB707" i="1" s="1"/>
  <c r="AA807" i="1"/>
  <c r="AB807" i="1" s="1"/>
  <c r="AA697" i="1"/>
  <c r="AB697" i="1" s="1"/>
  <c r="AA797" i="1"/>
  <c r="AB797" i="1" s="1"/>
  <c r="AA727" i="1"/>
  <c r="AB727" i="1" s="1"/>
  <c r="AA737" i="1"/>
  <c r="AB737" i="1" s="1"/>
  <c r="AA687" i="1"/>
  <c r="AB687" i="1" s="1"/>
  <c r="AA747" i="1"/>
  <c r="AB747" i="1" s="1"/>
  <c r="AA757" i="1"/>
  <c r="AB757" i="1" s="1"/>
  <c r="AA717" i="1"/>
  <c r="AB717" i="1" s="1"/>
  <c r="AA477" i="1"/>
  <c r="AB477" i="1" s="1"/>
  <c r="AA517" i="1"/>
  <c r="AB517" i="1" s="1"/>
  <c r="AA537" i="1"/>
  <c r="AB537" i="1" s="1"/>
  <c r="AA497" i="1"/>
  <c r="AB497" i="1" s="1"/>
  <c r="AA507" i="1"/>
  <c r="AB507" i="1" s="1"/>
  <c r="AA487" i="1"/>
  <c r="AB487" i="1" s="1"/>
  <c r="AA527" i="1"/>
  <c r="AB527" i="1" s="1"/>
  <c r="AA547" i="1"/>
  <c r="AB547" i="1" s="1"/>
  <c r="AA1747" i="1"/>
  <c r="AB1747" i="1" s="1"/>
  <c r="AA1737" i="1"/>
  <c r="AB1737" i="1" s="1"/>
  <c r="AA1807" i="1"/>
  <c r="AB1807" i="1" s="1"/>
  <c r="AA1787" i="1"/>
  <c r="AB1787" i="1" s="1"/>
  <c r="AA1837" i="1"/>
  <c r="AB1837" i="1" s="1"/>
  <c r="AA1817" i="1"/>
  <c r="AB1817" i="1" s="1"/>
  <c r="AA1757" i="1"/>
  <c r="AB1757" i="1" s="1"/>
  <c r="AA1777" i="1"/>
  <c r="AB1777" i="1" s="1"/>
  <c r="AA1857" i="1"/>
  <c r="AB1857" i="1" s="1"/>
  <c r="AA1847" i="1"/>
  <c r="AB1847" i="1" s="1"/>
  <c r="AA1767" i="1"/>
  <c r="AB1767" i="1" s="1"/>
  <c r="AA1827" i="1"/>
  <c r="AB1827" i="1" s="1"/>
  <c r="AA1797" i="1"/>
  <c r="AB1797" i="1" s="1"/>
  <c r="AA1657" i="1"/>
  <c r="AB1657" i="1" s="1"/>
  <c r="AA1687" i="1"/>
  <c r="AB1687" i="1" s="1"/>
  <c r="AA1717" i="1"/>
  <c r="AB1717" i="1" s="1"/>
  <c r="AA1627" i="1"/>
  <c r="AB1627" i="1" s="1"/>
  <c r="AA1727" i="1"/>
  <c r="AB1727" i="1" s="1"/>
  <c r="AA1647" i="1"/>
  <c r="AB1647" i="1" s="1"/>
  <c r="AA1697" i="1"/>
  <c r="AB1697" i="1" s="1"/>
  <c r="AA1677" i="1"/>
  <c r="AB1677" i="1" s="1"/>
  <c r="AA1637" i="1"/>
  <c r="AB1637" i="1" s="1"/>
  <c r="AA1707" i="1"/>
  <c r="AB1707" i="1" s="1"/>
  <c r="AA1667" i="1"/>
  <c r="AB1667" i="1" s="1"/>
  <c r="AA617" i="1"/>
  <c r="AB617" i="1" s="1"/>
  <c r="AA667" i="1"/>
  <c r="AB667" i="1" s="1"/>
  <c r="AA597" i="1"/>
  <c r="AB597" i="1" s="1"/>
  <c r="AA567" i="1"/>
  <c r="AB567" i="1" s="1"/>
  <c r="AA637" i="1"/>
  <c r="AB637" i="1" s="1"/>
  <c r="AA647" i="1"/>
  <c r="AB647" i="1" s="1"/>
  <c r="AA627" i="1"/>
  <c r="AB627" i="1" s="1"/>
  <c r="AA577" i="1"/>
  <c r="AB577" i="1" s="1"/>
  <c r="AA657" i="1"/>
  <c r="AB657" i="1" s="1"/>
  <c r="AA587" i="1"/>
  <c r="AB587" i="1" s="1"/>
  <c r="AA557" i="1"/>
  <c r="AB557" i="1" s="1"/>
  <c r="AA607" i="1"/>
  <c r="AB607" i="1" s="1"/>
  <c r="AA1617" i="1"/>
  <c r="AB1617" i="1" s="1"/>
  <c r="AA1607" i="1"/>
  <c r="AB1607" i="1" s="1"/>
  <c r="AA1457" i="1"/>
  <c r="AB1457" i="1" s="1"/>
  <c r="AA1547" i="1"/>
  <c r="AB1547" i="1" s="1"/>
  <c r="AA1597" i="1"/>
  <c r="AB1597" i="1" s="1"/>
  <c r="AA1517" i="1"/>
  <c r="AB1517" i="1" s="1"/>
  <c r="AA1587" i="1"/>
  <c r="AB1587" i="1" s="1"/>
  <c r="AA1567" i="1"/>
  <c r="AB1567" i="1" s="1"/>
  <c r="AA1537" i="1"/>
  <c r="AB1537" i="1" s="1"/>
  <c r="AA1487" i="1"/>
  <c r="AB1487" i="1" s="1"/>
  <c r="AA1577" i="1"/>
  <c r="AB1577" i="1" s="1"/>
  <c r="AA1557" i="1"/>
  <c r="AB1557" i="1" s="1"/>
  <c r="AA1477" i="1"/>
  <c r="AB1477" i="1" s="1"/>
  <c r="AA1467" i="1"/>
  <c r="AB1467" i="1" s="1"/>
  <c r="AA1527" i="1"/>
  <c r="AB1527" i="1" s="1"/>
  <c r="AA1507" i="1"/>
  <c r="AB1507" i="1" s="1"/>
  <c r="AA1497" i="1"/>
  <c r="AB1497" i="1" s="1"/>
  <c r="AA2227" i="1"/>
  <c r="AB2227" i="1" s="1"/>
  <c r="AA2217" i="1"/>
  <c r="AB2217" i="1" s="1"/>
  <c r="AA2447" i="1"/>
  <c r="AB2447" i="1" s="1"/>
  <c r="AA2527" i="1"/>
  <c r="AB2527" i="1" s="1"/>
  <c r="AA2437" i="1"/>
  <c r="AB2437" i="1" s="1"/>
  <c r="AA2427" i="1"/>
  <c r="AB2427" i="1" s="1"/>
  <c r="AA2457" i="1"/>
  <c r="AB2457" i="1" s="1"/>
  <c r="AA2157" i="1"/>
  <c r="AB2157" i="1" s="1"/>
  <c r="AA2107" i="1"/>
  <c r="AB2107" i="1" s="1"/>
  <c r="AA2137" i="1"/>
  <c r="AB2137" i="1" s="1"/>
  <c r="AA2077" i="1"/>
  <c r="AB2077" i="1" s="1"/>
  <c r="AA2087" i="1"/>
  <c r="AB2087" i="1" s="1"/>
  <c r="AA2197" i="1"/>
  <c r="AB2197" i="1" s="1"/>
  <c r="AA2177" i="1"/>
  <c r="AB2177" i="1" s="1"/>
  <c r="AA2187" i="1"/>
  <c r="AB2187" i="1" s="1"/>
  <c r="AA2097" i="1"/>
  <c r="AB2097" i="1" s="1"/>
  <c r="AA2147" i="1"/>
  <c r="AB2147" i="1" s="1"/>
  <c r="AA2127" i="1"/>
  <c r="AB2127" i="1" s="1"/>
  <c r="AA2207" i="1"/>
  <c r="AB2207" i="1" s="1"/>
  <c r="AA2117" i="1"/>
  <c r="AB2117" i="1" s="1"/>
  <c r="AA2167" i="1"/>
  <c r="AB2167" i="1" s="1"/>
  <c r="AA1897" i="1"/>
  <c r="AB1897" i="1" s="1"/>
  <c r="AA2037" i="1"/>
  <c r="AB2037" i="1" s="1"/>
  <c r="AA1957" i="1"/>
  <c r="AB1957" i="1" s="1"/>
  <c r="AA1937" i="1"/>
  <c r="AB1937" i="1" s="1"/>
  <c r="AA2067" i="1"/>
  <c r="AB2067" i="1" s="1"/>
  <c r="AA2007" i="1"/>
  <c r="AB2007" i="1" s="1"/>
  <c r="AA1887" i="1"/>
  <c r="AB1887" i="1" s="1"/>
  <c r="AA1877" i="1"/>
  <c r="AB1877" i="1" s="1"/>
  <c r="AA1987" i="1"/>
  <c r="AB1987" i="1" s="1"/>
  <c r="AA1907" i="1"/>
  <c r="AB1907" i="1" s="1"/>
  <c r="AA2017" i="1"/>
  <c r="AB2017" i="1" s="1"/>
  <c r="AA1977" i="1"/>
  <c r="AB1977" i="1" s="1"/>
  <c r="AA1947" i="1"/>
  <c r="AB1947" i="1" s="1"/>
  <c r="AA2057" i="1"/>
  <c r="AB2057" i="1" s="1"/>
  <c r="AA1927" i="1"/>
  <c r="AB1927" i="1" s="1"/>
  <c r="AA1967" i="1"/>
  <c r="AB1967" i="1" s="1"/>
  <c r="AA1997" i="1"/>
  <c r="AB1997" i="1" s="1"/>
  <c r="AA1867" i="1"/>
  <c r="AB1867" i="1" s="1"/>
  <c r="AA1917" i="1"/>
  <c r="AB1917" i="1" s="1"/>
  <c r="AA2027" i="1"/>
  <c r="AB2027" i="1" s="1"/>
  <c r="AA2047" i="1"/>
  <c r="AB2047" i="1" s="1"/>
  <c r="AA2707" i="1"/>
  <c r="AB2707" i="1" s="1"/>
  <c r="AA2697" i="1"/>
  <c r="AB2697" i="1" s="1"/>
  <c r="AA2687" i="1"/>
  <c r="AB2687" i="1" s="1"/>
  <c r="AA2737" i="1"/>
  <c r="AB2737" i="1" s="1"/>
  <c r="AA2717" i="1"/>
  <c r="AB2717" i="1" s="1"/>
  <c r="AA2757" i="1"/>
  <c r="AB2757" i="1" s="1"/>
  <c r="AA2647" i="1"/>
  <c r="AB2647" i="1" s="1"/>
  <c r="AA2727" i="1"/>
  <c r="AB2727" i="1" s="1"/>
  <c r="AA2667" i="1"/>
  <c r="AB2667" i="1" s="1"/>
  <c r="AA2657" i="1"/>
  <c r="AB2657" i="1" s="1"/>
  <c r="AA2747" i="1"/>
  <c r="AB2747" i="1" s="1"/>
  <c r="AA2677" i="1"/>
  <c r="AB2677" i="1" s="1"/>
  <c r="AA1137" i="1"/>
  <c r="AB1137" i="1" s="1"/>
  <c r="AA1097" i="1"/>
  <c r="AB1097" i="1" s="1"/>
  <c r="AA1117" i="1"/>
  <c r="AB1117" i="1" s="1"/>
  <c r="AA1127" i="1"/>
  <c r="AB1127" i="1" s="1"/>
  <c r="AA1107" i="1"/>
  <c r="AB1107" i="1" s="1"/>
  <c r="AA1167" i="1"/>
  <c r="AB1167" i="1" s="1"/>
  <c r="AA1147" i="1"/>
  <c r="AB1147" i="1" s="1"/>
  <c r="AA1157" i="1"/>
  <c r="AB1157" i="1" s="1"/>
  <c r="AA1087" i="1"/>
  <c r="AB1087" i="1" s="1"/>
  <c r="AA7" i="1"/>
  <c r="AB7" i="1" s="1"/>
  <c r="AA1077" i="1"/>
  <c r="AB1077" i="1" s="1"/>
  <c r="AA1037" i="1"/>
  <c r="AB1037" i="1" s="1"/>
  <c r="AA937" i="1"/>
  <c r="AB937" i="1" s="1"/>
  <c r="AA987" i="1"/>
  <c r="AB987" i="1" s="1"/>
  <c r="AA967" i="1"/>
  <c r="AB967" i="1" s="1"/>
  <c r="AA1047" i="1"/>
  <c r="AB1047" i="1" s="1"/>
  <c r="AA1007" i="1"/>
  <c r="AB1007" i="1" s="1"/>
  <c r="AA957" i="1"/>
  <c r="AB957" i="1" s="1"/>
  <c r="AA977" i="1"/>
  <c r="AB977" i="1" s="1"/>
  <c r="AA927" i="1"/>
  <c r="AB927" i="1" s="1"/>
  <c r="AA1027" i="1"/>
  <c r="AB1027" i="1" s="1"/>
  <c r="AA1017" i="1"/>
  <c r="AB1017" i="1" s="1"/>
  <c r="AA1067" i="1"/>
  <c r="AB1067" i="1" s="1"/>
  <c r="AA1057" i="1"/>
  <c r="AB1057" i="1" s="1"/>
  <c r="AA947" i="1"/>
  <c r="AB947" i="1" s="1"/>
  <c r="AA997" i="1"/>
  <c r="AB997" i="1" s="1"/>
  <c r="AA58" i="1"/>
  <c r="AB58" i="1" s="1"/>
  <c r="AA68" i="1"/>
  <c r="AB68" i="1" s="1"/>
  <c r="AA128" i="1"/>
  <c r="AB128" i="1" s="1"/>
  <c r="AA48" i="1"/>
  <c r="AB48" i="1" s="1"/>
  <c r="AA28" i="1"/>
  <c r="AB28" i="1" s="1"/>
  <c r="AA2488" i="1"/>
  <c r="AB2488" i="1" s="1"/>
  <c r="AA108" i="1"/>
  <c r="AB108" i="1" s="1"/>
  <c r="AA2478" i="1"/>
  <c r="AB2478" i="1" s="1"/>
  <c r="AA2508" i="1"/>
  <c r="AB2508" i="1" s="1"/>
  <c r="AA2468" i="1"/>
  <c r="AB2468" i="1" s="1"/>
  <c r="AA98" i="1"/>
  <c r="AB98" i="1" s="1"/>
  <c r="AA88" i="1"/>
  <c r="AB88" i="1" s="1"/>
  <c r="AA118" i="1"/>
  <c r="AB118" i="1" s="1"/>
  <c r="AA38" i="1"/>
  <c r="AB38" i="1" s="1"/>
  <c r="AA2498" i="1"/>
  <c r="AB2498" i="1" s="1"/>
  <c r="AA78" i="1"/>
  <c r="AB78" i="1" s="1"/>
  <c r="AA2518" i="1"/>
  <c r="AB2518" i="1" s="1"/>
  <c r="AA2538" i="1"/>
  <c r="AB2538" i="1" s="1"/>
  <c r="AA2238" i="1"/>
  <c r="AB2238" i="1" s="1"/>
  <c r="AA898" i="1"/>
  <c r="AB898" i="1" s="1"/>
  <c r="AA838" i="1"/>
  <c r="AB838" i="1" s="1"/>
  <c r="AA908" i="1"/>
  <c r="AB908" i="1" s="1"/>
  <c r="AA868" i="1"/>
  <c r="AB868" i="1" s="1"/>
  <c r="AA888" i="1"/>
  <c r="AB888" i="1" s="1"/>
  <c r="AA828" i="1"/>
  <c r="AB828" i="1" s="1"/>
  <c r="AA918" i="1"/>
  <c r="AB918" i="1" s="1"/>
  <c r="AA878" i="1"/>
  <c r="AB878" i="1" s="1"/>
  <c r="AA848" i="1"/>
  <c r="AB848" i="1" s="1"/>
  <c r="AA858" i="1"/>
  <c r="AB858" i="1" s="1"/>
  <c r="AA818" i="1"/>
  <c r="AB818" i="1" s="1"/>
  <c r="AA2828" i="1"/>
  <c r="AB2828" i="1" s="1"/>
  <c r="AA2838" i="1"/>
  <c r="AB2838" i="1" s="1"/>
  <c r="AA18" i="1"/>
  <c r="AB18" i="1" s="1"/>
  <c r="AA2258" i="1"/>
  <c r="AB2258" i="1" s="1"/>
  <c r="AA2418" i="1"/>
  <c r="AB2418" i="1" s="1"/>
  <c r="AA2368" i="1"/>
  <c r="AB2368" i="1" s="1"/>
  <c r="AA2398" i="1"/>
  <c r="AB2398" i="1" s="1"/>
  <c r="AA2318" i="1"/>
  <c r="AB2318" i="1" s="1"/>
  <c r="AA2268" i="1"/>
  <c r="AB2268" i="1" s="1"/>
  <c r="AA2328" i="1"/>
  <c r="AB2328" i="1" s="1"/>
  <c r="AA2348" i="1"/>
  <c r="AB2348" i="1" s="1"/>
  <c r="AA2298" i="1"/>
  <c r="AB2298" i="1" s="1"/>
  <c r="AA2358" i="1"/>
  <c r="AB2358" i="1" s="1"/>
  <c r="AA2278" i="1"/>
  <c r="AB2278" i="1" s="1"/>
  <c r="AA2338" i="1"/>
  <c r="AB2338" i="1" s="1"/>
  <c r="AA2308" i="1"/>
  <c r="AB2308" i="1" s="1"/>
  <c r="AA2378" i="1"/>
  <c r="AB2378" i="1" s="1"/>
  <c r="AA2288" i="1"/>
  <c r="AB2288" i="1" s="1"/>
  <c r="AA2388" i="1"/>
  <c r="AB2388" i="1" s="1"/>
  <c r="AA2248" i="1"/>
  <c r="AB2248" i="1" s="1"/>
  <c r="AA2408" i="1"/>
  <c r="AB2408" i="1" s="1"/>
  <c r="AA678" i="1"/>
  <c r="AB678" i="1" s="1"/>
  <c r="AA2618" i="1"/>
  <c r="AB2618" i="1" s="1"/>
  <c r="AA2598" i="1"/>
  <c r="AB2598" i="1" s="1"/>
  <c r="AA2578" i="1"/>
  <c r="AB2578" i="1" s="1"/>
  <c r="AA2548" i="1"/>
  <c r="AB2548" i="1" s="1"/>
  <c r="AA2588" i="1"/>
  <c r="AB2588" i="1" s="1"/>
  <c r="AA2558" i="1"/>
  <c r="AB2558" i="1" s="1"/>
  <c r="AA2638" i="1"/>
  <c r="AB2638" i="1" s="1"/>
  <c r="AA2608" i="1"/>
  <c r="AB2608" i="1" s="1"/>
  <c r="AA2568" i="1"/>
  <c r="AB2568" i="1" s="1"/>
  <c r="AA2628" i="1"/>
  <c r="AB2628" i="1" s="1"/>
  <c r="AA168" i="1"/>
  <c r="AB168" i="1" s="1"/>
  <c r="AA208" i="1"/>
  <c r="AB208" i="1" s="1"/>
  <c r="AA158" i="1"/>
  <c r="AB158" i="1" s="1"/>
  <c r="AA218" i="1"/>
  <c r="AB218" i="1" s="1"/>
  <c r="AA138" i="1"/>
  <c r="AB138" i="1" s="1"/>
  <c r="AA188" i="1"/>
  <c r="AB188" i="1" s="1"/>
  <c r="AA238" i="1"/>
  <c r="AB238" i="1" s="1"/>
  <c r="AA228" i="1"/>
  <c r="AB228" i="1" s="1"/>
  <c r="AA198" i="1"/>
  <c r="AB198" i="1" s="1"/>
  <c r="AA178" i="1"/>
  <c r="AB178" i="1" s="1"/>
  <c r="AA148" i="1"/>
  <c r="AB148" i="1" s="1"/>
  <c r="AA1308" i="1"/>
  <c r="AB1308" i="1" s="1"/>
  <c r="AA1318" i="1"/>
  <c r="AB1318" i="1" s="1"/>
  <c r="AA1338" i="1"/>
  <c r="AB1338" i="1" s="1"/>
  <c r="AA1348" i="1"/>
  <c r="AB1348" i="1" s="1"/>
  <c r="AA1378" i="1"/>
  <c r="AB1378" i="1" s="1"/>
  <c r="AA1368" i="1"/>
  <c r="AB1368" i="1" s="1"/>
  <c r="AA1388" i="1"/>
  <c r="AB1388" i="1" s="1"/>
  <c r="AA1298" i="1"/>
  <c r="AB1298" i="1" s="1"/>
  <c r="AA1408" i="1"/>
  <c r="AB1408" i="1" s="1"/>
  <c r="AA1428" i="1"/>
  <c r="AB1428" i="1" s="1"/>
  <c r="AA1398" i="1"/>
  <c r="AB1398" i="1" s="1"/>
  <c r="AA1358" i="1"/>
  <c r="AB1358" i="1" s="1"/>
  <c r="AA1288" i="1"/>
  <c r="AB1288" i="1" s="1"/>
  <c r="AA1448" i="1"/>
  <c r="AB1448" i="1" s="1"/>
  <c r="AA1328" i="1"/>
  <c r="AB1328" i="1" s="1"/>
  <c r="AA1418" i="1"/>
  <c r="AB1418" i="1" s="1"/>
  <c r="AA1438" i="1"/>
  <c r="AB1438" i="1" s="1"/>
  <c r="AA2768" i="1"/>
  <c r="AB2768" i="1" s="1"/>
  <c r="AA2818" i="1"/>
  <c r="AB2818" i="1" s="1"/>
  <c r="AA2778" i="1"/>
  <c r="AB2778" i="1" s="1"/>
  <c r="AA2798" i="1"/>
  <c r="AB2798" i="1" s="1"/>
  <c r="AA2788" i="1"/>
  <c r="AB2788" i="1" s="1"/>
  <c r="AA2808" i="1"/>
  <c r="AB2808" i="1" s="1"/>
  <c r="AA328" i="1"/>
  <c r="AB328" i="1" s="1"/>
  <c r="AA268" i="1"/>
  <c r="AB268" i="1" s="1"/>
  <c r="AA288" i="1"/>
  <c r="AB288" i="1" s="1"/>
  <c r="AA308" i="1"/>
  <c r="AB308" i="1" s="1"/>
  <c r="AA248" i="1"/>
  <c r="AB248" i="1" s="1"/>
  <c r="AA298" i="1"/>
  <c r="AB298" i="1" s="1"/>
  <c r="AA278" i="1"/>
  <c r="AB278" i="1" s="1"/>
  <c r="AA258" i="1"/>
  <c r="AB258" i="1" s="1"/>
  <c r="AA318" i="1"/>
  <c r="AB318" i="1" s="1"/>
  <c r="AA408" i="1"/>
  <c r="AB408" i="1" s="1"/>
  <c r="AA448" i="1"/>
  <c r="AB448" i="1" s="1"/>
  <c r="AA338" i="1"/>
  <c r="AB338" i="1" s="1"/>
  <c r="AA438" i="1"/>
  <c r="AB438" i="1" s="1"/>
  <c r="AA428" i="1"/>
  <c r="AB428" i="1" s="1"/>
  <c r="AA398" i="1"/>
  <c r="AB398" i="1" s="1"/>
  <c r="AA468" i="1"/>
  <c r="AB468" i="1" s="1"/>
  <c r="AA418" i="1"/>
  <c r="AB418" i="1" s="1"/>
  <c r="AA368" i="1"/>
  <c r="AB368" i="1" s="1"/>
  <c r="AA388" i="1"/>
  <c r="AB388" i="1" s="1"/>
  <c r="AA348" i="1"/>
  <c r="AB348" i="1" s="1"/>
  <c r="AA458" i="1"/>
  <c r="AB458" i="1" s="1"/>
  <c r="AA378" i="1"/>
  <c r="AB378" i="1" s="1"/>
  <c r="AA358" i="1"/>
  <c r="AB358" i="1" s="1"/>
  <c r="AA1228" i="1"/>
  <c r="AB1228" i="1" s="1"/>
  <c r="AA1258" i="1"/>
  <c r="AB1258" i="1" s="1"/>
  <c r="AA1218" i="1"/>
  <c r="AB1218" i="1" s="1"/>
  <c r="AA1278" i="1"/>
  <c r="AB1278" i="1" s="1"/>
  <c r="AA1198" i="1"/>
  <c r="AB1198" i="1" s="1"/>
  <c r="AA1178" i="1"/>
  <c r="AB1178" i="1" s="1"/>
  <c r="AA1208" i="1"/>
  <c r="AB1208" i="1" s="1"/>
  <c r="AA1188" i="1"/>
  <c r="AB1188" i="1" s="1"/>
  <c r="AA1248" i="1"/>
  <c r="AB1248" i="1" s="1"/>
  <c r="AA1238" i="1"/>
  <c r="AB1238" i="1" s="1"/>
  <c r="AA1268" i="1"/>
  <c r="AB1268" i="1" s="1"/>
  <c r="AA788" i="1"/>
  <c r="AB788" i="1" s="1"/>
  <c r="AA778" i="1"/>
  <c r="AB778" i="1" s="1"/>
  <c r="AA768" i="1"/>
  <c r="AB768" i="1" s="1"/>
  <c r="AA708" i="1"/>
  <c r="AB708" i="1" s="1"/>
  <c r="AA808" i="1"/>
  <c r="AB808" i="1" s="1"/>
  <c r="AA698" i="1"/>
  <c r="AB698" i="1" s="1"/>
  <c r="AA798" i="1"/>
  <c r="AB798" i="1" s="1"/>
  <c r="AA728" i="1"/>
  <c r="AB728" i="1" s="1"/>
  <c r="AA738" i="1"/>
  <c r="AB738" i="1" s="1"/>
  <c r="AA688" i="1"/>
  <c r="AB688" i="1" s="1"/>
  <c r="AA748" i="1"/>
  <c r="AB748" i="1" s="1"/>
  <c r="AA758" i="1"/>
  <c r="AB758" i="1" s="1"/>
  <c r="AA718" i="1"/>
  <c r="AB718" i="1" s="1"/>
  <c r="AA478" i="1"/>
  <c r="AB478" i="1" s="1"/>
  <c r="AA518" i="1"/>
  <c r="AB518" i="1" s="1"/>
  <c r="AA538" i="1"/>
  <c r="AB538" i="1" s="1"/>
  <c r="AA498" i="1"/>
  <c r="AB498" i="1" s="1"/>
  <c r="AA508" i="1"/>
  <c r="AB508" i="1" s="1"/>
  <c r="AA488" i="1"/>
  <c r="AB488" i="1" s="1"/>
  <c r="AA528" i="1"/>
  <c r="AB528" i="1" s="1"/>
  <c r="AA548" i="1"/>
  <c r="AB548" i="1" s="1"/>
  <c r="AA1748" i="1"/>
  <c r="AB1748" i="1" s="1"/>
  <c r="AA1738" i="1"/>
  <c r="AB1738" i="1" s="1"/>
  <c r="AA1808" i="1"/>
  <c r="AB1808" i="1" s="1"/>
  <c r="AA1788" i="1"/>
  <c r="AB1788" i="1" s="1"/>
  <c r="AA1838" i="1"/>
  <c r="AB1838" i="1" s="1"/>
  <c r="AA1818" i="1"/>
  <c r="AB1818" i="1" s="1"/>
  <c r="AA1758" i="1"/>
  <c r="AB1758" i="1" s="1"/>
  <c r="AA1778" i="1"/>
  <c r="AB1778" i="1" s="1"/>
  <c r="AA1858" i="1"/>
  <c r="AB1858" i="1" s="1"/>
  <c r="AA1848" i="1"/>
  <c r="AB1848" i="1" s="1"/>
  <c r="AA1768" i="1"/>
  <c r="AB1768" i="1" s="1"/>
  <c r="AA1828" i="1"/>
  <c r="AB1828" i="1" s="1"/>
  <c r="AA1798" i="1"/>
  <c r="AB1798" i="1" s="1"/>
  <c r="AA1658" i="1"/>
  <c r="AB1658" i="1" s="1"/>
  <c r="AA1688" i="1"/>
  <c r="AB1688" i="1" s="1"/>
  <c r="AA1718" i="1"/>
  <c r="AB1718" i="1" s="1"/>
  <c r="AA1628" i="1"/>
  <c r="AB1628" i="1" s="1"/>
  <c r="AA1728" i="1"/>
  <c r="AB1728" i="1" s="1"/>
  <c r="AA1648" i="1"/>
  <c r="AB1648" i="1" s="1"/>
  <c r="AA1698" i="1"/>
  <c r="AB1698" i="1" s="1"/>
  <c r="AA1678" i="1"/>
  <c r="AB1678" i="1" s="1"/>
  <c r="AA1638" i="1"/>
  <c r="AB1638" i="1" s="1"/>
  <c r="AA1708" i="1"/>
  <c r="AB1708" i="1" s="1"/>
  <c r="AA1668" i="1"/>
  <c r="AB1668" i="1" s="1"/>
  <c r="AA618" i="1"/>
  <c r="AB618" i="1" s="1"/>
  <c r="AA668" i="1"/>
  <c r="AB668" i="1" s="1"/>
  <c r="AA598" i="1"/>
  <c r="AB598" i="1" s="1"/>
  <c r="AA568" i="1"/>
  <c r="AB568" i="1" s="1"/>
  <c r="AA638" i="1"/>
  <c r="AB638" i="1" s="1"/>
  <c r="AA648" i="1"/>
  <c r="AB648" i="1" s="1"/>
  <c r="AA628" i="1"/>
  <c r="AB628" i="1" s="1"/>
  <c r="AA578" i="1"/>
  <c r="AB578" i="1" s="1"/>
  <c r="AA658" i="1"/>
  <c r="AB658" i="1" s="1"/>
  <c r="AA588" i="1"/>
  <c r="AB588" i="1" s="1"/>
  <c r="AA558" i="1"/>
  <c r="AB558" i="1" s="1"/>
  <c r="AA608" i="1"/>
  <c r="AB608" i="1" s="1"/>
  <c r="AA1618" i="1"/>
  <c r="AB1618" i="1" s="1"/>
  <c r="AA1608" i="1"/>
  <c r="AB1608" i="1" s="1"/>
  <c r="AA1458" i="1"/>
  <c r="AB1458" i="1" s="1"/>
  <c r="AA1548" i="1"/>
  <c r="AB1548" i="1" s="1"/>
  <c r="AA1598" i="1"/>
  <c r="AB1598" i="1" s="1"/>
  <c r="AA1518" i="1"/>
  <c r="AB1518" i="1" s="1"/>
  <c r="AA1588" i="1"/>
  <c r="AB1588" i="1" s="1"/>
  <c r="AA1568" i="1"/>
  <c r="AB1568" i="1" s="1"/>
  <c r="AA1538" i="1"/>
  <c r="AB1538" i="1" s="1"/>
  <c r="AA1488" i="1"/>
  <c r="AB1488" i="1" s="1"/>
  <c r="AA1578" i="1"/>
  <c r="AB1578" i="1" s="1"/>
  <c r="AA1558" i="1"/>
  <c r="AB1558" i="1" s="1"/>
  <c r="AA1478" i="1"/>
  <c r="AB1478" i="1" s="1"/>
  <c r="AA1468" i="1"/>
  <c r="AB1468" i="1" s="1"/>
  <c r="AA1528" i="1"/>
  <c r="AB1528" i="1" s="1"/>
  <c r="AA1508" i="1"/>
  <c r="AB1508" i="1" s="1"/>
  <c r="AA1498" i="1"/>
  <c r="AB1498" i="1" s="1"/>
  <c r="AA2228" i="1"/>
  <c r="AB2228" i="1" s="1"/>
  <c r="AA2218" i="1"/>
  <c r="AB2218" i="1" s="1"/>
  <c r="AA2448" i="1"/>
  <c r="AB2448" i="1" s="1"/>
  <c r="AA2528" i="1"/>
  <c r="AB2528" i="1" s="1"/>
  <c r="AA2438" i="1"/>
  <c r="AB2438" i="1" s="1"/>
  <c r="AA2428" i="1"/>
  <c r="AB2428" i="1" s="1"/>
  <c r="AA2458" i="1"/>
  <c r="AB2458" i="1" s="1"/>
  <c r="AA2158" i="1"/>
  <c r="AB2158" i="1" s="1"/>
  <c r="AA2108" i="1"/>
  <c r="AB2108" i="1" s="1"/>
  <c r="AA2138" i="1"/>
  <c r="AB2138" i="1" s="1"/>
  <c r="AA2078" i="1"/>
  <c r="AB2078" i="1" s="1"/>
  <c r="AA2088" i="1"/>
  <c r="AB2088" i="1" s="1"/>
  <c r="AA2198" i="1"/>
  <c r="AB2198" i="1" s="1"/>
  <c r="AA2178" i="1"/>
  <c r="AB2178" i="1" s="1"/>
  <c r="AA2188" i="1"/>
  <c r="AB2188" i="1" s="1"/>
  <c r="AA2098" i="1"/>
  <c r="AB2098" i="1" s="1"/>
  <c r="AA2148" i="1"/>
  <c r="AB2148" i="1" s="1"/>
  <c r="AA2128" i="1"/>
  <c r="AB2128" i="1" s="1"/>
  <c r="AA2208" i="1"/>
  <c r="AB2208" i="1" s="1"/>
  <c r="AA2118" i="1"/>
  <c r="AB2118" i="1" s="1"/>
  <c r="AA2168" i="1"/>
  <c r="AB2168" i="1" s="1"/>
  <c r="AA1898" i="1"/>
  <c r="AB1898" i="1" s="1"/>
  <c r="AA2038" i="1"/>
  <c r="AB2038" i="1" s="1"/>
  <c r="AA1958" i="1"/>
  <c r="AB1958" i="1" s="1"/>
  <c r="AA1938" i="1"/>
  <c r="AB1938" i="1" s="1"/>
  <c r="AA2068" i="1"/>
  <c r="AB2068" i="1" s="1"/>
  <c r="AA2008" i="1"/>
  <c r="AB2008" i="1" s="1"/>
  <c r="AA1888" i="1"/>
  <c r="AB1888" i="1" s="1"/>
  <c r="AA1878" i="1"/>
  <c r="AB1878" i="1" s="1"/>
  <c r="AA1988" i="1"/>
  <c r="AB1988" i="1" s="1"/>
  <c r="AA1908" i="1"/>
  <c r="AB1908" i="1" s="1"/>
  <c r="AA2018" i="1"/>
  <c r="AB2018" i="1" s="1"/>
  <c r="AA1978" i="1"/>
  <c r="AB1978" i="1" s="1"/>
  <c r="AA1948" i="1"/>
  <c r="AB1948" i="1" s="1"/>
  <c r="AA2058" i="1"/>
  <c r="AB2058" i="1" s="1"/>
  <c r="AA1928" i="1"/>
  <c r="AB1928" i="1" s="1"/>
  <c r="AA1968" i="1"/>
  <c r="AB1968" i="1" s="1"/>
  <c r="AA1998" i="1"/>
  <c r="AB1998" i="1" s="1"/>
  <c r="AA1868" i="1"/>
  <c r="AB1868" i="1" s="1"/>
  <c r="AA1918" i="1"/>
  <c r="AB1918" i="1" s="1"/>
  <c r="AA2028" i="1"/>
  <c r="AB2028" i="1" s="1"/>
  <c r="AA2048" i="1"/>
  <c r="AB2048" i="1" s="1"/>
  <c r="AA2708" i="1"/>
  <c r="AB2708" i="1" s="1"/>
  <c r="AA2698" i="1"/>
  <c r="AB2698" i="1" s="1"/>
  <c r="AA2688" i="1"/>
  <c r="AB2688" i="1" s="1"/>
  <c r="AA2738" i="1"/>
  <c r="AB2738" i="1" s="1"/>
  <c r="AA2718" i="1"/>
  <c r="AB2718" i="1" s="1"/>
  <c r="AA2758" i="1"/>
  <c r="AB2758" i="1" s="1"/>
  <c r="AA2648" i="1"/>
  <c r="AB2648" i="1" s="1"/>
  <c r="AA2728" i="1"/>
  <c r="AB2728" i="1" s="1"/>
  <c r="AA2668" i="1"/>
  <c r="AB2668" i="1" s="1"/>
  <c r="AA2658" i="1"/>
  <c r="AB2658" i="1" s="1"/>
  <c r="AA2748" i="1"/>
  <c r="AB2748" i="1" s="1"/>
  <c r="AA2678" i="1"/>
  <c r="AB2678" i="1" s="1"/>
  <c r="AA1138" i="1"/>
  <c r="AB1138" i="1" s="1"/>
  <c r="AA1098" i="1"/>
  <c r="AB1098" i="1" s="1"/>
  <c r="AA1118" i="1"/>
  <c r="AB1118" i="1" s="1"/>
  <c r="AA1128" i="1"/>
  <c r="AB1128" i="1" s="1"/>
  <c r="AA1108" i="1"/>
  <c r="AB1108" i="1" s="1"/>
  <c r="AA1168" i="1"/>
  <c r="AB1168" i="1" s="1"/>
  <c r="AA1148" i="1"/>
  <c r="AB1148" i="1" s="1"/>
  <c r="AA1158" i="1"/>
  <c r="AB1158" i="1" s="1"/>
  <c r="AA1088" i="1"/>
  <c r="AB1088" i="1" s="1"/>
  <c r="AA8" i="1"/>
  <c r="AB8" i="1" s="1"/>
  <c r="AA1078" i="1"/>
  <c r="AB1078" i="1" s="1"/>
  <c r="AA1038" i="1"/>
  <c r="AB1038" i="1" s="1"/>
  <c r="AA938" i="1"/>
  <c r="AB938" i="1" s="1"/>
  <c r="AA988" i="1"/>
  <c r="AB988" i="1" s="1"/>
  <c r="AA968" i="1"/>
  <c r="AB968" i="1" s="1"/>
  <c r="AA1048" i="1"/>
  <c r="AB1048" i="1" s="1"/>
  <c r="AA1008" i="1"/>
  <c r="AB1008" i="1" s="1"/>
  <c r="AA958" i="1"/>
  <c r="AB958" i="1" s="1"/>
  <c r="AA978" i="1"/>
  <c r="AB978" i="1" s="1"/>
  <c r="AA928" i="1"/>
  <c r="AB928" i="1" s="1"/>
  <c r="AA1028" i="1"/>
  <c r="AB1028" i="1" s="1"/>
  <c r="AA1018" i="1"/>
  <c r="AB1018" i="1" s="1"/>
  <c r="AA1068" i="1"/>
  <c r="AB1068" i="1" s="1"/>
  <c r="AA1058" i="1"/>
  <c r="AB1058" i="1" s="1"/>
  <c r="AA948" i="1"/>
  <c r="AB948" i="1" s="1"/>
  <c r="AA998" i="1"/>
  <c r="AB998" i="1" s="1"/>
  <c r="AA999" i="1"/>
  <c r="AB999" i="1" s="1"/>
  <c r="AA949" i="1"/>
  <c r="AB949" i="1" s="1"/>
  <c r="AA1059" i="1"/>
  <c r="AB1059" i="1" s="1"/>
  <c r="AA1069" i="1"/>
  <c r="AB1069" i="1" s="1"/>
  <c r="AA1019" i="1"/>
  <c r="AB1019" i="1" s="1"/>
  <c r="AA1029" i="1"/>
  <c r="AB1029" i="1" s="1"/>
  <c r="AA929" i="1"/>
  <c r="AB929" i="1" s="1"/>
  <c r="AA979" i="1"/>
  <c r="AB979" i="1" s="1"/>
  <c r="AA959" i="1"/>
  <c r="AB959" i="1" s="1"/>
  <c r="AA1009" i="1"/>
  <c r="AB1009" i="1" s="1"/>
  <c r="AA1049" i="1"/>
  <c r="AB1049" i="1" s="1"/>
  <c r="AA969" i="1"/>
  <c r="AB969" i="1" s="1"/>
  <c r="AA989" i="1"/>
  <c r="AB989" i="1" s="1"/>
  <c r="AA939" i="1"/>
  <c r="AB939" i="1" s="1"/>
  <c r="AA1039" i="1"/>
  <c r="AB1039" i="1" s="1"/>
  <c r="AA1079" i="1"/>
  <c r="AB1079" i="1" s="1"/>
  <c r="AA9" i="1"/>
  <c r="AB9" i="1" s="1"/>
  <c r="AA1089" i="1"/>
  <c r="AB1089" i="1" s="1"/>
  <c r="AA1159" i="1"/>
  <c r="AB1159" i="1" s="1"/>
  <c r="AA1149" i="1"/>
  <c r="AB1149" i="1" s="1"/>
  <c r="AA1169" i="1"/>
  <c r="AB1169" i="1" s="1"/>
  <c r="AA1109" i="1"/>
  <c r="AB1109" i="1" s="1"/>
  <c r="AA1129" i="1"/>
  <c r="AB1129" i="1" s="1"/>
  <c r="AA1119" i="1"/>
  <c r="AB1119" i="1" s="1"/>
  <c r="AA1099" i="1"/>
  <c r="AB1099" i="1" s="1"/>
  <c r="AA1139" i="1"/>
  <c r="AB1139" i="1" s="1"/>
  <c r="AA2679" i="1"/>
  <c r="AB2679" i="1" s="1"/>
  <c r="AA2749" i="1"/>
  <c r="AB2749" i="1" s="1"/>
  <c r="AA2659" i="1"/>
  <c r="AB2659" i="1" s="1"/>
  <c r="AA2669" i="1"/>
  <c r="AB2669" i="1" s="1"/>
  <c r="AA2729" i="1"/>
  <c r="AB2729" i="1" s="1"/>
  <c r="AA2649" i="1"/>
  <c r="AB2649" i="1" s="1"/>
  <c r="AA2759" i="1"/>
  <c r="AB2759" i="1" s="1"/>
  <c r="AA2719" i="1"/>
  <c r="AB2719" i="1" s="1"/>
  <c r="AA2739" i="1"/>
  <c r="AB2739" i="1" s="1"/>
  <c r="AA2689" i="1"/>
  <c r="AB2689" i="1" s="1"/>
  <c r="AA2699" i="1"/>
  <c r="AB2699" i="1" s="1"/>
  <c r="AA2709" i="1"/>
  <c r="AB2709" i="1" s="1"/>
  <c r="AA2049" i="1"/>
  <c r="AB2049" i="1" s="1"/>
  <c r="AA2029" i="1"/>
  <c r="AB2029" i="1" s="1"/>
  <c r="AA1919" i="1"/>
  <c r="AB1919" i="1" s="1"/>
  <c r="AA1869" i="1"/>
  <c r="AB1869" i="1" s="1"/>
  <c r="AA1999" i="1"/>
  <c r="AB1999" i="1" s="1"/>
  <c r="AA1969" i="1"/>
  <c r="AB1969" i="1" s="1"/>
  <c r="AA1929" i="1"/>
  <c r="AB1929" i="1" s="1"/>
  <c r="AA2059" i="1"/>
  <c r="AB2059" i="1" s="1"/>
  <c r="AA1949" i="1"/>
  <c r="AB1949" i="1" s="1"/>
  <c r="AA1979" i="1"/>
  <c r="AB1979" i="1" s="1"/>
  <c r="AA2019" i="1"/>
  <c r="AB2019" i="1" s="1"/>
  <c r="AA1909" i="1"/>
  <c r="AB1909" i="1" s="1"/>
  <c r="AA1989" i="1"/>
  <c r="AB1989" i="1" s="1"/>
  <c r="AA1879" i="1"/>
  <c r="AB1879" i="1" s="1"/>
  <c r="AA1889" i="1"/>
  <c r="AB1889" i="1" s="1"/>
  <c r="AA2009" i="1"/>
  <c r="AB2009" i="1" s="1"/>
  <c r="AA2069" i="1"/>
  <c r="AB2069" i="1" s="1"/>
  <c r="AA1939" i="1"/>
  <c r="AB1939" i="1" s="1"/>
  <c r="AA1959" i="1"/>
  <c r="AB1959" i="1" s="1"/>
  <c r="AA2039" i="1"/>
  <c r="AB2039" i="1" s="1"/>
  <c r="AA1899" i="1"/>
  <c r="AB1899" i="1" s="1"/>
  <c r="AA2169" i="1"/>
  <c r="AB2169" i="1" s="1"/>
  <c r="AA2119" i="1"/>
  <c r="AB2119" i="1" s="1"/>
  <c r="AA2209" i="1"/>
  <c r="AB2209" i="1" s="1"/>
  <c r="AA2129" i="1"/>
  <c r="AB2129" i="1" s="1"/>
  <c r="AA2149" i="1"/>
  <c r="AB2149" i="1" s="1"/>
  <c r="AA2099" i="1"/>
  <c r="AB2099" i="1" s="1"/>
  <c r="AA2189" i="1"/>
  <c r="AB2189" i="1" s="1"/>
  <c r="AA2179" i="1"/>
  <c r="AB2179" i="1" s="1"/>
  <c r="AA2199" i="1"/>
  <c r="AB2199" i="1" s="1"/>
  <c r="AA2089" i="1"/>
  <c r="AB2089" i="1" s="1"/>
  <c r="AA2079" i="1"/>
  <c r="AB2079" i="1" s="1"/>
  <c r="AA2139" i="1"/>
  <c r="AB2139" i="1" s="1"/>
  <c r="AA2109" i="1"/>
  <c r="AB2109" i="1" s="1"/>
  <c r="AA2159" i="1"/>
  <c r="AB2159" i="1" s="1"/>
  <c r="AA2459" i="1"/>
  <c r="AB2459" i="1" s="1"/>
  <c r="AA2429" i="1"/>
  <c r="AB2429" i="1" s="1"/>
  <c r="AA2439" i="1"/>
  <c r="AB2439" i="1" s="1"/>
  <c r="AA2529" i="1"/>
  <c r="AB2529" i="1" s="1"/>
  <c r="AA2449" i="1"/>
  <c r="AB2449" i="1" s="1"/>
  <c r="AA2219" i="1"/>
  <c r="AB2219" i="1" s="1"/>
  <c r="AA2229" i="1"/>
  <c r="AB2229" i="1" s="1"/>
  <c r="AA1499" i="1"/>
  <c r="AB1499" i="1" s="1"/>
  <c r="AA1509" i="1"/>
  <c r="AB1509" i="1" s="1"/>
  <c r="AA1529" i="1"/>
  <c r="AB1529" i="1" s="1"/>
  <c r="AA1469" i="1"/>
  <c r="AB1469" i="1" s="1"/>
  <c r="AA1479" i="1"/>
  <c r="AB1479" i="1" s="1"/>
  <c r="AA1559" i="1"/>
  <c r="AB1559" i="1" s="1"/>
  <c r="AA1579" i="1"/>
  <c r="AB1579" i="1" s="1"/>
  <c r="AA1489" i="1"/>
  <c r="AB1489" i="1" s="1"/>
  <c r="AA1539" i="1"/>
  <c r="AB1539" i="1" s="1"/>
  <c r="AA1569" i="1"/>
  <c r="AB1569" i="1" s="1"/>
  <c r="AA1589" i="1"/>
  <c r="AB1589" i="1" s="1"/>
  <c r="AA1519" i="1"/>
  <c r="AB1519" i="1" s="1"/>
  <c r="AA1599" i="1"/>
  <c r="AB1599" i="1" s="1"/>
  <c r="AA1549" i="1"/>
  <c r="AB1549" i="1" s="1"/>
  <c r="AA1459" i="1"/>
  <c r="AB1459" i="1" s="1"/>
  <c r="AA1609" i="1"/>
  <c r="AB1609" i="1" s="1"/>
  <c r="AA1619" i="1"/>
  <c r="AB1619" i="1" s="1"/>
  <c r="AA609" i="1"/>
  <c r="AB609" i="1" s="1"/>
  <c r="AA559" i="1"/>
  <c r="AB559" i="1" s="1"/>
  <c r="AA589" i="1"/>
  <c r="AB589" i="1" s="1"/>
  <c r="AA659" i="1"/>
  <c r="AB659" i="1" s="1"/>
  <c r="AA579" i="1"/>
  <c r="AB579" i="1" s="1"/>
  <c r="AA629" i="1"/>
  <c r="AB629" i="1" s="1"/>
  <c r="AA649" i="1"/>
  <c r="AB649" i="1" s="1"/>
  <c r="AA639" i="1"/>
  <c r="AB639" i="1" s="1"/>
  <c r="AA569" i="1"/>
  <c r="AB569" i="1" s="1"/>
  <c r="AA599" i="1"/>
  <c r="AB599" i="1" s="1"/>
  <c r="AA669" i="1"/>
  <c r="AB669" i="1" s="1"/>
  <c r="AA619" i="1"/>
  <c r="AB619" i="1" s="1"/>
  <c r="AA1669" i="1"/>
  <c r="AB1669" i="1" s="1"/>
  <c r="AA1709" i="1"/>
  <c r="AB1709" i="1" s="1"/>
  <c r="AA1639" i="1"/>
  <c r="AB1639" i="1" s="1"/>
  <c r="AA1679" i="1"/>
  <c r="AB1679" i="1" s="1"/>
  <c r="AA1699" i="1"/>
  <c r="AB1699" i="1" s="1"/>
  <c r="AA1649" i="1"/>
  <c r="AB1649" i="1" s="1"/>
  <c r="AA1729" i="1"/>
  <c r="AB1729" i="1" s="1"/>
  <c r="AA1629" i="1"/>
  <c r="AB1629" i="1" s="1"/>
  <c r="AA1719" i="1"/>
  <c r="AB1719" i="1" s="1"/>
  <c r="AA1689" i="1"/>
  <c r="AB1689" i="1" s="1"/>
  <c r="AA1659" i="1"/>
  <c r="AB1659" i="1" s="1"/>
  <c r="AA1799" i="1"/>
  <c r="AB1799" i="1" s="1"/>
  <c r="AA1829" i="1"/>
  <c r="AB1829" i="1" s="1"/>
  <c r="AA1769" i="1"/>
  <c r="AB1769" i="1" s="1"/>
  <c r="AA1849" i="1"/>
  <c r="AB1849" i="1" s="1"/>
  <c r="AA1859" i="1"/>
  <c r="AB1859" i="1" s="1"/>
  <c r="AA1779" i="1"/>
  <c r="AB1779" i="1" s="1"/>
  <c r="AA1759" i="1"/>
  <c r="AB1759" i="1" s="1"/>
  <c r="AA1819" i="1"/>
  <c r="AB1819" i="1" s="1"/>
  <c r="AA1839" i="1"/>
  <c r="AB1839" i="1" s="1"/>
  <c r="AA1789" i="1"/>
  <c r="AB1789" i="1" s="1"/>
  <c r="AA1809" i="1"/>
  <c r="AB1809" i="1" s="1"/>
  <c r="AA1739" i="1"/>
  <c r="AB1739" i="1" s="1"/>
  <c r="AA1749" i="1"/>
  <c r="AB1749" i="1" s="1"/>
  <c r="AA549" i="1"/>
  <c r="AB549" i="1" s="1"/>
  <c r="AA529" i="1"/>
  <c r="AB529" i="1" s="1"/>
  <c r="AA489" i="1"/>
  <c r="AB489" i="1" s="1"/>
  <c r="AA509" i="1"/>
  <c r="AB509" i="1" s="1"/>
  <c r="AA499" i="1"/>
  <c r="AB499" i="1" s="1"/>
  <c r="AA539" i="1"/>
  <c r="AB539" i="1" s="1"/>
  <c r="AA519" i="1"/>
  <c r="AB519" i="1" s="1"/>
  <c r="AA479" i="1"/>
  <c r="AB479" i="1" s="1"/>
  <c r="AA719" i="1"/>
  <c r="AB719" i="1" s="1"/>
  <c r="AA759" i="1"/>
  <c r="AB759" i="1" s="1"/>
  <c r="AA749" i="1"/>
  <c r="AB749" i="1" s="1"/>
  <c r="AA689" i="1"/>
  <c r="AB689" i="1" s="1"/>
  <c r="AA739" i="1"/>
  <c r="AB739" i="1" s="1"/>
  <c r="AA729" i="1"/>
  <c r="AB729" i="1" s="1"/>
  <c r="AA799" i="1"/>
  <c r="AB799" i="1" s="1"/>
  <c r="AA699" i="1"/>
  <c r="AB699" i="1" s="1"/>
  <c r="AA809" i="1"/>
  <c r="AB809" i="1" s="1"/>
  <c r="AA709" i="1"/>
  <c r="AB709" i="1" s="1"/>
  <c r="AA769" i="1"/>
  <c r="AB769" i="1" s="1"/>
  <c r="AA779" i="1"/>
  <c r="AB779" i="1" s="1"/>
  <c r="AA789" i="1"/>
  <c r="AB789" i="1" s="1"/>
  <c r="AA1269" i="1"/>
  <c r="AB1269" i="1" s="1"/>
  <c r="AA1239" i="1"/>
  <c r="AB1239" i="1" s="1"/>
  <c r="AA1249" i="1"/>
  <c r="AB1249" i="1" s="1"/>
  <c r="AA1189" i="1"/>
  <c r="AB1189" i="1" s="1"/>
  <c r="AA1209" i="1"/>
  <c r="AB1209" i="1" s="1"/>
  <c r="AA1179" i="1"/>
  <c r="AB1179" i="1" s="1"/>
  <c r="AA1199" i="1"/>
  <c r="AB1199" i="1" s="1"/>
  <c r="AA1279" i="1"/>
  <c r="AB1279" i="1" s="1"/>
  <c r="AA1219" i="1"/>
  <c r="AB1219" i="1" s="1"/>
  <c r="AA1259" i="1"/>
  <c r="AB1259" i="1" s="1"/>
  <c r="AA1229" i="1"/>
  <c r="AB1229" i="1" s="1"/>
  <c r="AA359" i="1"/>
  <c r="AB359" i="1" s="1"/>
  <c r="AA379" i="1"/>
  <c r="AB379" i="1" s="1"/>
  <c r="AA459" i="1"/>
  <c r="AB459" i="1" s="1"/>
  <c r="AA349" i="1"/>
  <c r="AB349" i="1" s="1"/>
  <c r="AA389" i="1"/>
  <c r="AB389" i="1" s="1"/>
  <c r="AA369" i="1"/>
  <c r="AB369" i="1" s="1"/>
  <c r="AA419" i="1"/>
  <c r="AB419" i="1" s="1"/>
  <c r="AA469" i="1"/>
  <c r="AB469" i="1" s="1"/>
  <c r="AA399" i="1"/>
  <c r="AB399" i="1" s="1"/>
  <c r="AA429" i="1"/>
  <c r="AB429" i="1" s="1"/>
  <c r="AA439" i="1"/>
  <c r="AB439" i="1" s="1"/>
  <c r="AA339" i="1"/>
  <c r="AB339" i="1" s="1"/>
  <c r="AA449" i="1"/>
  <c r="AB449" i="1" s="1"/>
  <c r="AA409" i="1"/>
  <c r="AB409" i="1" s="1"/>
  <c r="AA319" i="1"/>
  <c r="AB319" i="1" s="1"/>
  <c r="AA259" i="1"/>
  <c r="AB259" i="1" s="1"/>
  <c r="AA279" i="1"/>
  <c r="AB279" i="1" s="1"/>
  <c r="AA299" i="1"/>
  <c r="AB299" i="1" s="1"/>
  <c r="AA249" i="1"/>
  <c r="AB249" i="1" s="1"/>
  <c r="AA309" i="1"/>
  <c r="AB309" i="1" s="1"/>
  <c r="AA289" i="1"/>
  <c r="AB289" i="1" s="1"/>
  <c r="AA269" i="1"/>
  <c r="AB269" i="1" s="1"/>
  <c r="AA329" i="1"/>
  <c r="AB329" i="1" s="1"/>
  <c r="AA2809" i="1"/>
  <c r="AB2809" i="1" s="1"/>
  <c r="AA2789" i="1"/>
  <c r="AB2789" i="1" s="1"/>
  <c r="AA2799" i="1"/>
  <c r="AB2799" i="1" s="1"/>
  <c r="AA2779" i="1"/>
  <c r="AB2779" i="1" s="1"/>
  <c r="AA2819" i="1"/>
  <c r="AB2819" i="1" s="1"/>
  <c r="AA2769" i="1"/>
  <c r="AB2769" i="1" s="1"/>
  <c r="AA1439" i="1"/>
  <c r="AB1439" i="1" s="1"/>
  <c r="AA1419" i="1"/>
  <c r="AB1419" i="1" s="1"/>
  <c r="AA1329" i="1"/>
  <c r="AB1329" i="1" s="1"/>
  <c r="AA1449" i="1"/>
  <c r="AB1449" i="1" s="1"/>
  <c r="AA1289" i="1"/>
  <c r="AB1289" i="1" s="1"/>
  <c r="AA1359" i="1"/>
  <c r="AB1359" i="1" s="1"/>
  <c r="AA1399" i="1"/>
  <c r="AB1399" i="1" s="1"/>
  <c r="AA1429" i="1"/>
  <c r="AB1429" i="1" s="1"/>
  <c r="AA1409" i="1"/>
  <c r="AB1409" i="1" s="1"/>
  <c r="AA1299" i="1"/>
  <c r="AB1299" i="1" s="1"/>
  <c r="AA1389" i="1"/>
  <c r="AB1389" i="1" s="1"/>
  <c r="AA1369" i="1"/>
  <c r="AB1369" i="1" s="1"/>
  <c r="AA1379" i="1"/>
  <c r="AB1379" i="1" s="1"/>
  <c r="AA1349" i="1"/>
  <c r="AB1349" i="1" s="1"/>
  <c r="AA1339" i="1"/>
  <c r="AB1339" i="1" s="1"/>
  <c r="AA1319" i="1"/>
  <c r="AB1319" i="1" s="1"/>
  <c r="AA1309" i="1"/>
  <c r="AB1309" i="1" s="1"/>
  <c r="AA149" i="1"/>
  <c r="AB149" i="1" s="1"/>
  <c r="AA179" i="1"/>
  <c r="AB179" i="1" s="1"/>
  <c r="AA199" i="1"/>
  <c r="AB199" i="1" s="1"/>
  <c r="AA229" i="1"/>
  <c r="AB229" i="1" s="1"/>
  <c r="AA239" i="1"/>
  <c r="AB239" i="1" s="1"/>
  <c r="AA189" i="1"/>
  <c r="AB189" i="1" s="1"/>
  <c r="AA139" i="1"/>
  <c r="AB139" i="1" s="1"/>
  <c r="AA219" i="1"/>
  <c r="AB219" i="1" s="1"/>
  <c r="AA159" i="1"/>
  <c r="AB159" i="1" s="1"/>
  <c r="AA209" i="1"/>
  <c r="AB209" i="1" s="1"/>
  <c r="AA169" i="1"/>
  <c r="AB169" i="1" s="1"/>
  <c r="AA2629" i="1"/>
  <c r="AB2629" i="1" s="1"/>
  <c r="AA2569" i="1"/>
  <c r="AB2569" i="1" s="1"/>
  <c r="AA2609" i="1"/>
  <c r="AB2609" i="1" s="1"/>
  <c r="AA2639" i="1"/>
  <c r="AB2639" i="1" s="1"/>
  <c r="AA2559" i="1"/>
  <c r="AB2559" i="1" s="1"/>
  <c r="AA2589" i="1"/>
  <c r="AB2589" i="1" s="1"/>
  <c r="AA2549" i="1"/>
  <c r="AB2549" i="1" s="1"/>
  <c r="AA2579" i="1"/>
  <c r="AB2579" i="1" s="1"/>
  <c r="AA2599" i="1"/>
  <c r="AB2599" i="1" s="1"/>
  <c r="AA2619" i="1"/>
  <c r="AB2619" i="1" s="1"/>
  <c r="AA679" i="1"/>
  <c r="AB679" i="1" s="1"/>
  <c r="AA2409" i="1"/>
  <c r="AB2409" i="1" s="1"/>
  <c r="AA2249" i="1"/>
  <c r="AB2249" i="1" s="1"/>
  <c r="AA2389" i="1"/>
  <c r="AB2389" i="1" s="1"/>
  <c r="AA2289" i="1"/>
  <c r="AB2289" i="1" s="1"/>
  <c r="AA2379" i="1"/>
  <c r="AB2379" i="1" s="1"/>
  <c r="AA2309" i="1"/>
  <c r="AB2309" i="1" s="1"/>
  <c r="AA2339" i="1"/>
  <c r="AB2339" i="1" s="1"/>
  <c r="AA2279" i="1"/>
  <c r="AB2279" i="1" s="1"/>
  <c r="AA2359" i="1"/>
  <c r="AB2359" i="1" s="1"/>
  <c r="AA2299" i="1"/>
  <c r="AB2299" i="1" s="1"/>
  <c r="AA2349" i="1"/>
  <c r="AB2349" i="1" s="1"/>
  <c r="AA2329" i="1"/>
  <c r="AB2329" i="1" s="1"/>
  <c r="AA59" i="1"/>
  <c r="AB59" i="1" s="1"/>
  <c r="AA69" i="1"/>
  <c r="AB69" i="1" s="1"/>
  <c r="AA129" i="1"/>
  <c r="AB129" i="1" s="1"/>
  <c r="AA49" i="1"/>
  <c r="AB49" i="1" s="1"/>
  <c r="AA29" i="1"/>
  <c r="AB29" i="1" s="1"/>
  <c r="AA2489" i="1"/>
  <c r="AB2489" i="1" s="1"/>
  <c r="AA109" i="1"/>
  <c r="AB109" i="1" s="1"/>
  <c r="AA2479" i="1"/>
  <c r="AB2479" i="1" s="1"/>
  <c r="AA2509" i="1"/>
  <c r="AB2509" i="1" s="1"/>
  <c r="AA2469" i="1"/>
  <c r="AB2469" i="1" s="1"/>
  <c r="AA99" i="1"/>
  <c r="AB99" i="1" s="1"/>
  <c r="AA89" i="1"/>
  <c r="AB89" i="1" s="1"/>
  <c r="AA119" i="1"/>
  <c r="AB119" i="1" s="1"/>
  <c r="AA39" i="1"/>
  <c r="AB39" i="1" s="1"/>
  <c r="AA2499" i="1"/>
  <c r="AB2499" i="1" s="1"/>
  <c r="AA79" i="1"/>
  <c r="AB79" i="1" s="1"/>
  <c r="AA2519" i="1"/>
  <c r="AB2519" i="1" s="1"/>
  <c r="AA2539" i="1"/>
  <c r="AB2539" i="1" s="1"/>
  <c r="AA2239" i="1"/>
  <c r="AB2239" i="1" s="1"/>
  <c r="AA899" i="1"/>
  <c r="AB899" i="1" s="1"/>
  <c r="AA839" i="1"/>
  <c r="AB839" i="1" s="1"/>
  <c r="AA909" i="1"/>
  <c r="AB909" i="1" s="1"/>
  <c r="AA869" i="1"/>
  <c r="AB869" i="1" s="1"/>
  <c r="AA889" i="1"/>
  <c r="AB889" i="1" s="1"/>
  <c r="AA829" i="1"/>
  <c r="AB829" i="1" s="1"/>
  <c r="AA919" i="1"/>
  <c r="AB919" i="1" s="1"/>
  <c r="AA879" i="1"/>
  <c r="AB879" i="1" s="1"/>
  <c r="AA849" i="1"/>
  <c r="AB849" i="1" s="1"/>
  <c r="AA859" i="1"/>
  <c r="AB859" i="1" s="1"/>
  <c r="AA819" i="1"/>
  <c r="AB819" i="1" s="1"/>
  <c r="AA2829" i="1"/>
  <c r="AB2829" i="1" s="1"/>
  <c r="AA2839" i="1"/>
  <c r="AB2839" i="1" s="1"/>
  <c r="AA19" i="1"/>
  <c r="AB19" i="1" s="1"/>
  <c r="AA2259" i="1"/>
  <c r="AB2259" i="1" s="1"/>
  <c r="AA2419" i="1"/>
  <c r="AB2419" i="1" s="1"/>
  <c r="AA2369" i="1"/>
  <c r="AB2369" i="1" s="1"/>
  <c r="AA2399" i="1"/>
  <c r="AB2399" i="1" s="1"/>
  <c r="AA2319" i="1"/>
  <c r="AB2319" i="1" s="1"/>
  <c r="AA2269" i="1"/>
  <c r="AB2269" i="1" s="1"/>
  <c r="AA1000" i="1"/>
  <c r="AB1000" i="1" s="1"/>
  <c r="AA950" i="1"/>
  <c r="AB950" i="1" s="1"/>
  <c r="AA1060" i="1"/>
  <c r="AB1060" i="1" s="1"/>
  <c r="AA1070" i="1"/>
  <c r="AB1070" i="1" s="1"/>
  <c r="AA1020" i="1"/>
  <c r="AB1020" i="1" s="1"/>
  <c r="AA1030" i="1"/>
  <c r="AB1030" i="1" s="1"/>
  <c r="AA930" i="1"/>
  <c r="AB930" i="1" s="1"/>
  <c r="AA980" i="1"/>
  <c r="AB980" i="1" s="1"/>
  <c r="AA960" i="1"/>
  <c r="AB960" i="1" s="1"/>
  <c r="AA1010" i="1"/>
  <c r="AB1010" i="1" s="1"/>
  <c r="AA1050" i="1"/>
  <c r="AB1050" i="1" s="1"/>
  <c r="AA970" i="1"/>
  <c r="AB970" i="1" s="1"/>
  <c r="AA990" i="1"/>
  <c r="AB990" i="1" s="1"/>
  <c r="AA940" i="1"/>
  <c r="AB940" i="1" s="1"/>
  <c r="AA1040" i="1"/>
  <c r="AB1040" i="1" s="1"/>
  <c r="AA1080" i="1"/>
  <c r="AB1080" i="1" s="1"/>
  <c r="AA10" i="1"/>
  <c r="AB10" i="1" s="1"/>
  <c r="AA1090" i="1"/>
  <c r="AB1090" i="1" s="1"/>
  <c r="AA1160" i="1"/>
  <c r="AB1160" i="1" s="1"/>
  <c r="AA1150" i="1"/>
  <c r="AB1150" i="1" s="1"/>
  <c r="AA1170" i="1"/>
  <c r="AB1170" i="1" s="1"/>
  <c r="AA1110" i="1"/>
  <c r="AB1110" i="1" s="1"/>
  <c r="AA1130" i="1"/>
  <c r="AB1130" i="1" s="1"/>
  <c r="AA1120" i="1"/>
  <c r="AB1120" i="1" s="1"/>
  <c r="AA1100" i="1"/>
  <c r="AB1100" i="1" s="1"/>
  <c r="AA1140" i="1"/>
  <c r="AB1140" i="1" s="1"/>
  <c r="AA2680" i="1"/>
  <c r="AB2680" i="1" s="1"/>
  <c r="AA2750" i="1"/>
  <c r="AB2750" i="1" s="1"/>
  <c r="AA2660" i="1"/>
  <c r="AB2660" i="1" s="1"/>
  <c r="AA2670" i="1"/>
  <c r="AB2670" i="1" s="1"/>
  <c r="AA2730" i="1"/>
  <c r="AB2730" i="1" s="1"/>
  <c r="AA2650" i="1"/>
  <c r="AB2650" i="1" s="1"/>
  <c r="AA2760" i="1"/>
  <c r="AB2760" i="1" s="1"/>
  <c r="AA2720" i="1"/>
  <c r="AB2720" i="1" s="1"/>
  <c r="AA2740" i="1"/>
  <c r="AB2740" i="1" s="1"/>
  <c r="AA2690" i="1"/>
  <c r="AB2690" i="1" s="1"/>
  <c r="AA2700" i="1"/>
  <c r="AB2700" i="1" s="1"/>
  <c r="AA2710" i="1"/>
  <c r="AB2710" i="1" s="1"/>
  <c r="AA2050" i="1"/>
  <c r="AB2050" i="1" s="1"/>
  <c r="AA2030" i="1"/>
  <c r="AB2030" i="1" s="1"/>
  <c r="AA1920" i="1"/>
  <c r="AB1920" i="1" s="1"/>
  <c r="AA1870" i="1"/>
  <c r="AB1870" i="1" s="1"/>
  <c r="AA2000" i="1"/>
  <c r="AB2000" i="1" s="1"/>
  <c r="AA1970" i="1"/>
  <c r="AB1970" i="1" s="1"/>
  <c r="AA1930" i="1"/>
  <c r="AB1930" i="1" s="1"/>
  <c r="AA2060" i="1"/>
  <c r="AB2060" i="1" s="1"/>
  <c r="AA1950" i="1"/>
  <c r="AB1950" i="1" s="1"/>
  <c r="AA1980" i="1"/>
  <c r="AB1980" i="1" s="1"/>
  <c r="AA2020" i="1"/>
  <c r="AB2020" i="1" s="1"/>
  <c r="AA1910" i="1"/>
  <c r="AB1910" i="1" s="1"/>
  <c r="AA1990" i="1"/>
  <c r="AB1990" i="1" s="1"/>
  <c r="AA1880" i="1"/>
  <c r="AB1880" i="1" s="1"/>
  <c r="AA1890" i="1"/>
  <c r="AB1890" i="1" s="1"/>
  <c r="AA2010" i="1"/>
  <c r="AB2010" i="1" s="1"/>
  <c r="AA2070" i="1"/>
  <c r="AB2070" i="1" s="1"/>
  <c r="AA1940" i="1"/>
  <c r="AB1940" i="1" s="1"/>
  <c r="AA1960" i="1"/>
  <c r="AB1960" i="1" s="1"/>
  <c r="AA2040" i="1"/>
  <c r="AB2040" i="1" s="1"/>
  <c r="AA1900" i="1"/>
  <c r="AB1900" i="1" s="1"/>
  <c r="AA2170" i="1"/>
  <c r="AB2170" i="1" s="1"/>
  <c r="AA2120" i="1"/>
  <c r="AB2120" i="1" s="1"/>
  <c r="AA2210" i="1"/>
  <c r="AB2210" i="1" s="1"/>
  <c r="AA2130" i="1"/>
  <c r="AB2130" i="1" s="1"/>
  <c r="AA2150" i="1"/>
  <c r="AB2150" i="1" s="1"/>
  <c r="AA2100" i="1"/>
  <c r="AB2100" i="1" s="1"/>
  <c r="AA2190" i="1"/>
  <c r="AB2190" i="1" s="1"/>
  <c r="AA2180" i="1"/>
  <c r="AB2180" i="1" s="1"/>
  <c r="AA2200" i="1"/>
  <c r="AB2200" i="1" s="1"/>
  <c r="AA2090" i="1"/>
  <c r="AB2090" i="1" s="1"/>
  <c r="AA2080" i="1"/>
  <c r="AB2080" i="1" s="1"/>
  <c r="AA2140" i="1"/>
  <c r="AB2140" i="1" s="1"/>
  <c r="AA2110" i="1"/>
  <c r="AB2110" i="1" s="1"/>
  <c r="AA2160" i="1"/>
  <c r="AB2160" i="1" s="1"/>
  <c r="AA2460" i="1"/>
  <c r="AB2460" i="1" s="1"/>
  <c r="AA2430" i="1"/>
  <c r="AB2430" i="1" s="1"/>
  <c r="AA2440" i="1"/>
  <c r="AB2440" i="1" s="1"/>
  <c r="AA2530" i="1"/>
  <c r="AB2530" i="1" s="1"/>
  <c r="AA2450" i="1"/>
  <c r="AB2450" i="1" s="1"/>
  <c r="AA2220" i="1"/>
  <c r="AB2220" i="1" s="1"/>
  <c r="AA2230" i="1"/>
  <c r="AB2230" i="1" s="1"/>
  <c r="AA1500" i="1"/>
  <c r="AB1500" i="1" s="1"/>
  <c r="AA1510" i="1"/>
  <c r="AB1510" i="1" s="1"/>
  <c r="AA1530" i="1"/>
  <c r="AB1530" i="1" s="1"/>
  <c r="AA1470" i="1"/>
  <c r="AB1470" i="1" s="1"/>
  <c r="AA1480" i="1"/>
  <c r="AB1480" i="1" s="1"/>
  <c r="AA1560" i="1"/>
  <c r="AB1560" i="1" s="1"/>
  <c r="AA1580" i="1"/>
  <c r="AB1580" i="1" s="1"/>
  <c r="AA1490" i="1"/>
  <c r="AB1490" i="1" s="1"/>
  <c r="AA1540" i="1"/>
  <c r="AB1540" i="1" s="1"/>
  <c r="AA1570" i="1"/>
  <c r="AB1570" i="1" s="1"/>
  <c r="AA1590" i="1"/>
  <c r="AB1590" i="1" s="1"/>
  <c r="AA1520" i="1"/>
  <c r="AB1520" i="1" s="1"/>
  <c r="AA1600" i="1"/>
  <c r="AB1600" i="1" s="1"/>
  <c r="AA1550" i="1"/>
  <c r="AB1550" i="1" s="1"/>
  <c r="AA1460" i="1"/>
  <c r="AB1460" i="1" s="1"/>
  <c r="AA1610" i="1"/>
  <c r="AB1610" i="1" s="1"/>
  <c r="AA1620" i="1"/>
  <c r="AB1620" i="1" s="1"/>
  <c r="AA610" i="1"/>
  <c r="AB610" i="1" s="1"/>
  <c r="AA560" i="1"/>
  <c r="AB560" i="1" s="1"/>
  <c r="AA590" i="1"/>
  <c r="AB590" i="1" s="1"/>
  <c r="AA660" i="1"/>
  <c r="AB660" i="1" s="1"/>
  <c r="AA580" i="1"/>
  <c r="AB580" i="1" s="1"/>
  <c r="AA630" i="1"/>
  <c r="AB630" i="1" s="1"/>
  <c r="AA650" i="1"/>
  <c r="AB650" i="1" s="1"/>
  <c r="AA640" i="1"/>
  <c r="AB640" i="1" s="1"/>
  <c r="AA570" i="1"/>
  <c r="AB570" i="1" s="1"/>
  <c r="AA600" i="1"/>
  <c r="AB600" i="1" s="1"/>
  <c r="AA670" i="1"/>
  <c r="AB670" i="1" s="1"/>
  <c r="AA620" i="1"/>
  <c r="AB620" i="1" s="1"/>
  <c r="AA1670" i="1"/>
  <c r="AB1670" i="1" s="1"/>
  <c r="AA1710" i="1"/>
  <c r="AB1710" i="1" s="1"/>
  <c r="AA1640" i="1"/>
  <c r="AB1640" i="1" s="1"/>
  <c r="AA1680" i="1"/>
  <c r="AB1680" i="1" s="1"/>
  <c r="AA1700" i="1"/>
  <c r="AB1700" i="1" s="1"/>
  <c r="AA1650" i="1"/>
  <c r="AB1650" i="1" s="1"/>
  <c r="AA1730" i="1"/>
  <c r="AB1730" i="1" s="1"/>
  <c r="AA1630" i="1"/>
  <c r="AB1630" i="1" s="1"/>
  <c r="AA1720" i="1"/>
  <c r="AB1720" i="1" s="1"/>
  <c r="AA1690" i="1"/>
  <c r="AB1690" i="1" s="1"/>
  <c r="AA1660" i="1"/>
  <c r="AB1660" i="1" s="1"/>
  <c r="AA1800" i="1"/>
  <c r="AB1800" i="1" s="1"/>
  <c r="AA1830" i="1"/>
  <c r="AB1830" i="1" s="1"/>
  <c r="AA1770" i="1"/>
  <c r="AB1770" i="1" s="1"/>
  <c r="AA1850" i="1"/>
  <c r="AB1850" i="1" s="1"/>
  <c r="AA1860" i="1"/>
  <c r="AB1860" i="1" s="1"/>
  <c r="AA1780" i="1"/>
  <c r="AB1780" i="1" s="1"/>
  <c r="AA1760" i="1"/>
  <c r="AB1760" i="1" s="1"/>
  <c r="AA1820" i="1"/>
  <c r="AB1820" i="1" s="1"/>
  <c r="AA1840" i="1"/>
  <c r="AB1840" i="1" s="1"/>
  <c r="AA1790" i="1"/>
  <c r="AB1790" i="1" s="1"/>
  <c r="AA1810" i="1"/>
  <c r="AB1810" i="1" s="1"/>
  <c r="AA1740" i="1"/>
  <c r="AB1740" i="1" s="1"/>
  <c r="AA1750" i="1"/>
  <c r="AB1750" i="1" s="1"/>
  <c r="AA550" i="1"/>
  <c r="AB550" i="1" s="1"/>
  <c r="AA530" i="1"/>
  <c r="AB530" i="1" s="1"/>
  <c r="AA490" i="1"/>
  <c r="AB490" i="1" s="1"/>
  <c r="AA510" i="1"/>
  <c r="AB510" i="1" s="1"/>
  <c r="AA500" i="1"/>
  <c r="AB500" i="1" s="1"/>
  <c r="AA540" i="1"/>
  <c r="AB540" i="1" s="1"/>
  <c r="AA520" i="1"/>
  <c r="AB520" i="1" s="1"/>
  <c r="AA480" i="1"/>
  <c r="AB480" i="1" s="1"/>
  <c r="AA720" i="1"/>
  <c r="AB720" i="1" s="1"/>
  <c r="AA760" i="1"/>
  <c r="AB760" i="1" s="1"/>
  <c r="AA750" i="1"/>
  <c r="AB750" i="1" s="1"/>
  <c r="AA690" i="1"/>
  <c r="AB690" i="1" s="1"/>
  <c r="AA740" i="1"/>
  <c r="AB740" i="1" s="1"/>
  <c r="AA730" i="1"/>
  <c r="AB730" i="1" s="1"/>
  <c r="AA800" i="1"/>
  <c r="AB800" i="1" s="1"/>
  <c r="AA700" i="1"/>
  <c r="AB700" i="1" s="1"/>
  <c r="AA810" i="1"/>
  <c r="AB810" i="1" s="1"/>
  <c r="AA710" i="1"/>
  <c r="AB710" i="1" s="1"/>
  <c r="AA770" i="1"/>
  <c r="AB770" i="1" s="1"/>
  <c r="AA780" i="1"/>
  <c r="AB780" i="1" s="1"/>
  <c r="AA790" i="1"/>
  <c r="AB790" i="1" s="1"/>
  <c r="AA1270" i="1"/>
  <c r="AB1270" i="1" s="1"/>
  <c r="AA1240" i="1"/>
  <c r="AB1240" i="1" s="1"/>
  <c r="AA1250" i="1"/>
  <c r="AB1250" i="1" s="1"/>
  <c r="AA1190" i="1"/>
  <c r="AB1190" i="1" s="1"/>
  <c r="AA1210" i="1"/>
  <c r="AB1210" i="1" s="1"/>
  <c r="AA1180" i="1"/>
  <c r="AB1180" i="1" s="1"/>
  <c r="AA1200" i="1"/>
  <c r="AB1200" i="1" s="1"/>
  <c r="AA1280" i="1"/>
  <c r="AB1280" i="1" s="1"/>
  <c r="AA1220" i="1"/>
  <c r="AB1220" i="1" s="1"/>
  <c r="AA1260" i="1"/>
  <c r="AB1260" i="1" s="1"/>
  <c r="AA1230" i="1"/>
  <c r="AB1230" i="1" s="1"/>
  <c r="AA360" i="1"/>
  <c r="AB360" i="1" s="1"/>
  <c r="AA380" i="1"/>
  <c r="AB380" i="1" s="1"/>
  <c r="AA460" i="1"/>
  <c r="AB460" i="1" s="1"/>
  <c r="AA350" i="1"/>
  <c r="AB350" i="1" s="1"/>
  <c r="AA390" i="1"/>
  <c r="AB390" i="1" s="1"/>
  <c r="AA370" i="1"/>
  <c r="AB370" i="1" s="1"/>
  <c r="AA420" i="1"/>
  <c r="AB420" i="1" s="1"/>
  <c r="AA470" i="1"/>
  <c r="AB470" i="1" s="1"/>
  <c r="AA400" i="1"/>
  <c r="AB400" i="1" s="1"/>
  <c r="AA430" i="1"/>
  <c r="AB430" i="1" s="1"/>
  <c r="AA440" i="1"/>
  <c r="AB440" i="1" s="1"/>
  <c r="AA340" i="1"/>
  <c r="AB340" i="1" s="1"/>
  <c r="AA450" i="1"/>
  <c r="AB450" i="1" s="1"/>
  <c r="AA410" i="1"/>
  <c r="AB410" i="1" s="1"/>
  <c r="AA320" i="1"/>
  <c r="AB320" i="1" s="1"/>
  <c r="AA260" i="1"/>
  <c r="AB260" i="1" s="1"/>
  <c r="AA280" i="1"/>
  <c r="AB280" i="1" s="1"/>
  <c r="AA300" i="1"/>
  <c r="AB300" i="1" s="1"/>
  <c r="AA250" i="1"/>
  <c r="AB250" i="1" s="1"/>
  <c r="AA310" i="1"/>
  <c r="AB310" i="1" s="1"/>
  <c r="AA290" i="1"/>
  <c r="AB290" i="1" s="1"/>
  <c r="AA270" i="1"/>
  <c r="AB270" i="1" s="1"/>
  <c r="AA330" i="1"/>
  <c r="AB330" i="1" s="1"/>
  <c r="AA2810" i="1"/>
  <c r="AB2810" i="1" s="1"/>
  <c r="AA2790" i="1"/>
  <c r="AB2790" i="1" s="1"/>
  <c r="AA2800" i="1"/>
  <c r="AB2800" i="1" s="1"/>
  <c r="AA2780" i="1"/>
  <c r="AB2780" i="1" s="1"/>
  <c r="AA2820" i="1"/>
  <c r="AB2820" i="1" s="1"/>
  <c r="AA2770" i="1"/>
  <c r="AB2770" i="1" s="1"/>
  <c r="AA1440" i="1"/>
  <c r="AB1440" i="1" s="1"/>
  <c r="AA1420" i="1"/>
  <c r="AB1420" i="1" s="1"/>
  <c r="AA1330" i="1"/>
  <c r="AB1330" i="1" s="1"/>
  <c r="AA1450" i="1"/>
  <c r="AB1450" i="1" s="1"/>
  <c r="AA1290" i="1"/>
  <c r="AB1290" i="1" s="1"/>
  <c r="AA1360" i="1"/>
  <c r="AB1360" i="1" s="1"/>
  <c r="AA1400" i="1"/>
  <c r="AB1400" i="1" s="1"/>
  <c r="AA1430" i="1"/>
  <c r="AB1430" i="1" s="1"/>
  <c r="AA1410" i="1"/>
  <c r="AB1410" i="1" s="1"/>
  <c r="AA1300" i="1"/>
  <c r="AB1300" i="1" s="1"/>
  <c r="AA1390" i="1"/>
  <c r="AB1390" i="1" s="1"/>
  <c r="AA1370" i="1"/>
  <c r="AB1370" i="1" s="1"/>
  <c r="AA1380" i="1"/>
  <c r="AB1380" i="1" s="1"/>
  <c r="AA1350" i="1"/>
  <c r="AB1350" i="1" s="1"/>
  <c r="AA1340" i="1"/>
  <c r="AB1340" i="1" s="1"/>
  <c r="AA1320" i="1"/>
  <c r="AB1320" i="1" s="1"/>
  <c r="AA1310" i="1"/>
  <c r="AB1310" i="1" s="1"/>
  <c r="AA150" i="1"/>
  <c r="AB150" i="1" s="1"/>
  <c r="AA180" i="1"/>
  <c r="AB180" i="1" s="1"/>
  <c r="AA200" i="1"/>
  <c r="AB200" i="1" s="1"/>
  <c r="AA230" i="1"/>
  <c r="AB230" i="1" s="1"/>
  <c r="AA240" i="1"/>
  <c r="AB240" i="1" s="1"/>
  <c r="AA190" i="1"/>
  <c r="AB190" i="1" s="1"/>
  <c r="AA140" i="1"/>
  <c r="AB140" i="1" s="1"/>
  <c r="AA220" i="1"/>
  <c r="AB220" i="1" s="1"/>
  <c r="AA160" i="1"/>
  <c r="AB160" i="1" s="1"/>
  <c r="AA210" i="1"/>
  <c r="AB210" i="1" s="1"/>
  <c r="AA170" i="1"/>
  <c r="AB170" i="1" s="1"/>
  <c r="AA2630" i="1"/>
  <c r="AB2630" i="1" s="1"/>
  <c r="AA2570" i="1"/>
  <c r="AB2570" i="1" s="1"/>
  <c r="AA2610" i="1"/>
  <c r="AB2610" i="1" s="1"/>
  <c r="AA2640" i="1"/>
  <c r="AB2640" i="1" s="1"/>
  <c r="AA2560" i="1"/>
  <c r="AB2560" i="1" s="1"/>
  <c r="AA2590" i="1"/>
  <c r="AB2590" i="1" s="1"/>
  <c r="AA2550" i="1"/>
  <c r="AB2550" i="1" s="1"/>
  <c r="AA2580" i="1"/>
  <c r="AB2580" i="1" s="1"/>
  <c r="AA2600" i="1"/>
  <c r="AB2600" i="1" s="1"/>
  <c r="AA2620" i="1"/>
  <c r="AB2620" i="1" s="1"/>
  <c r="AA680" i="1"/>
  <c r="AB680" i="1" s="1"/>
  <c r="AA2410" i="1"/>
  <c r="AB2410" i="1" s="1"/>
  <c r="AA2250" i="1"/>
  <c r="AB2250" i="1" s="1"/>
  <c r="AA2390" i="1"/>
  <c r="AB2390" i="1" s="1"/>
  <c r="AA2290" i="1"/>
  <c r="AB2290" i="1" s="1"/>
  <c r="AA2380" i="1"/>
  <c r="AB2380" i="1" s="1"/>
  <c r="AA2310" i="1"/>
  <c r="AB2310" i="1" s="1"/>
  <c r="AA2340" i="1"/>
  <c r="AB2340" i="1" s="1"/>
  <c r="AA2280" i="1"/>
  <c r="AB2280" i="1" s="1"/>
  <c r="AA2360" i="1"/>
  <c r="AB2360" i="1" s="1"/>
  <c r="AA2300" i="1"/>
  <c r="AB2300" i="1" s="1"/>
  <c r="AA2350" i="1"/>
  <c r="AB2350" i="1" s="1"/>
  <c r="AA2330" i="1"/>
  <c r="AB2330" i="1" s="1"/>
  <c r="AA60" i="1"/>
  <c r="AB60" i="1" s="1"/>
  <c r="AA70" i="1"/>
  <c r="AB70" i="1" s="1"/>
  <c r="AA130" i="1"/>
  <c r="AB130" i="1" s="1"/>
  <c r="AA50" i="1"/>
  <c r="AB50" i="1" s="1"/>
  <c r="AA30" i="1"/>
  <c r="AB30" i="1" s="1"/>
  <c r="AA2490" i="1"/>
  <c r="AB2490" i="1" s="1"/>
  <c r="AA110" i="1"/>
  <c r="AB110" i="1" s="1"/>
  <c r="AA2480" i="1"/>
  <c r="AB2480" i="1" s="1"/>
  <c r="AA2510" i="1"/>
  <c r="AB2510" i="1" s="1"/>
  <c r="AA2470" i="1"/>
  <c r="AB2470" i="1" s="1"/>
  <c r="AA100" i="1"/>
  <c r="AB100" i="1" s="1"/>
  <c r="AA90" i="1"/>
  <c r="AB90" i="1" s="1"/>
  <c r="AA120" i="1"/>
  <c r="AB120" i="1" s="1"/>
  <c r="AA40" i="1"/>
  <c r="AB40" i="1" s="1"/>
  <c r="AA2500" i="1"/>
  <c r="AB2500" i="1" s="1"/>
  <c r="AA80" i="1"/>
  <c r="AB80" i="1" s="1"/>
  <c r="AA2520" i="1"/>
  <c r="AB2520" i="1" s="1"/>
  <c r="AA2540" i="1"/>
  <c r="AB2540" i="1" s="1"/>
  <c r="AA2240" i="1"/>
  <c r="AB2240" i="1" s="1"/>
  <c r="AA900" i="1"/>
  <c r="AB900" i="1" s="1"/>
  <c r="AA840" i="1"/>
  <c r="AB840" i="1" s="1"/>
  <c r="AA910" i="1"/>
  <c r="AB910" i="1" s="1"/>
  <c r="AA870" i="1"/>
  <c r="AB870" i="1" s="1"/>
  <c r="AA890" i="1"/>
  <c r="AB890" i="1" s="1"/>
  <c r="AA830" i="1"/>
  <c r="AB830" i="1" s="1"/>
  <c r="AA920" i="1"/>
  <c r="AB920" i="1" s="1"/>
  <c r="AA880" i="1"/>
  <c r="AB880" i="1" s="1"/>
  <c r="AA850" i="1"/>
  <c r="AB850" i="1" s="1"/>
  <c r="AA860" i="1"/>
  <c r="AB860" i="1" s="1"/>
  <c r="AA820" i="1"/>
  <c r="AB820" i="1" s="1"/>
  <c r="AA2830" i="1"/>
  <c r="AB2830" i="1" s="1"/>
  <c r="AA2840" i="1"/>
  <c r="AB2840" i="1" s="1"/>
  <c r="AA20" i="1"/>
  <c r="AB20" i="1" s="1"/>
  <c r="AA2260" i="1"/>
  <c r="AB2260" i="1" s="1"/>
  <c r="AA2420" i="1"/>
  <c r="AB2420" i="1" s="1"/>
  <c r="AA2370" i="1"/>
  <c r="AB2370" i="1" s="1"/>
  <c r="AA2400" i="1"/>
  <c r="AB2400" i="1" s="1"/>
  <c r="AA2320" i="1"/>
  <c r="AB2320" i="1" s="1"/>
  <c r="AA2270" i="1"/>
  <c r="AB2270" i="1" s="1"/>
  <c r="AA61" i="1"/>
  <c r="AB61" i="1" s="1"/>
  <c r="AA71" i="1"/>
  <c r="AB71" i="1" s="1"/>
  <c r="AA131" i="1"/>
  <c r="AB131" i="1" s="1"/>
  <c r="AA51" i="1"/>
  <c r="AB51" i="1" s="1"/>
  <c r="AA31" i="1"/>
  <c r="AB31" i="1" s="1"/>
  <c r="AA2491" i="1"/>
  <c r="AB2491" i="1" s="1"/>
  <c r="AA111" i="1"/>
  <c r="AB111" i="1" s="1"/>
  <c r="AA2481" i="1"/>
  <c r="AB2481" i="1" s="1"/>
  <c r="AA2511" i="1"/>
  <c r="AB2511" i="1" s="1"/>
  <c r="AA2471" i="1"/>
  <c r="AB2471" i="1" s="1"/>
  <c r="AA101" i="1"/>
  <c r="AB101" i="1" s="1"/>
  <c r="AA91" i="1"/>
  <c r="AB91" i="1" s="1"/>
  <c r="AA121" i="1"/>
  <c r="AB121" i="1" s="1"/>
  <c r="AA41" i="1"/>
  <c r="AB41" i="1" s="1"/>
  <c r="AA2501" i="1"/>
  <c r="AB2501" i="1" s="1"/>
  <c r="AA81" i="1"/>
  <c r="AB81" i="1" s="1"/>
  <c r="AA2521" i="1"/>
  <c r="AB2521" i="1" s="1"/>
  <c r="AA2541" i="1"/>
  <c r="AB2541" i="1" s="1"/>
  <c r="AA2241" i="1"/>
  <c r="AB2241" i="1" s="1"/>
  <c r="AA901" i="1"/>
  <c r="AB901" i="1" s="1"/>
  <c r="AA841" i="1"/>
  <c r="AB841" i="1" s="1"/>
  <c r="AA911" i="1"/>
  <c r="AB911" i="1" s="1"/>
  <c r="AA871" i="1"/>
  <c r="AB871" i="1" s="1"/>
  <c r="AA891" i="1"/>
  <c r="AB891" i="1" s="1"/>
  <c r="AA831" i="1"/>
  <c r="AB831" i="1" s="1"/>
  <c r="AA921" i="1"/>
  <c r="AB921" i="1" s="1"/>
  <c r="AA881" i="1"/>
  <c r="AB881" i="1" s="1"/>
  <c r="AA851" i="1"/>
  <c r="AB851" i="1" s="1"/>
  <c r="AA861" i="1"/>
  <c r="AB861" i="1" s="1"/>
  <c r="AA821" i="1"/>
  <c r="AB821" i="1" s="1"/>
  <c r="AA2831" i="1"/>
  <c r="AB2831" i="1" s="1"/>
  <c r="AA2841" i="1"/>
  <c r="AB2841" i="1" s="1"/>
  <c r="AA21" i="1"/>
  <c r="AB21" i="1" s="1"/>
  <c r="AA2261" i="1"/>
  <c r="AB2261" i="1" s="1"/>
  <c r="AA2421" i="1"/>
  <c r="AB2421" i="1" s="1"/>
  <c r="AA2371" i="1"/>
  <c r="AB2371" i="1" s="1"/>
  <c r="AA2401" i="1"/>
  <c r="AB2401" i="1" s="1"/>
  <c r="AA2321" i="1"/>
  <c r="AB2321" i="1" s="1"/>
  <c r="AA2271" i="1"/>
  <c r="AB2271" i="1" s="1"/>
  <c r="AA2331" i="1"/>
  <c r="AB2331" i="1" s="1"/>
  <c r="AA2351" i="1"/>
  <c r="AB2351" i="1" s="1"/>
  <c r="AA2301" i="1"/>
  <c r="AB2301" i="1" s="1"/>
  <c r="AA2361" i="1"/>
  <c r="AB2361" i="1" s="1"/>
  <c r="AA2281" i="1"/>
  <c r="AB2281" i="1" s="1"/>
  <c r="AA2341" i="1"/>
  <c r="AB2341" i="1" s="1"/>
  <c r="AA2311" i="1"/>
  <c r="AB2311" i="1" s="1"/>
  <c r="AA2381" i="1"/>
  <c r="AB2381" i="1" s="1"/>
  <c r="AA2291" i="1"/>
  <c r="AB2291" i="1" s="1"/>
  <c r="AA2391" i="1"/>
  <c r="AB2391" i="1" s="1"/>
  <c r="AA2251" i="1"/>
  <c r="AB2251" i="1" s="1"/>
  <c r="AA2411" i="1"/>
  <c r="AB2411" i="1" s="1"/>
  <c r="AA681" i="1"/>
  <c r="AB681" i="1" s="1"/>
  <c r="AA2621" i="1"/>
  <c r="AB2621" i="1" s="1"/>
  <c r="AA2601" i="1"/>
  <c r="AB2601" i="1" s="1"/>
  <c r="AA2581" i="1"/>
  <c r="AB2581" i="1" s="1"/>
  <c r="AA2551" i="1"/>
  <c r="AB2551" i="1" s="1"/>
  <c r="AA2591" i="1"/>
  <c r="AB2591" i="1" s="1"/>
  <c r="AA2561" i="1"/>
  <c r="AB2561" i="1" s="1"/>
  <c r="AA2641" i="1"/>
  <c r="AB2641" i="1" s="1"/>
  <c r="AA2611" i="1"/>
  <c r="AB2611" i="1" s="1"/>
  <c r="AA2571" i="1"/>
  <c r="AB2571" i="1" s="1"/>
  <c r="AA2631" i="1"/>
  <c r="AB2631" i="1" s="1"/>
  <c r="AA171" i="1"/>
  <c r="AB171" i="1" s="1"/>
  <c r="AA211" i="1"/>
  <c r="AB211" i="1" s="1"/>
  <c r="AA161" i="1"/>
  <c r="AB161" i="1" s="1"/>
  <c r="AA221" i="1"/>
  <c r="AB221" i="1" s="1"/>
  <c r="AA141" i="1"/>
  <c r="AB141" i="1" s="1"/>
  <c r="AA191" i="1"/>
  <c r="AB191" i="1" s="1"/>
  <c r="AA241" i="1"/>
  <c r="AB241" i="1" s="1"/>
  <c r="AA231" i="1"/>
  <c r="AB231" i="1" s="1"/>
  <c r="AA201" i="1"/>
  <c r="AB201" i="1" s="1"/>
  <c r="AA181" i="1"/>
  <c r="AB181" i="1" s="1"/>
  <c r="AA151" i="1"/>
  <c r="AB151" i="1" s="1"/>
  <c r="AA1311" i="1"/>
  <c r="AB1311" i="1" s="1"/>
  <c r="AA1321" i="1"/>
  <c r="AB1321" i="1" s="1"/>
  <c r="AA1341" i="1"/>
  <c r="AB1341" i="1" s="1"/>
  <c r="AA1351" i="1"/>
  <c r="AB1351" i="1" s="1"/>
  <c r="AA1381" i="1"/>
  <c r="AB1381" i="1" s="1"/>
  <c r="AA1371" i="1"/>
  <c r="AB1371" i="1" s="1"/>
  <c r="AA1391" i="1"/>
  <c r="AB1391" i="1" s="1"/>
  <c r="AA1301" i="1"/>
  <c r="AB1301" i="1" s="1"/>
  <c r="AA1411" i="1"/>
  <c r="AB1411" i="1" s="1"/>
  <c r="AA1431" i="1"/>
  <c r="AB1431" i="1" s="1"/>
  <c r="AA1401" i="1"/>
  <c r="AB1401" i="1" s="1"/>
  <c r="AA1361" i="1"/>
  <c r="AB1361" i="1" s="1"/>
  <c r="AA1291" i="1"/>
  <c r="AB1291" i="1" s="1"/>
  <c r="AA1451" i="1"/>
  <c r="AB1451" i="1" s="1"/>
  <c r="AA1331" i="1"/>
  <c r="AB1331" i="1" s="1"/>
  <c r="AA1421" i="1"/>
  <c r="AB1421" i="1" s="1"/>
  <c r="AA1441" i="1"/>
  <c r="AB1441" i="1" s="1"/>
  <c r="AA2771" i="1"/>
  <c r="AB2771" i="1" s="1"/>
  <c r="AA2821" i="1"/>
  <c r="AB2821" i="1" s="1"/>
  <c r="AA2781" i="1"/>
  <c r="AB2781" i="1" s="1"/>
  <c r="AA2801" i="1"/>
  <c r="AB2801" i="1" s="1"/>
  <c r="AA2791" i="1"/>
  <c r="AB2791" i="1" s="1"/>
  <c r="AA2811" i="1"/>
  <c r="AB2811" i="1" s="1"/>
  <c r="AA331" i="1"/>
  <c r="AB331" i="1" s="1"/>
  <c r="AA271" i="1"/>
  <c r="AB271" i="1" s="1"/>
  <c r="AA291" i="1"/>
  <c r="AB291" i="1" s="1"/>
  <c r="AA311" i="1"/>
  <c r="AB311" i="1" s="1"/>
  <c r="AA251" i="1"/>
  <c r="AB251" i="1" s="1"/>
  <c r="AA301" i="1"/>
  <c r="AB301" i="1" s="1"/>
  <c r="AA281" i="1"/>
  <c r="AB281" i="1" s="1"/>
  <c r="AA261" i="1"/>
  <c r="AB261" i="1" s="1"/>
  <c r="AA321" i="1"/>
  <c r="AB321" i="1" s="1"/>
  <c r="AA411" i="1"/>
  <c r="AB411" i="1" s="1"/>
  <c r="AA451" i="1"/>
  <c r="AB451" i="1" s="1"/>
  <c r="AA341" i="1"/>
  <c r="AB341" i="1" s="1"/>
  <c r="AA441" i="1"/>
  <c r="AB441" i="1" s="1"/>
  <c r="AA431" i="1"/>
  <c r="AB431" i="1" s="1"/>
  <c r="AA401" i="1"/>
  <c r="AB401" i="1" s="1"/>
  <c r="AA471" i="1"/>
  <c r="AB471" i="1" s="1"/>
  <c r="AA421" i="1"/>
  <c r="AB421" i="1" s="1"/>
  <c r="AA371" i="1"/>
  <c r="AB371" i="1" s="1"/>
  <c r="AA391" i="1"/>
  <c r="AB391" i="1" s="1"/>
  <c r="AA351" i="1"/>
  <c r="AB351" i="1" s="1"/>
  <c r="AA461" i="1"/>
  <c r="AB461" i="1" s="1"/>
  <c r="AA381" i="1"/>
  <c r="AB381" i="1" s="1"/>
  <c r="AA361" i="1"/>
  <c r="AB361" i="1" s="1"/>
  <c r="AA1231" i="1"/>
  <c r="AB1231" i="1" s="1"/>
  <c r="AA1261" i="1"/>
  <c r="AB1261" i="1" s="1"/>
  <c r="AA1221" i="1"/>
  <c r="AB1221" i="1" s="1"/>
  <c r="AA1281" i="1"/>
  <c r="AB1281" i="1" s="1"/>
  <c r="AA1201" i="1"/>
  <c r="AB1201" i="1" s="1"/>
  <c r="AA1181" i="1"/>
  <c r="AB1181" i="1" s="1"/>
  <c r="AA1211" i="1"/>
  <c r="AB1211" i="1" s="1"/>
  <c r="AA1191" i="1"/>
  <c r="AB1191" i="1" s="1"/>
  <c r="AA1251" i="1"/>
  <c r="AB1251" i="1" s="1"/>
  <c r="AA1241" i="1"/>
  <c r="AB1241" i="1" s="1"/>
  <c r="AA1271" i="1"/>
  <c r="AB1271" i="1" s="1"/>
  <c r="AA791" i="1"/>
  <c r="AB791" i="1" s="1"/>
  <c r="AA781" i="1"/>
  <c r="AB781" i="1" s="1"/>
  <c r="AA771" i="1"/>
  <c r="AB771" i="1" s="1"/>
  <c r="AA711" i="1"/>
  <c r="AB711" i="1" s="1"/>
  <c r="AA811" i="1"/>
  <c r="AB811" i="1" s="1"/>
  <c r="AA701" i="1"/>
  <c r="AB701" i="1" s="1"/>
  <c r="AA801" i="1"/>
  <c r="AB801" i="1" s="1"/>
  <c r="AA731" i="1"/>
  <c r="AB731" i="1" s="1"/>
  <c r="AA741" i="1"/>
  <c r="AB741" i="1" s="1"/>
  <c r="AA691" i="1"/>
  <c r="AB691" i="1" s="1"/>
  <c r="AA751" i="1"/>
  <c r="AB751" i="1" s="1"/>
  <c r="AA761" i="1"/>
  <c r="AB761" i="1" s="1"/>
  <c r="AA721" i="1"/>
  <c r="AB721" i="1" s="1"/>
  <c r="AA481" i="1"/>
  <c r="AB481" i="1" s="1"/>
  <c r="AA521" i="1"/>
  <c r="AB521" i="1" s="1"/>
  <c r="AA541" i="1"/>
  <c r="AB541" i="1" s="1"/>
  <c r="AA501" i="1"/>
  <c r="AB501" i="1" s="1"/>
  <c r="AA511" i="1"/>
  <c r="AB511" i="1" s="1"/>
  <c r="AA491" i="1"/>
  <c r="AB491" i="1" s="1"/>
  <c r="AA531" i="1"/>
  <c r="AB531" i="1" s="1"/>
  <c r="AA551" i="1"/>
  <c r="AB551" i="1" s="1"/>
  <c r="AA1751" i="1"/>
  <c r="AB1751" i="1" s="1"/>
  <c r="AA1741" i="1"/>
  <c r="AB1741" i="1" s="1"/>
  <c r="AA1811" i="1"/>
  <c r="AB1811" i="1" s="1"/>
  <c r="AA1791" i="1"/>
  <c r="AB1791" i="1" s="1"/>
  <c r="AA1841" i="1"/>
  <c r="AB1841" i="1" s="1"/>
  <c r="AA1821" i="1"/>
  <c r="AB1821" i="1" s="1"/>
  <c r="AA1761" i="1"/>
  <c r="AB1761" i="1" s="1"/>
  <c r="AA1781" i="1"/>
  <c r="AB1781" i="1" s="1"/>
  <c r="AA1861" i="1"/>
  <c r="AB1861" i="1" s="1"/>
  <c r="AA1851" i="1"/>
  <c r="AB1851" i="1" s="1"/>
  <c r="AA1771" i="1"/>
  <c r="AB1771" i="1" s="1"/>
  <c r="AA1831" i="1"/>
  <c r="AB1831" i="1" s="1"/>
  <c r="AA1801" i="1"/>
  <c r="AB1801" i="1" s="1"/>
  <c r="AA1661" i="1"/>
  <c r="AB1661" i="1" s="1"/>
  <c r="AA1691" i="1"/>
  <c r="AB1691" i="1" s="1"/>
  <c r="AA1721" i="1"/>
  <c r="AB1721" i="1" s="1"/>
  <c r="AA1631" i="1"/>
  <c r="AB1631" i="1" s="1"/>
  <c r="AA1731" i="1"/>
  <c r="AB1731" i="1" s="1"/>
  <c r="AA1651" i="1"/>
  <c r="AB1651" i="1" s="1"/>
  <c r="AA1701" i="1"/>
  <c r="AB1701" i="1" s="1"/>
  <c r="AA1681" i="1"/>
  <c r="AB1681" i="1" s="1"/>
  <c r="AA1641" i="1"/>
  <c r="AB1641" i="1" s="1"/>
  <c r="AA1711" i="1"/>
  <c r="AB1711" i="1" s="1"/>
  <c r="AA1671" i="1"/>
  <c r="AB1671" i="1" s="1"/>
  <c r="AA621" i="1"/>
  <c r="AB621" i="1" s="1"/>
  <c r="AA671" i="1"/>
  <c r="AB671" i="1" s="1"/>
  <c r="AA601" i="1"/>
  <c r="AB601" i="1" s="1"/>
  <c r="AA571" i="1"/>
  <c r="AB571" i="1" s="1"/>
  <c r="AA641" i="1"/>
  <c r="AB641" i="1" s="1"/>
  <c r="AA651" i="1"/>
  <c r="AB651" i="1" s="1"/>
  <c r="AA631" i="1"/>
  <c r="AB631" i="1" s="1"/>
  <c r="AA581" i="1"/>
  <c r="AB581" i="1" s="1"/>
  <c r="AA661" i="1"/>
  <c r="AB661" i="1" s="1"/>
  <c r="AA591" i="1"/>
  <c r="AB591" i="1" s="1"/>
  <c r="AA561" i="1"/>
  <c r="AB561" i="1" s="1"/>
  <c r="AA611" i="1"/>
  <c r="AB611" i="1" s="1"/>
  <c r="AA1621" i="1"/>
  <c r="AB1621" i="1" s="1"/>
  <c r="AA1611" i="1"/>
  <c r="AB1611" i="1" s="1"/>
  <c r="AA1461" i="1"/>
  <c r="AB1461" i="1" s="1"/>
  <c r="AA1551" i="1"/>
  <c r="AB1551" i="1" s="1"/>
  <c r="AA1601" i="1"/>
  <c r="AB1601" i="1" s="1"/>
  <c r="AA1521" i="1"/>
  <c r="AB1521" i="1" s="1"/>
  <c r="AA1591" i="1"/>
  <c r="AB1591" i="1" s="1"/>
  <c r="AA1571" i="1"/>
  <c r="AB1571" i="1" s="1"/>
  <c r="AA1541" i="1"/>
  <c r="AB1541" i="1" s="1"/>
  <c r="AA1491" i="1"/>
  <c r="AB1491" i="1" s="1"/>
  <c r="AA1581" i="1"/>
  <c r="AB1581" i="1" s="1"/>
  <c r="AA1561" i="1"/>
  <c r="AB1561" i="1" s="1"/>
  <c r="AA1481" i="1"/>
  <c r="AB1481" i="1" s="1"/>
  <c r="AA1471" i="1"/>
  <c r="AB1471" i="1" s="1"/>
  <c r="AA1531" i="1"/>
  <c r="AB1531" i="1" s="1"/>
  <c r="AA1511" i="1"/>
  <c r="AB1511" i="1" s="1"/>
  <c r="AA1501" i="1"/>
  <c r="AB1501" i="1" s="1"/>
  <c r="AA2231" i="1"/>
  <c r="AB2231" i="1" s="1"/>
  <c r="AA2221" i="1"/>
  <c r="AB2221" i="1" s="1"/>
  <c r="AA2451" i="1"/>
  <c r="AB2451" i="1" s="1"/>
  <c r="AA2531" i="1"/>
  <c r="AB2531" i="1" s="1"/>
  <c r="AA2441" i="1"/>
  <c r="AB2441" i="1" s="1"/>
  <c r="AA2431" i="1"/>
  <c r="AB2431" i="1" s="1"/>
  <c r="AA2461" i="1"/>
  <c r="AB2461" i="1" s="1"/>
  <c r="AA2161" i="1"/>
  <c r="AB2161" i="1" s="1"/>
  <c r="AA2111" i="1"/>
  <c r="AB2111" i="1" s="1"/>
  <c r="AA2141" i="1"/>
  <c r="AB2141" i="1" s="1"/>
  <c r="AA2081" i="1"/>
  <c r="AB2081" i="1" s="1"/>
  <c r="AA2091" i="1"/>
  <c r="AB2091" i="1" s="1"/>
  <c r="AA2201" i="1"/>
  <c r="AB2201" i="1" s="1"/>
  <c r="AA2181" i="1"/>
  <c r="AB2181" i="1" s="1"/>
  <c r="AA2191" i="1"/>
  <c r="AB2191" i="1" s="1"/>
  <c r="AA2101" i="1"/>
  <c r="AB2101" i="1" s="1"/>
  <c r="AA2151" i="1"/>
  <c r="AB2151" i="1" s="1"/>
  <c r="AA2131" i="1"/>
  <c r="AB2131" i="1" s="1"/>
  <c r="AA2211" i="1"/>
  <c r="AB2211" i="1" s="1"/>
  <c r="AA2121" i="1"/>
  <c r="AB2121" i="1" s="1"/>
  <c r="AA2171" i="1"/>
  <c r="AB2171" i="1" s="1"/>
  <c r="AA1901" i="1"/>
  <c r="AB1901" i="1" s="1"/>
  <c r="AA2041" i="1"/>
  <c r="AB2041" i="1" s="1"/>
  <c r="AA1961" i="1"/>
  <c r="AB1961" i="1" s="1"/>
  <c r="AA1941" i="1"/>
  <c r="AB1941" i="1" s="1"/>
  <c r="AA2071" i="1"/>
  <c r="AB2071" i="1" s="1"/>
  <c r="AA2011" i="1"/>
  <c r="AB2011" i="1" s="1"/>
  <c r="AA1891" i="1"/>
  <c r="AB1891" i="1" s="1"/>
  <c r="AA1881" i="1"/>
  <c r="AB1881" i="1" s="1"/>
  <c r="AA1991" i="1"/>
  <c r="AB1991" i="1" s="1"/>
  <c r="AA1911" i="1"/>
  <c r="AB1911" i="1" s="1"/>
  <c r="AA2021" i="1"/>
  <c r="AB2021" i="1" s="1"/>
  <c r="AA1981" i="1"/>
  <c r="AB1981" i="1" s="1"/>
  <c r="AA1951" i="1"/>
  <c r="AB1951" i="1" s="1"/>
  <c r="AA2061" i="1"/>
  <c r="AB2061" i="1" s="1"/>
  <c r="AA1931" i="1"/>
  <c r="AB1931" i="1" s="1"/>
  <c r="AA1971" i="1"/>
  <c r="AB1971" i="1" s="1"/>
  <c r="AA2001" i="1"/>
  <c r="AB2001" i="1" s="1"/>
  <c r="AA1871" i="1"/>
  <c r="AB1871" i="1" s="1"/>
  <c r="AA1921" i="1"/>
  <c r="AB1921" i="1" s="1"/>
  <c r="AA2031" i="1"/>
  <c r="AB2031" i="1" s="1"/>
  <c r="AA2051" i="1"/>
  <c r="AB2051" i="1" s="1"/>
  <c r="AA2711" i="1"/>
  <c r="AB2711" i="1" s="1"/>
  <c r="AA2701" i="1"/>
  <c r="AB2701" i="1" s="1"/>
  <c r="AA2691" i="1"/>
  <c r="AB2691" i="1" s="1"/>
  <c r="AA2741" i="1"/>
  <c r="AB2741" i="1" s="1"/>
  <c r="AA2721" i="1"/>
  <c r="AB2721" i="1" s="1"/>
  <c r="AA2761" i="1"/>
  <c r="AB2761" i="1" s="1"/>
  <c r="AA2651" i="1"/>
  <c r="AB2651" i="1" s="1"/>
  <c r="AA2731" i="1"/>
  <c r="AB2731" i="1" s="1"/>
  <c r="AA2671" i="1"/>
  <c r="AB2671" i="1" s="1"/>
  <c r="AA2661" i="1"/>
  <c r="AB2661" i="1" s="1"/>
  <c r="AA2751" i="1"/>
  <c r="AB2751" i="1" s="1"/>
  <c r="AA2681" i="1"/>
  <c r="AB2681" i="1" s="1"/>
  <c r="AA1141" i="1"/>
  <c r="AB1141" i="1" s="1"/>
  <c r="AA1101" i="1"/>
  <c r="AB1101" i="1" s="1"/>
  <c r="AA1121" i="1"/>
  <c r="AB1121" i="1" s="1"/>
  <c r="AA1131" i="1"/>
  <c r="AB1131" i="1" s="1"/>
  <c r="AA1111" i="1"/>
  <c r="AB1111" i="1" s="1"/>
  <c r="AA1171" i="1"/>
  <c r="AB1171" i="1" s="1"/>
  <c r="AA1151" i="1"/>
  <c r="AB1151" i="1" s="1"/>
  <c r="AA1161" i="1"/>
  <c r="AB1161" i="1" s="1"/>
  <c r="AA1091" i="1"/>
  <c r="AB1091" i="1" s="1"/>
  <c r="AA11" i="1"/>
  <c r="AB11" i="1" s="1"/>
  <c r="AA1081" i="1"/>
  <c r="AB1081" i="1" s="1"/>
  <c r="AA1041" i="1"/>
  <c r="AB1041" i="1" s="1"/>
  <c r="AA941" i="1"/>
  <c r="AB941" i="1" s="1"/>
  <c r="AA991" i="1"/>
  <c r="AB991" i="1" s="1"/>
  <c r="AA971" i="1"/>
  <c r="AB971" i="1" s="1"/>
  <c r="AA1051" i="1"/>
  <c r="AB1051" i="1" s="1"/>
  <c r="AA1011" i="1"/>
  <c r="AB1011" i="1" s="1"/>
  <c r="AA961" i="1"/>
  <c r="AB961" i="1" s="1"/>
  <c r="AA981" i="1"/>
  <c r="AB981" i="1" s="1"/>
  <c r="AA931" i="1"/>
  <c r="AB931" i="1" s="1"/>
  <c r="AA1031" i="1"/>
  <c r="AB1031" i="1" s="1"/>
  <c r="AA1021" i="1"/>
  <c r="AB1021" i="1" s="1"/>
  <c r="AA1071" i="1"/>
  <c r="AB1071" i="1" s="1"/>
  <c r="AA1061" i="1"/>
  <c r="AB1061" i="1" s="1"/>
  <c r="AA951" i="1"/>
  <c r="AB951" i="1" s="1"/>
  <c r="AA1001" i="1"/>
  <c r="AB1001" i="1" s="1"/>
  <c r="I2523" i="1" l="1"/>
  <c r="I950" i="1"/>
  <c r="I951" i="1"/>
  <c r="I949" i="1"/>
  <c r="I1000" i="1"/>
  <c r="I1001" i="1"/>
  <c r="I999" i="1"/>
  <c r="I998" i="1"/>
  <c r="I997" i="1"/>
  <c r="I996" i="1"/>
  <c r="I995" i="1"/>
  <c r="I994" i="1"/>
  <c r="I993" i="1"/>
  <c r="I992" i="1"/>
  <c r="I948" i="1"/>
  <c r="I947" i="1"/>
  <c r="I946" i="1"/>
  <c r="I945" i="1"/>
  <c r="I944" i="1"/>
  <c r="I943" i="1"/>
  <c r="I942" i="1"/>
  <c r="H998" i="1"/>
  <c r="H997" i="1"/>
  <c r="H996" i="1"/>
  <c r="H995" i="1"/>
  <c r="H994" i="1"/>
  <c r="H993" i="1"/>
  <c r="H992" i="1"/>
  <c r="H948" i="1"/>
  <c r="H947" i="1"/>
  <c r="H946" i="1"/>
  <c r="H945" i="1"/>
  <c r="H944" i="1"/>
  <c r="H943" i="1"/>
  <c r="H942" i="1"/>
  <c r="G998" i="1"/>
  <c r="G997" i="1"/>
  <c r="G996" i="1"/>
  <c r="G995" i="1"/>
  <c r="G994" i="1"/>
  <c r="G993" i="1"/>
  <c r="G992" i="1"/>
  <c r="G948" i="1"/>
  <c r="G947" i="1"/>
  <c r="G946" i="1"/>
  <c r="G945" i="1"/>
  <c r="G944" i="1"/>
  <c r="G943" i="1"/>
  <c r="G942" i="1"/>
  <c r="G1052" i="1"/>
  <c r="H1052" i="1"/>
  <c r="I1052" i="1"/>
  <c r="G1053" i="1"/>
  <c r="H1053" i="1"/>
  <c r="I1053" i="1"/>
  <c r="G1054" i="1"/>
  <c r="H1054" i="1"/>
  <c r="I1054" i="1"/>
  <c r="G1055" i="1"/>
  <c r="H1055" i="1"/>
  <c r="I1055" i="1"/>
  <c r="G1056" i="1"/>
  <c r="H1056" i="1"/>
  <c r="I1056" i="1"/>
  <c r="G1057" i="1"/>
  <c r="H1057" i="1"/>
  <c r="I1057" i="1"/>
  <c r="G1058" i="1"/>
  <c r="H1058" i="1"/>
  <c r="I1058" i="1"/>
  <c r="J1082" i="1"/>
  <c r="I1078" i="1" l="1"/>
  <c r="I1077" i="1"/>
  <c r="I1076" i="1"/>
  <c r="I1075" i="1"/>
  <c r="I1074" i="1"/>
  <c r="I1073" i="1"/>
  <c r="I1072" i="1"/>
  <c r="I1038" i="1"/>
  <c r="I1037" i="1"/>
  <c r="I1036" i="1"/>
  <c r="I1035" i="1"/>
  <c r="I1034" i="1"/>
  <c r="I1033" i="1"/>
  <c r="I1032" i="1"/>
  <c r="I938" i="1"/>
  <c r="I937" i="1"/>
  <c r="I936" i="1"/>
  <c r="I935" i="1"/>
  <c r="I934" i="1"/>
  <c r="I933" i="1"/>
  <c r="I932" i="1"/>
  <c r="I988" i="1"/>
  <c r="I987" i="1"/>
  <c r="I986" i="1"/>
  <c r="I985" i="1"/>
  <c r="I984" i="1"/>
  <c r="I983" i="1"/>
  <c r="I982" i="1"/>
  <c r="I968" i="1"/>
  <c r="I967" i="1"/>
  <c r="I966" i="1"/>
  <c r="I965" i="1"/>
  <c r="I964" i="1"/>
  <c r="I963" i="1"/>
  <c r="I962" i="1"/>
  <c r="I1048" i="1"/>
  <c r="I1047" i="1"/>
  <c r="I1046" i="1"/>
  <c r="I1045" i="1"/>
  <c r="I1044" i="1"/>
  <c r="I1043" i="1"/>
  <c r="I1042" i="1"/>
  <c r="I1008" i="1"/>
  <c r="I1007" i="1"/>
  <c r="I1006" i="1"/>
  <c r="I1005" i="1"/>
  <c r="I1004" i="1"/>
  <c r="I1003" i="1"/>
  <c r="I1002" i="1"/>
  <c r="I958" i="1"/>
  <c r="I957" i="1"/>
  <c r="I956" i="1"/>
  <c r="I955" i="1"/>
  <c r="I954" i="1"/>
  <c r="I953" i="1"/>
  <c r="I952" i="1"/>
  <c r="I978" i="1"/>
  <c r="I977" i="1"/>
  <c r="I976" i="1"/>
  <c r="I975" i="1"/>
  <c r="I974" i="1"/>
  <c r="I973" i="1"/>
  <c r="I972" i="1"/>
  <c r="I928" i="1"/>
  <c r="I927" i="1"/>
  <c r="I926" i="1"/>
  <c r="I925" i="1"/>
  <c r="I924" i="1"/>
  <c r="I923" i="1"/>
  <c r="I922" i="1"/>
  <c r="I1028" i="1"/>
  <c r="I1027" i="1"/>
  <c r="I1026" i="1"/>
  <c r="I1025" i="1"/>
  <c r="I1024" i="1"/>
  <c r="I1023" i="1"/>
  <c r="I1022" i="1"/>
  <c r="I1018" i="1"/>
  <c r="I1017" i="1"/>
  <c r="I1016" i="1"/>
  <c r="I1015" i="1"/>
  <c r="I1014" i="1"/>
  <c r="I1013" i="1"/>
  <c r="I1012" i="1"/>
  <c r="I1068" i="1"/>
  <c r="I1067" i="1"/>
  <c r="I1066" i="1"/>
  <c r="I1065" i="1"/>
  <c r="I1064" i="1"/>
  <c r="I1063" i="1"/>
  <c r="I1062" i="1"/>
  <c r="H1078" i="1"/>
  <c r="H1077" i="1"/>
  <c r="H1076" i="1"/>
  <c r="H1075" i="1"/>
  <c r="H1074" i="1"/>
  <c r="H1073" i="1"/>
  <c r="H1072" i="1"/>
  <c r="H1038" i="1"/>
  <c r="H1037" i="1"/>
  <c r="H1036" i="1"/>
  <c r="H1035" i="1"/>
  <c r="H1034" i="1"/>
  <c r="H1033" i="1"/>
  <c r="H1032" i="1"/>
  <c r="H938" i="1"/>
  <c r="H937" i="1"/>
  <c r="H936" i="1"/>
  <c r="H935" i="1"/>
  <c r="H934" i="1"/>
  <c r="H933" i="1"/>
  <c r="H932" i="1"/>
  <c r="H988" i="1"/>
  <c r="H987" i="1"/>
  <c r="H986" i="1"/>
  <c r="H985" i="1"/>
  <c r="H984" i="1"/>
  <c r="H983" i="1"/>
  <c r="H982" i="1"/>
  <c r="H968" i="1"/>
  <c r="H967" i="1"/>
  <c r="H966" i="1"/>
  <c r="H965" i="1"/>
  <c r="H964" i="1"/>
  <c r="H963" i="1"/>
  <c r="H962" i="1"/>
  <c r="H1048" i="1"/>
  <c r="H1047" i="1"/>
  <c r="H1046" i="1"/>
  <c r="H1045" i="1"/>
  <c r="H1044" i="1"/>
  <c r="H1043" i="1"/>
  <c r="H1042" i="1"/>
  <c r="H1008" i="1"/>
  <c r="H1007" i="1"/>
  <c r="H1006" i="1"/>
  <c r="H1005" i="1"/>
  <c r="H1004" i="1"/>
  <c r="H1003" i="1"/>
  <c r="H1002" i="1"/>
  <c r="H958" i="1"/>
  <c r="H957" i="1"/>
  <c r="H956" i="1"/>
  <c r="H955" i="1"/>
  <c r="H954" i="1"/>
  <c r="H953" i="1"/>
  <c r="H952" i="1"/>
  <c r="H978" i="1"/>
  <c r="H977" i="1"/>
  <c r="H976" i="1"/>
  <c r="H975" i="1"/>
  <c r="H974" i="1"/>
  <c r="H973" i="1"/>
  <c r="H972" i="1"/>
  <c r="H928" i="1"/>
  <c r="H927" i="1"/>
  <c r="H926" i="1"/>
  <c r="H925" i="1"/>
  <c r="H924" i="1"/>
  <c r="H923" i="1"/>
  <c r="H922" i="1"/>
  <c r="H1028" i="1"/>
  <c r="H1027" i="1"/>
  <c r="H1026" i="1"/>
  <c r="H1025" i="1"/>
  <c r="H1024" i="1"/>
  <c r="H1023" i="1"/>
  <c r="H1022" i="1"/>
  <c r="H1018" i="1"/>
  <c r="H1017" i="1"/>
  <c r="H1016" i="1"/>
  <c r="H1015" i="1"/>
  <c r="H1014" i="1"/>
  <c r="H1013" i="1"/>
  <c r="H1012" i="1"/>
  <c r="H1068" i="1"/>
  <c r="H1067" i="1"/>
  <c r="H1066" i="1"/>
  <c r="H1065" i="1"/>
  <c r="H1064" i="1"/>
  <c r="H1063" i="1"/>
  <c r="H1062" i="1"/>
  <c r="G1078" i="1"/>
  <c r="G1077" i="1"/>
  <c r="G1076" i="1"/>
  <c r="G1075" i="1"/>
  <c r="G1074" i="1"/>
  <c r="G1073" i="1"/>
  <c r="G1072" i="1"/>
  <c r="G1038" i="1"/>
  <c r="G1037" i="1"/>
  <c r="G1036" i="1"/>
  <c r="G1035" i="1"/>
  <c r="G1034" i="1"/>
  <c r="G1033" i="1"/>
  <c r="G1032" i="1"/>
  <c r="G938" i="1"/>
  <c r="G937" i="1"/>
  <c r="G936" i="1"/>
  <c r="G935" i="1"/>
  <c r="G934" i="1"/>
  <c r="G933" i="1"/>
  <c r="G932" i="1"/>
  <c r="G988" i="1"/>
  <c r="G987" i="1"/>
  <c r="G986" i="1"/>
  <c r="G985" i="1"/>
  <c r="G984" i="1"/>
  <c r="G983" i="1"/>
  <c r="G982" i="1"/>
  <c r="G968" i="1"/>
  <c r="G967" i="1"/>
  <c r="G966" i="1"/>
  <c r="G965" i="1"/>
  <c r="G964" i="1"/>
  <c r="G963" i="1"/>
  <c r="G962" i="1"/>
  <c r="G1048" i="1"/>
  <c r="G1047" i="1"/>
  <c r="G1046" i="1"/>
  <c r="G1045" i="1"/>
  <c r="G1044" i="1"/>
  <c r="G1043" i="1"/>
  <c r="G1042" i="1"/>
  <c r="G1008" i="1"/>
  <c r="G1007" i="1"/>
  <c r="G1006" i="1"/>
  <c r="G1005" i="1"/>
  <c r="G1004" i="1"/>
  <c r="G1003" i="1"/>
  <c r="G1002" i="1"/>
  <c r="G958" i="1"/>
  <c r="G957" i="1"/>
  <c r="G956" i="1"/>
  <c r="G955" i="1"/>
  <c r="G954" i="1"/>
  <c r="G953" i="1"/>
  <c r="G952" i="1"/>
  <c r="G978" i="1"/>
  <c r="G977" i="1"/>
  <c r="G976" i="1"/>
  <c r="G975" i="1"/>
  <c r="G974" i="1"/>
  <c r="G973" i="1"/>
  <c r="G972" i="1"/>
  <c r="G928" i="1"/>
  <c r="G927" i="1"/>
  <c r="G926" i="1"/>
  <c r="G925" i="1"/>
  <c r="G924" i="1"/>
  <c r="G923" i="1"/>
  <c r="G922" i="1"/>
  <c r="G1028" i="1"/>
  <c r="G1027" i="1"/>
  <c r="G1026" i="1"/>
  <c r="G1025" i="1"/>
  <c r="G1024" i="1"/>
  <c r="G1023" i="1"/>
  <c r="G1022" i="1"/>
  <c r="G1018" i="1"/>
  <c r="G1017" i="1"/>
  <c r="G1016" i="1"/>
  <c r="G1015" i="1"/>
  <c r="G1014" i="1"/>
  <c r="G1013" i="1"/>
  <c r="G1012" i="1"/>
  <c r="G1068" i="1"/>
  <c r="G1067" i="1"/>
  <c r="G1066" i="1"/>
  <c r="G1065" i="1"/>
  <c r="G1064" i="1"/>
  <c r="G1063" i="1"/>
  <c r="G1062" i="1"/>
  <c r="K999" i="1"/>
  <c r="K1000" i="1"/>
  <c r="K1001" i="1"/>
  <c r="K949" i="1"/>
  <c r="K950" i="1"/>
  <c r="K951" i="1"/>
  <c r="K1059" i="1"/>
  <c r="K1060" i="1"/>
  <c r="K1061" i="1"/>
  <c r="K1069" i="1"/>
  <c r="K1070" i="1"/>
  <c r="K1071" i="1"/>
  <c r="K1019" i="1"/>
  <c r="K1020" i="1"/>
  <c r="K1021" i="1"/>
  <c r="K1029" i="1"/>
  <c r="K1030" i="1"/>
  <c r="K1031" i="1"/>
  <c r="K929" i="1"/>
  <c r="K930" i="1"/>
  <c r="K931" i="1"/>
  <c r="K979" i="1"/>
  <c r="K980" i="1"/>
  <c r="K981" i="1"/>
  <c r="K959" i="1"/>
  <c r="K960" i="1"/>
  <c r="K961" i="1"/>
  <c r="K1009" i="1"/>
  <c r="K1010" i="1"/>
  <c r="K1011" i="1"/>
  <c r="K1049" i="1"/>
  <c r="K1050" i="1"/>
  <c r="K1051" i="1"/>
  <c r="K969" i="1"/>
  <c r="K970" i="1"/>
  <c r="K971" i="1"/>
  <c r="K989" i="1"/>
  <c r="K990" i="1"/>
  <c r="K991" i="1"/>
  <c r="K939" i="1"/>
  <c r="K940" i="1"/>
  <c r="K941" i="1"/>
  <c r="K1039" i="1"/>
  <c r="K1040" i="1"/>
  <c r="K1041" i="1"/>
  <c r="K1079" i="1"/>
  <c r="K1080" i="1"/>
  <c r="K1081" i="1"/>
  <c r="J1059" i="1"/>
  <c r="J1060" i="1"/>
  <c r="J1061" i="1"/>
  <c r="J1069" i="1"/>
  <c r="J1070" i="1"/>
  <c r="J1071" i="1"/>
  <c r="J1019" i="1"/>
  <c r="J1020" i="1"/>
  <c r="J1021" i="1"/>
  <c r="J1029" i="1"/>
  <c r="J1030" i="1"/>
  <c r="J1031" i="1"/>
  <c r="J929" i="1"/>
  <c r="J930" i="1"/>
  <c r="J931" i="1"/>
  <c r="J979" i="1"/>
  <c r="J980" i="1"/>
  <c r="J981" i="1"/>
  <c r="J959" i="1"/>
  <c r="J960" i="1"/>
  <c r="J961" i="1"/>
  <c r="J1009" i="1"/>
  <c r="J1010" i="1"/>
  <c r="J1011" i="1"/>
  <c r="J1049" i="1"/>
  <c r="J1050" i="1"/>
  <c r="J1051" i="1"/>
  <c r="J969" i="1"/>
  <c r="J970" i="1"/>
  <c r="J971" i="1"/>
  <c r="J989" i="1"/>
  <c r="J990" i="1"/>
  <c r="J991" i="1"/>
  <c r="J939" i="1"/>
  <c r="J940" i="1"/>
  <c r="J941" i="1"/>
  <c r="J1039" i="1"/>
  <c r="J1040" i="1"/>
  <c r="J1041" i="1"/>
  <c r="J1079" i="1"/>
  <c r="J1080" i="1"/>
  <c r="J1081" i="1"/>
  <c r="L2858" i="1" l="1"/>
  <c r="L2857" i="1"/>
  <c r="L2856" i="1"/>
  <c r="L2855" i="1"/>
  <c r="L2854" i="1"/>
  <c r="L2853" i="1"/>
  <c r="L2852" i="1"/>
  <c r="L2851" i="1"/>
  <c r="L2850" i="1"/>
  <c r="L2849" i="1"/>
  <c r="L2848" i="1"/>
  <c r="L2847" i="1"/>
  <c r="L2846" i="1"/>
  <c r="L2845" i="1"/>
  <c r="L2844" i="1"/>
  <c r="L2843" i="1"/>
  <c r="L2842" i="1"/>
  <c r="L1081" i="1"/>
  <c r="L1080" i="1"/>
  <c r="L1079" i="1"/>
  <c r="L1041" i="1"/>
  <c r="L1040" i="1"/>
  <c r="L1039" i="1"/>
  <c r="L941" i="1"/>
  <c r="L940" i="1"/>
  <c r="L939" i="1"/>
  <c r="L991" i="1"/>
  <c r="L990" i="1"/>
  <c r="L989" i="1"/>
  <c r="L971" i="1"/>
  <c r="L970" i="1"/>
  <c r="L969" i="1"/>
  <c r="L1051" i="1"/>
  <c r="L1050" i="1"/>
  <c r="L1049" i="1"/>
  <c r="L1011" i="1"/>
  <c r="L1010" i="1"/>
  <c r="L1009" i="1"/>
  <c r="L961" i="1"/>
  <c r="L960" i="1"/>
  <c r="L959" i="1"/>
  <c r="L981" i="1"/>
  <c r="L980" i="1"/>
  <c r="L979" i="1"/>
  <c r="L931" i="1"/>
  <c r="L930" i="1"/>
  <c r="L929" i="1"/>
  <c r="L1031" i="1"/>
  <c r="L1030" i="1"/>
  <c r="L1029" i="1"/>
  <c r="L1021" i="1"/>
  <c r="L1020" i="1"/>
  <c r="L1019" i="1"/>
  <c r="L1071" i="1"/>
  <c r="L1070" i="1"/>
  <c r="L1069" i="1"/>
  <c r="L1061" i="1"/>
  <c r="L1060" i="1"/>
  <c r="L1059" i="1"/>
  <c r="L951" i="1"/>
  <c r="L950" i="1"/>
  <c r="L949" i="1"/>
  <c r="L1001" i="1"/>
  <c r="L1000" i="1"/>
  <c r="L999" i="1"/>
  <c r="K2862" i="1"/>
  <c r="K2861" i="1"/>
  <c r="K2860" i="1"/>
  <c r="K2859" i="1"/>
  <c r="K2858" i="1"/>
  <c r="K2857" i="1"/>
  <c r="K2856" i="1"/>
  <c r="K2855" i="1"/>
  <c r="K2854" i="1"/>
  <c r="K2853" i="1"/>
  <c r="K2852" i="1"/>
  <c r="K2851" i="1"/>
  <c r="K2850" i="1"/>
  <c r="K2849" i="1"/>
  <c r="K2848" i="1"/>
  <c r="K2847" i="1"/>
  <c r="K2846" i="1"/>
  <c r="K2845" i="1"/>
  <c r="K2844" i="1"/>
  <c r="K2843" i="1"/>
  <c r="K2842" i="1"/>
  <c r="G1993" i="1" l="1"/>
  <c r="K1893" i="1"/>
  <c r="K1892" i="1"/>
  <c r="K2033" i="1"/>
  <c r="K2032" i="1"/>
  <c r="K1953" i="1"/>
  <c r="K1952" i="1"/>
  <c r="K1933" i="1"/>
  <c r="K1932" i="1"/>
  <c r="K2063" i="1"/>
  <c r="K2062" i="1"/>
  <c r="K2003" i="1"/>
  <c r="K2002" i="1"/>
  <c r="K1883" i="1"/>
  <c r="K1882" i="1"/>
  <c r="K1873" i="1"/>
  <c r="K1872" i="1"/>
  <c r="K1983" i="1"/>
  <c r="K1982" i="1"/>
  <c r="K1903" i="1"/>
  <c r="K1902" i="1"/>
  <c r="K2013" i="1"/>
  <c r="K2012" i="1"/>
  <c r="K1973" i="1"/>
  <c r="K1972" i="1"/>
  <c r="J1893" i="1"/>
  <c r="J1892" i="1"/>
  <c r="J2033" i="1"/>
  <c r="J2032" i="1"/>
  <c r="J1953" i="1"/>
  <c r="J1952" i="1"/>
  <c r="J1933" i="1"/>
  <c r="J1932" i="1"/>
  <c r="J2063" i="1"/>
  <c r="J2062" i="1"/>
  <c r="J2003" i="1"/>
  <c r="J2002" i="1"/>
  <c r="J1883" i="1"/>
  <c r="J1882" i="1"/>
  <c r="J1873" i="1"/>
  <c r="J1872" i="1"/>
  <c r="J1983" i="1"/>
  <c r="J1982" i="1"/>
  <c r="J1903" i="1"/>
  <c r="J1902" i="1"/>
  <c r="J2013" i="1"/>
  <c r="J2012" i="1"/>
  <c r="J1973" i="1"/>
  <c r="J1972" i="1"/>
  <c r="I2022" i="1"/>
  <c r="G1974" i="1"/>
  <c r="K1943" i="1"/>
  <c r="K1942" i="1"/>
  <c r="J1943" i="1"/>
  <c r="J1942" i="1"/>
  <c r="I2043" i="1"/>
  <c r="I2044" i="1"/>
  <c r="I2045" i="1"/>
  <c r="I2046" i="1"/>
  <c r="I2047" i="1"/>
  <c r="I2048" i="1"/>
  <c r="I2049" i="1"/>
  <c r="I2050" i="1"/>
  <c r="I2051" i="1"/>
  <c r="I2023" i="1"/>
  <c r="I2024" i="1"/>
  <c r="I2025" i="1"/>
  <c r="I2026" i="1"/>
  <c r="I2027" i="1"/>
  <c r="I2028" i="1"/>
  <c r="I2029" i="1"/>
  <c r="I2030" i="1"/>
  <c r="I2031" i="1"/>
  <c r="I1912" i="1"/>
  <c r="I1913" i="1"/>
  <c r="I1914" i="1"/>
  <c r="I1915" i="1"/>
  <c r="I1916" i="1"/>
  <c r="I1917" i="1"/>
  <c r="I1918" i="1"/>
  <c r="I1919" i="1"/>
  <c r="I1920" i="1"/>
  <c r="I1921" i="1"/>
  <c r="I1862" i="1"/>
  <c r="I1863" i="1"/>
  <c r="I1864" i="1"/>
  <c r="I1865" i="1"/>
  <c r="I1866" i="1"/>
  <c r="I1867" i="1"/>
  <c r="I1868" i="1"/>
  <c r="I1869" i="1"/>
  <c r="I1870" i="1"/>
  <c r="I1871" i="1"/>
  <c r="I1992" i="1"/>
  <c r="I1993" i="1"/>
  <c r="I1994" i="1"/>
  <c r="I1995" i="1"/>
  <c r="I1996" i="1"/>
  <c r="I1997" i="1"/>
  <c r="I1998" i="1"/>
  <c r="I1999" i="1"/>
  <c r="I2000" i="1"/>
  <c r="I2001" i="1"/>
  <c r="I1962" i="1"/>
  <c r="I1963" i="1"/>
  <c r="I1964" i="1"/>
  <c r="I1965" i="1"/>
  <c r="I1966" i="1"/>
  <c r="I1967" i="1"/>
  <c r="I1968" i="1"/>
  <c r="I1969" i="1"/>
  <c r="I1970" i="1"/>
  <c r="I1971" i="1"/>
  <c r="I1922" i="1"/>
  <c r="I1923" i="1"/>
  <c r="I1924" i="1"/>
  <c r="I1925" i="1"/>
  <c r="I1926" i="1"/>
  <c r="I1927" i="1"/>
  <c r="I1928" i="1"/>
  <c r="I1929" i="1"/>
  <c r="I1930" i="1"/>
  <c r="I1931" i="1"/>
  <c r="I2052" i="1"/>
  <c r="I2053" i="1"/>
  <c r="I2054" i="1"/>
  <c r="I2055" i="1"/>
  <c r="I2056" i="1"/>
  <c r="I2057" i="1"/>
  <c r="I2058" i="1"/>
  <c r="I2059" i="1"/>
  <c r="I2060" i="1"/>
  <c r="I2061" i="1"/>
  <c r="I1944" i="1"/>
  <c r="I1945" i="1"/>
  <c r="I1946" i="1"/>
  <c r="I1947" i="1"/>
  <c r="I1948" i="1"/>
  <c r="I1949" i="1"/>
  <c r="I1950" i="1"/>
  <c r="I1951" i="1"/>
  <c r="I1974" i="1"/>
  <c r="I1975" i="1"/>
  <c r="I1976" i="1"/>
  <c r="I1977" i="1"/>
  <c r="I1978" i="1"/>
  <c r="I1979" i="1"/>
  <c r="I1980" i="1"/>
  <c r="I1981" i="1"/>
  <c r="I2014" i="1"/>
  <c r="I2015" i="1"/>
  <c r="I2016" i="1"/>
  <c r="I2017" i="1"/>
  <c r="I2018" i="1"/>
  <c r="I2019" i="1"/>
  <c r="I2020" i="1"/>
  <c r="I2021" i="1"/>
  <c r="I1904" i="1"/>
  <c r="I1905" i="1"/>
  <c r="I1906" i="1"/>
  <c r="I1907" i="1"/>
  <c r="I1908" i="1"/>
  <c r="I1909" i="1"/>
  <c r="I1910" i="1"/>
  <c r="I1911" i="1"/>
  <c r="I1984" i="1"/>
  <c r="I1985" i="1"/>
  <c r="I1986" i="1"/>
  <c r="I1987" i="1"/>
  <c r="I1988" i="1"/>
  <c r="I1989" i="1"/>
  <c r="I1990" i="1"/>
  <c r="I1991" i="1"/>
  <c r="I1874" i="1"/>
  <c r="I1875" i="1"/>
  <c r="I1876" i="1"/>
  <c r="I1877" i="1"/>
  <c r="I1878" i="1"/>
  <c r="I1879" i="1"/>
  <c r="I1880" i="1"/>
  <c r="I1881" i="1"/>
  <c r="I1884" i="1"/>
  <c r="I1885" i="1"/>
  <c r="I1886" i="1"/>
  <c r="I1887" i="1"/>
  <c r="I1888" i="1"/>
  <c r="I1889" i="1"/>
  <c r="I1890" i="1"/>
  <c r="I1891" i="1"/>
  <c r="I2004" i="1"/>
  <c r="I2005" i="1"/>
  <c r="I2006" i="1"/>
  <c r="I2007" i="1"/>
  <c r="I2008" i="1"/>
  <c r="I2009" i="1"/>
  <c r="I2010" i="1"/>
  <c r="I2011" i="1"/>
  <c r="I2064" i="1"/>
  <c r="I2065" i="1"/>
  <c r="I2066" i="1"/>
  <c r="I2067" i="1"/>
  <c r="I2068" i="1"/>
  <c r="I2069" i="1"/>
  <c r="I2070" i="1"/>
  <c r="I2071" i="1"/>
  <c r="I1934" i="1"/>
  <c r="I1935" i="1"/>
  <c r="I1936" i="1"/>
  <c r="I1937" i="1"/>
  <c r="I1938" i="1"/>
  <c r="I1939" i="1"/>
  <c r="I1940" i="1"/>
  <c r="I1941" i="1"/>
  <c r="I1954" i="1"/>
  <c r="I1955" i="1"/>
  <c r="I1956" i="1"/>
  <c r="I1957" i="1"/>
  <c r="I1958" i="1"/>
  <c r="I1959" i="1"/>
  <c r="I1960" i="1"/>
  <c r="I1961" i="1"/>
  <c r="I2034" i="1"/>
  <c r="I2035" i="1"/>
  <c r="I2036" i="1"/>
  <c r="I2037" i="1"/>
  <c r="I2038" i="1"/>
  <c r="I2039" i="1"/>
  <c r="I2040" i="1"/>
  <c r="I2041" i="1"/>
  <c r="I1894" i="1"/>
  <c r="I1895" i="1"/>
  <c r="I1896" i="1"/>
  <c r="I1897" i="1"/>
  <c r="I1898" i="1"/>
  <c r="I1899" i="1"/>
  <c r="I1900" i="1"/>
  <c r="I1901" i="1"/>
  <c r="H2043" i="1"/>
  <c r="H2044" i="1"/>
  <c r="H2045" i="1"/>
  <c r="H2046" i="1"/>
  <c r="H2047" i="1"/>
  <c r="H2048" i="1"/>
  <c r="H2049" i="1"/>
  <c r="H2050" i="1"/>
  <c r="H2051" i="1"/>
  <c r="H2022" i="1"/>
  <c r="H2023" i="1"/>
  <c r="H2024" i="1"/>
  <c r="H2025" i="1"/>
  <c r="H2026" i="1"/>
  <c r="H2027" i="1"/>
  <c r="H2028" i="1"/>
  <c r="H2029" i="1"/>
  <c r="H2030" i="1"/>
  <c r="H2031" i="1"/>
  <c r="H1912" i="1"/>
  <c r="H1913" i="1"/>
  <c r="H1914" i="1"/>
  <c r="H1915" i="1"/>
  <c r="H1916" i="1"/>
  <c r="H1917" i="1"/>
  <c r="H1918" i="1"/>
  <c r="H1919" i="1"/>
  <c r="H1920" i="1"/>
  <c r="H1921" i="1"/>
  <c r="H1862" i="1"/>
  <c r="H1863" i="1"/>
  <c r="H1864" i="1"/>
  <c r="H1865" i="1"/>
  <c r="H1866" i="1"/>
  <c r="H1867" i="1"/>
  <c r="H1868" i="1"/>
  <c r="H1869" i="1"/>
  <c r="H1870" i="1"/>
  <c r="H1871" i="1"/>
  <c r="H1992" i="1"/>
  <c r="H1993" i="1"/>
  <c r="H1994" i="1"/>
  <c r="H1995" i="1"/>
  <c r="H1996" i="1"/>
  <c r="H1997" i="1"/>
  <c r="H1998" i="1"/>
  <c r="H1999" i="1"/>
  <c r="H2000" i="1"/>
  <c r="H2001" i="1"/>
  <c r="H1962" i="1"/>
  <c r="H1963" i="1"/>
  <c r="H1964" i="1"/>
  <c r="H1965" i="1"/>
  <c r="H1966" i="1"/>
  <c r="H1967" i="1"/>
  <c r="H1968" i="1"/>
  <c r="H1969" i="1"/>
  <c r="H1970" i="1"/>
  <c r="H1971" i="1"/>
  <c r="H1922" i="1"/>
  <c r="H1923" i="1"/>
  <c r="H1924" i="1"/>
  <c r="H1925" i="1"/>
  <c r="H1926" i="1"/>
  <c r="H1927" i="1"/>
  <c r="H1928" i="1"/>
  <c r="H1929" i="1"/>
  <c r="H1930" i="1"/>
  <c r="H1931" i="1"/>
  <c r="H2052" i="1"/>
  <c r="H2053" i="1"/>
  <c r="H2054" i="1"/>
  <c r="H2055" i="1"/>
  <c r="H2056" i="1"/>
  <c r="H2057" i="1"/>
  <c r="H2058" i="1"/>
  <c r="H2059" i="1"/>
  <c r="H2060" i="1"/>
  <c r="H2061" i="1"/>
  <c r="H1944" i="1"/>
  <c r="H1945" i="1"/>
  <c r="H1946" i="1"/>
  <c r="H1947" i="1"/>
  <c r="H1948" i="1"/>
  <c r="H1949" i="1"/>
  <c r="H1950" i="1"/>
  <c r="H1951" i="1"/>
  <c r="H1974" i="1"/>
  <c r="H1975" i="1"/>
  <c r="H1976" i="1"/>
  <c r="H1977" i="1"/>
  <c r="H1978" i="1"/>
  <c r="H1979" i="1"/>
  <c r="H1980" i="1"/>
  <c r="H1981" i="1"/>
  <c r="H2014" i="1"/>
  <c r="H2015" i="1"/>
  <c r="H2016" i="1"/>
  <c r="H2017" i="1"/>
  <c r="H2018" i="1"/>
  <c r="H2019" i="1"/>
  <c r="H2020" i="1"/>
  <c r="H2021" i="1"/>
  <c r="H1904" i="1"/>
  <c r="H1905" i="1"/>
  <c r="H1906" i="1"/>
  <c r="H1907" i="1"/>
  <c r="H1908" i="1"/>
  <c r="H1909" i="1"/>
  <c r="H1910" i="1"/>
  <c r="H1911" i="1"/>
  <c r="H1984" i="1"/>
  <c r="H1985" i="1"/>
  <c r="H1986" i="1"/>
  <c r="H1987" i="1"/>
  <c r="H1988" i="1"/>
  <c r="H1989" i="1"/>
  <c r="H1990" i="1"/>
  <c r="H1991" i="1"/>
  <c r="H1874" i="1"/>
  <c r="H1875" i="1"/>
  <c r="H1876" i="1"/>
  <c r="H1877" i="1"/>
  <c r="H1878" i="1"/>
  <c r="H1879" i="1"/>
  <c r="H1880" i="1"/>
  <c r="H1881" i="1"/>
  <c r="H1884" i="1"/>
  <c r="H1885" i="1"/>
  <c r="H1886" i="1"/>
  <c r="H1887" i="1"/>
  <c r="H1888" i="1"/>
  <c r="H1889" i="1"/>
  <c r="H1890" i="1"/>
  <c r="H1891" i="1"/>
  <c r="H2004" i="1"/>
  <c r="H2005" i="1"/>
  <c r="H2006" i="1"/>
  <c r="H2007" i="1"/>
  <c r="H2008" i="1"/>
  <c r="H2009" i="1"/>
  <c r="H2010" i="1"/>
  <c r="H2011" i="1"/>
  <c r="H2064" i="1"/>
  <c r="H2065" i="1"/>
  <c r="H2066" i="1"/>
  <c r="H2067" i="1"/>
  <c r="H2068" i="1"/>
  <c r="H2069" i="1"/>
  <c r="H2070" i="1"/>
  <c r="H2071" i="1"/>
  <c r="H1934" i="1"/>
  <c r="H1935" i="1"/>
  <c r="H1936" i="1"/>
  <c r="H1937" i="1"/>
  <c r="H1938" i="1"/>
  <c r="H1939" i="1"/>
  <c r="H1940" i="1"/>
  <c r="H1941" i="1"/>
  <c r="H1954" i="1"/>
  <c r="H1955" i="1"/>
  <c r="H1956" i="1"/>
  <c r="H1957" i="1"/>
  <c r="H1958" i="1"/>
  <c r="H1959" i="1"/>
  <c r="H1960" i="1"/>
  <c r="H1961" i="1"/>
  <c r="H2034" i="1"/>
  <c r="H2035" i="1"/>
  <c r="H2036" i="1"/>
  <c r="H2037" i="1"/>
  <c r="H2038" i="1"/>
  <c r="H2039" i="1"/>
  <c r="H2040" i="1"/>
  <c r="H2041" i="1"/>
  <c r="H1894" i="1"/>
  <c r="H1895" i="1"/>
  <c r="H1896" i="1"/>
  <c r="H1897" i="1"/>
  <c r="H1898" i="1"/>
  <c r="H1899" i="1"/>
  <c r="H1900" i="1"/>
  <c r="H1901" i="1"/>
  <c r="G2043" i="1"/>
  <c r="G2044" i="1"/>
  <c r="G2045" i="1"/>
  <c r="G2046" i="1"/>
  <c r="G2047" i="1"/>
  <c r="G2048" i="1"/>
  <c r="G2049" i="1"/>
  <c r="G2050" i="1"/>
  <c r="G2051" i="1"/>
  <c r="G2022" i="1"/>
  <c r="G2023" i="1"/>
  <c r="G2024" i="1"/>
  <c r="G2025" i="1"/>
  <c r="G2026" i="1"/>
  <c r="G2027" i="1"/>
  <c r="G2028" i="1"/>
  <c r="G2029" i="1"/>
  <c r="G2030" i="1"/>
  <c r="G2031" i="1"/>
  <c r="G1912" i="1"/>
  <c r="G1913" i="1"/>
  <c r="G1914" i="1"/>
  <c r="G1915" i="1"/>
  <c r="G1916" i="1"/>
  <c r="G1917" i="1"/>
  <c r="G1918" i="1"/>
  <c r="G1919" i="1"/>
  <c r="G1920" i="1"/>
  <c r="G1921" i="1"/>
  <c r="G1862" i="1"/>
  <c r="G1863" i="1"/>
  <c r="G1864" i="1"/>
  <c r="G1865" i="1"/>
  <c r="G1866" i="1"/>
  <c r="G1867" i="1"/>
  <c r="G1868" i="1"/>
  <c r="G1869" i="1"/>
  <c r="G1870" i="1"/>
  <c r="G1871" i="1"/>
  <c r="G1992" i="1"/>
  <c r="G1994" i="1"/>
  <c r="G1995" i="1"/>
  <c r="G1996" i="1"/>
  <c r="G1997" i="1"/>
  <c r="G1998" i="1"/>
  <c r="G1999" i="1"/>
  <c r="G2000" i="1"/>
  <c r="G2001" i="1"/>
  <c r="G1962" i="1"/>
  <c r="G1963" i="1"/>
  <c r="G1964" i="1"/>
  <c r="G1965" i="1"/>
  <c r="G1966" i="1"/>
  <c r="G1967" i="1"/>
  <c r="G1968" i="1"/>
  <c r="G1969" i="1"/>
  <c r="G1970" i="1"/>
  <c r="G1971" i="1"/>
  <c r="G1922" i="1"/>
  <c r="G1923" i="1"/>
  <c r="G1924" i="1"/>
  <c r="G1925" i="1"/>
  <c r="G1926" i="1"/>
  <c r="G1927" i="1"/>
  <c r="G1928" i="1"/>
  <c r="G1929" i="1"/>
  <c r="G1930" i="1"/>
  <c r="G1931" i="1"/>
  <c r="G2052" i="1"/>
  <c r="G2053" i="1"/>
  <c r="G2054" i="1"/>
  <c r="G2055" i="1"/>
  <c r="G2056" i="1"/>
  <c r="G2057" i="1"/>
  <c r="G2058" i="1"/>
  <c r="G2059" i="1"/>
  <c r="G2060" i="1"/>
  <c r="G2061" i="1"/>
  <c r="G1944" i="1"/>
  <c r="G1945" i="1"/>
  <c r="G1946" i="1"/>
  <c r="G1947" i="1"/>
  <c r="G1948" i="1"/>
  <c r="G1949" i="1"/>
  <c r="G1950" i="1"/>
  <c r="G1951" i="1"/>
  <c r="G1975" i="1"/>
  <c r="G1976" i="1"/>
  <c r="G1977" i="1"/>
  <c r="G1978" i="1"/>
  <c r="G1979" i="1"/>
  <c r="G1980" i="1"/>
  <c r="G1981" i="1"/>
  <c r="G2014" i="1"/>
  <c r="G2015" i="1"/>
  <c r="G2016" i="1"/>
  <c r="G2017" i="1"/>
  <c r="G2018" i="1"/>
  <c r="G2019" i="1"/>
  <c r="G2020" i="1"/>
  <c r="G2021" i="1"/>
  <c r="G1904" i="1"/>
  <c r="G1905" i="1"/>
  <c r="G1906" i="1"/>
  <c r="G1907" i="1"/>
  <c r="G1908" i="1"/>
  <c r="G1909" i="1"/>
  <c r="G1910" i="1"/>
  <c r="G1911" i="1"/>
  <c r="G1984" i="1"/>
  <c r="G1985" i="1"/>
  <c r="G1986" i="1"/>
  <c r="G1987" i="1"/>
  <c r="G1988" i="1"/>
  <c r="G1989" i="1"/>
  <c r="G1990" i="1"/>
  <c r="G1991" i="1"/>
  <c r="G1874" i="1"/>
  <c r="G1875" i="1"/>
  <c r="G1876" i="1"/>
  <c r="G1877" i="1"/>
  <c r="G1878" i="1"/>
  <c r="G1879" i="1"/>
  <c r="G1880" i="1"/>
  <c r="G1881" i="1"/>
  <c r="G1884" i="1"/>
  <c r="G1885" i="1"/>
  <c r="G1886" i="1"/>
  <c r="G1887" i="1"/>
  <c r="G1888" i="1"/>
  <c r="G1889" i="1"/>
  <c r="G1890" i="1"/>
  <c r="G1891" i="1"/>
  <c r="G2004" i="1"/>
  <c r="G2005" i="1"/>
  <c r="G2006" i="1"/>
  <c r="G2007" i="1"/>
  <c r="G2008" i="1"/>
  <c r="G2009" i="1"/>
  <c r="G2010" i="1"/>
  <c r="G2011" i="1"/>
  <c r="G2064" i="1"/>
  <c r="G2065" i="1"/>
  <c r="G2066" i="1"/>
  <c r="G2067" i="1"/>
  <c r="G2068" i="1"/>
  <c r="G2069" i="1"/>
  <c r="G2070" i="1"/>
  <c r="G2071" i="1"/>
  <c r="G1934" i="1"/>
  <c r="G1935" i="1"/>
  <c r="G1936" i="1"/>
  <c r="G1937" i="1"/>
  <c r="G1938" i="1"/>
  <c r="G1939" i="1"/>
  <c r="G1940" i="1"/>
  <c r="G1941" i="1"/>
  <c r="G1954" i="1"/>
  <c r="G1955" i="1"/>
  <c r="G1956" i="1"/>
  <c r="G1957" i="1"/>
  <c r="G1958" i="1"/>
  <c r="G1959" i="1"/>
  <c r="G1960" i="1"/>
  <c r="G1961" i="1"/>
  <c r="G2034" i="1"/>
  <c r="G2035" i="1"/>
  <c r="G2036" i="1"/>
  <c r="G2037" i="1"/>
  <c r="G2038" i="1"/>
  <c r="G2039" i="1"/>
  <c r="G2040" i="1"/>
  <c r="G2041" i="1"/>
  <c r="G1894" i="1"/>
  <c r="G1895" i="1"/>
  <c r="G1896" i="1"/>
  <c r="G1897" i="1"/>
  <c r="G1898" i="1"/>
  <c r="G1899" i="1"/>
  <c r="G1900" i="1"/>
  <c r="G1901" i="1"/>
  <c r="I2042" i="1"/>
  <c r="H2042" i="1"/>
  <c r="G2042" i="1"/>
  <c r="I673" i="1" l="1"/>
  <c r="I674" i="1"/>
  <c r="I675" i="1"/>
  <c r="I676" i="1"/>
  <c r="I677" i="1"/>
  <c r="I678" i="1"/>
  <c r="I679" i="1"/>
  <c r="I680" i="1"/>
  <c r="I681" i="1"/>
  <c r="I672" i="1"/>
  <c r="H673" i="1"/>
  <c r="H674" i="1"/>
  <c r="H675" i="1"/>
  <c r="H676" i="1"/>
  <c r="H677" i="1"/>
  <c r="H678" i="1"/>
  <c r="H679" i="1"/>
  <c r="H680" i="1"/>
  <c r="H681" i="1"/>
  <c r="H672" i="1"/>
  <c r="G673" i="1"/>
  <c r="G674" i="1"/>
  <c r="G675" i="1"/>
  <c r="G676" i="1"/>
  <c r="G677" i="1"/>
  <c r="G678" i="1"/>
  <c r="G679" i="1"/>
  <c r="G680" i="1"/>
  <c r="G681" i="1"/>
  <c r="G672" i="1"/>
  <c r="R2236" i="1"/>
  <c r="I2233" i="1"/>
  <c r="I2234" i="1"/>
  <c r="I2235" i="1"/>
  <c r="I2236" i="1"/>
  <c r="I2237" i="1"/>
  <c r="I2238" i="1"/>
  <c r="I2239" i="1"/>
  <c r="I2240" i="1"/>
  <c r="I2241" i="1"/>
  <c r="I2232" i="1"/>
  <c r="H2233" i="1"/>
  <c r="H2234" i="1"/>
  <c r="H2235" i="1"/>
  <c r="H2236" i="1"/>
  <c r="H2237" i="1"/>
  <c r="H2238" i="1"/>
  <c r="H2239" i="1"/>
  <c r="H2240" i="1"/>
  <c r="H2241" i="1"/>
  <c r="H2232" i="1"/>
  <c r="G2233" i="1"/>
  <c r="G2234" i="1"/>
  <c r="G2235" i="1"/>
  <c r="G2236" i="1"/>
  <c r="G2237" i="1"/>
  <c r="G2238" i="1"/>
  <c r="G2239" i="1"/>
  <c r="G2240" i="1"/>
  <c r="G2241" i="1"/>
  <c r="G2232" i="1"/>
  <c r="I13" i="1"/>
  <c r="I14" i="1"/>
  <c r="I15" i="1"/>
  <c r="I16" i="1"/>
  <c r="I17" i="1"/>
  <c r="I18" i="1"/>
  <c r="I19" i="1"/>
  <c r="I20" i="1"/>
  <c r="I21" i="1"/>
  <c r="I12" i="1"/>
  <c r="H13" i="1"/>
  <c r="H14" i="1"/>
  <c r="H15" i="1"/>
  <c r="H16" i="1"/>
  <c r="H17" i="1"/>
  <c r="H18" i="1"/>
  <c r="H19" i="1"/>
  <c r="H20" i="1"/>
  <c r="H21" i="1"/>
  <c r="H12" i="1"/>
  <c r="G13" i="1"/>
  <c r="G14" i="1"/>
  <c r="G15" i="1"/>
  <c r="G16" i="1"/>
  <c r="G17" i="1"/>
  <c r="G18" i="1"/>
  <c r="G19" i="1"/>
  <c r="G20" i="1"/>
  <c r="G21" i="1"/>
  <c r="G12" i="1"/>
  <c r="L3" i="1" l="1"/>
  <c r="L4" i="1"/>
  <c r="L5" i="1"/>
  <c r="L6" i="1"/>
  <c r="L7" i="1"/>
  <c r="L8" i="1"/>
  <c r="L9" i="1"/>
  <c r="L10" i="1"/>
  <c r="L11" i="1"/>
  <c r="L2" i="1"/>
  <c r="K2" i="1"/>
  <c r="K3" i="1"/>
  <c r="K4" i="1"/>
  <c r="K5" i="1"/>
  <c r="K6" i="1"/>
  <c r="K7" i="1"/>
  <c r="K8" i="1"/>
  <c r="K9" i="1"/>
  <c r="K10" i="1"/>
  <c r="K11" i="1"/>
  <c r="J3" i="1"/>
  <c r="J4" i="1"/>
  <c r="J5" i="1"/>
  <c r="J6" i="1"/>
  <c r="J7" i="1"/>
  <c r="J8" i="1"/>
  <c r="J9" i="1"/>
  <c r="J10" i="1"/>
  <c r="J11" i="1"/>
  <c r="Q61" i="1" l="1"/>
  <c r="Q71" i="1"/>
  <c r="Q131" i="1"/>
  <c r="Q51" i="1"/>
  <c r="Q2491" i="1"/>
  <c r="Q111" i="1"/>
  <c r="Q2481" i="1"/>
  <c r="Q2511" i="1"/>
  <c r="Q2471" i="1"/>
  <c r="Q101" i="1"/>
  <c r="Q91" i="1"/>
  <c r="Q121" i="1"/>
  <c r="Q41" i="1"/>
  <c r="Q2501" i="1"/>
  <c r="Q81" i="1"/>
  <c r="Q2521" i="1"/>
  <c r="Q2541" i="1"/>
  <c r="Q901" i="1"/>
  <c r="Q841" i="1"/>
  <c r="Q911" i="1"/>
  <c r="Q871" i="1"/>
  <c r="Q891" i="1"/>
  <c r="Q831" i="1"/>
  <c r="Q921" i="1"/>
  <c r="Q881" i="1"/>
  <c r="Q851" i="1"/>
  <c r="Q861" i="1"/>
  <c r="Q821" i="1"/>
  <c r="Q2261" i="1"/>
  <c r="Q2421" i="1"/>
  <c r="Q2371" i="1"/>
  <c r="Q2401" i="1"/>
  <c r="Q2321" i="1"/>
  <c r="Q2271" i="1"/>
  <c r="Q2331" i="1"/>
  <c r="Q2351" i="1"/>
  <c r="Q2301" i="1"/>
  <c r="Q2361" i="1"/>
  <c r="Q2281" i="1"/>
  <c r="Q2341" i="1"/>
  <c r="Q2311" i="1"/>
  <c r="Q2381" i="1"/>
  <c r="Q2291" i="1"/>
  <c r="Q2391" i="1"/>
  <c r="Q2251" i="1"/>
  <c r="Q2411" i="1"/>
  <c r="Q2621" i="1"/>
  <c r="Q2601" i="1"/>
  <c r="Q2581" i="1"/>
  <c r="Q2551" i="1"/>
  <c r="Q2591" i="1"/>
  <c r="Q2561" i="1"/>
  <c r="Q2641" i="1"/>
  <c r="Q2611" i="1"/>
  <c r="Q2571" i="1"/>
  <c r="Q2631" i="1"/>
  <c r="Q171" i="1"/>
  <c r="Q211" i="1"/>
  <c r="Q161" i="1"/>
  <c r="Q221" i="1"/>
  <c r="Q141" i="1"/>
  <c r="Q191" i="1"/>
  <c r="Q241" i="1"/>
  <c r="Q231" i="1"/>
  <c r="Q201" i="1"/>
  <c r="Q181" i="1"/>
  <c r="Q151" i="1"/>
  <c r="Q1311" i="1"/>
  <c r="Q1321" i="1"/>
  <c r="Q1341" i="1"/>
  <c r="Q1351" i="1"/>
  <c r="Q1381" i="1"/>
  <c r="Q1371" i="1"/>
  <c r="Q1391" i="1"/>
  <c r="Q1301" i="1"/>
  <c r="Q1411" i="1"/>
  <c r="Q1431" i="1"/>
  <c r="Q1401" i="1"/>
  <c r="Q1361" i="1"/>
  <c r="Q1291" i="1"/>
  <c r="Q1451" i="1"/>
  <c r="Q1331" i="1"/>
  <c r="Q1421" i="1"/>
  <c r="Q1441" i="1"/>
  <c r="Q2821" i="1"/>
  <c r="Q2781" i="1"/>
  <c r="Q2801" i="1"/>
  <c r="Q2791" i="1"/>
  <c r="Q2811" i="1"/>
  <c r="Q411" i="1"/>
  <c r="Q451" i="1"/>
  <c r="Q341" i="1"/>
  <c r="Q441" i="1"/>
  <c r="Q431" i="1"/>
  <c r="Q401" i="1"/>
  <c r="Q471" i="1"/>
  <c r="Q421" i="1"/>
  <c r="Q371" i="1"/>
  <c r="Q391" i="1"/>
  <c r="Q351" i="1"/>
  <c r="Q461" i="1"/>
  <c r="Q381" i="1"/>
  <c r="Q361" i="1"/>
  <c r="Q791" i="1"/>
  <c r="Q781" i="1"/>
  <c r="Q771" i="1"/>
  <c r="Q711" i="1"/>
  <c r="Q811" i="1"/>
  <c r="Q701" i="1"/>
  <c r="Q801" i="1"/>
  <c r="Q731" i="1"/>
  <c r="Q741" i="1"/>
  <c r="Q751" i="1"/>
  <c r="Q761" i="1"/>
  <c r="Q721" i="1"/>
  <c r="Q1661" i="1"/>
  <c r="Q1691" i="1"/>
  <c r="Q1721" i="1"/>
  <c r="Q1731" i="1"/>
  <c r="Q1651" i="1"/>
  <c r="Q1701" i="1"/>
  <c r="Q1681" i="1"/>
  <c r="Q1641" i="1"/>
  <c r="Q1711" i="1"/>
  <c r="Q1671" i="1"/>
  <c r="R1671" i="1" s="1"/>
  <c r="Q621" i="1"/>
  <c r="Q671" i="1"/>
  <c r="Q601" i="1"/>
  <c r="Q571" i="1"/>
  <c r="Q641" i="1"/>
  <c r="Q651" i="1"/>
  <c r="Q631" i="1"/>
  <c r="Q581" i="1"/>
  <c r="Q661" i="1"/>
  <c r="Q591" i="1"/>
  <c r="Q561" i="1"/>
  <c r="Q611" i="1"/>
  <c r="Q1621" i="1"/>
  <c r="Q1611" i="1"/>
  <c r="Q1461" i="1"/>
  <c r="Q1551" i="1"/>
  <c r="Q1601" i="1"/>
  <c r="Q1521" i="1"/>
  <c r="Q1591" i="1"/>
  <c r="Q1571" i="1"/>
  <c r="Q1541" i="1"/>
  <c r="Q1491" i="1"/>
  <c r="Q1581" i="1"/>
  <c r="Q1561" i="1"/>
  <c r="Q1481" i="1"/>
  <c r="Q1471" i="1"/>
  <c r="Q1531" i="1"/>
  <c r="Q1511" i="1"/>
  <c r="Q1501" i="1"/>
  <c r="Q2451" i="1"/>
  <c r="Q2531" i="1"/>
  <c r="Q2441" i="1"/>
  <c r="Q2431" i="1"/>
  <c r="Q2461" i="1"/>
  <c r="Q2161" i="1"/>
  <c r="Q2111" i="1"/>
  <c r="Q2141" i="1"/>
  <c r="Q2081" i="1"/>
  <c r="Q2091" i="1"/>
  <c r="Q2201" i="1"/>
  <c r="Q2181" i="1"/>
  <c r="Q2191" i="1"/>
  <c r="Q2101" i="1"/>
  <c r="Q2151" i="1"/>
  <c r="Q2131" i="1"/>
  <c r="Q2211" i="1"/>
  <c r="Q2121" i="1"/>
  <c r="Q2171" i="1"/>
  <c r="Q2711" i="1"/>
  <c r="Q2701" i="1"/>
  <c r="Q2691" i="1"/>
  <c r="Q2741" i="1"/>
  <c r="Q2761" i="1"/>
  <c r="Q2651" i="1"/>
  <c r="Q2731" i="1"/>
  <c r="Q2671" i="1"/>
  <c r="Q2661" i="1"/>
  <c r="Q2751" i="1"/>
  <c r="Q2681" i="1"/>
  <c r="Q1141" i="1"/>
  <c r="Q1121" i="1"/>
  <c r="Q1131" i="1"/>
  <c r="Q1111" i="1"/>
  <c r="Q1171" i="1"/>
  <c r="Q1151" i="1"/>
  <c r="Q1161" i="1"/>
  <c r="Q1091" i="1"/>
  <c r="Q1081" i="1"/>
  <c r="Q1041" i="1"/>
  <c r="Q941" i="1"/>
  <c r="Q991" i="1"/>
  <c r="Q971" i="1"/>
  <c r="Q1051" i="1"/>
  <c r="Q1011" i="1"/>
  <c r="Q961" i="1"/>
  <c r="Q981" i="1"/>
  <c r="Q931" i="1"/>
  <c r="Q1031" i="1"/>
  <c r="Q1021" i="1"/>
  <c r="Q1071" i="1"/>
  <c r="Q1061" i="1"/>
  <c r="Q951" i="1"/>
  <c r="Q1001" i="1"/>
  <c r="P61" i="1"/>
  <c r="P71" i="1"/>
  <c r="P131" i="1"/>
  <c r="P51" i="1"/>
  <c r="P2491" i="1"/>
  <c r="P111" i="1"/>
  <c r="P2481" i="1"/>
  <c r="P2511" i="1"/>
  <c r="P2471" i="1"/>
  <c r="P101" i="1"/>
  <c r="P91" i="1"/>
  <c r="P121" i="1"/>
  <c r="P41" i="1"/>
  <c r="P2501" i="1"/>
  <c r="P81" i="1"/>
  <c r="P2521" i="1"/>
  <c r="P2541" i="1"/>
  <c r="P901" i="1"/>
  <c r="P841" i="1"/>
  <c r="P911" i="1"/>
  <c r="P871" i="1"/>
  <c r="P891" i="1"/>
  <c r="P831" i="1"/>
  <c r="P921" i="1"/>
  <c r="P881" i="1"/>
  <c r="P851" i="1"/>
  <c r="P861" i="1"/>
  <c r="P821" i="1"/>
  <c r="P2261" i="1"/>
  <c r="P2421" i="1"/>
  <c r="P2371" i="1"/>
  <c r="P2401" i="1"/>
  <c r="P2321" i="1"/>
  <c r="P2271" i="1"/>
  <c r="P2331" i="1"/>
  <c r="P2351" i="1"/>
  <c r="P2301" i="1"/>
  <c r="P2361" i="1"/>
  <c r="P2281" i="1"/>
  <c r="P2341" i="1"/>
  <c r="P2311" i="1"/>
  <c r="P2381" i="1"/>
  <c r="P2291" i="1"/>
  <c r="P2391" i="1"/>
  <c r="P2251" i="1"/>
  <c r="P2411" i="1"/>
  <c r="P2621" i="1"/>
  <c r="P2601" i="1"/>
  <c r="P2581" i="1"/>
  <c r="P2551" i="1"/>
  <c r="P2591" i="1"/>
  <c r="P2561" i="1"/>
  <c r="P2641" i="1"/>
  <c r="P2611" i="1"/>
  <c r="P2571" i="1"/>
  <c r="P2631" i="1"/>
  <c r="P171" i="1"/>
  <c r="P211" i="1"/>
  <c r="P161" i="1"/>
  <c r="P221" i="1"/>
  <c r="P141" i="1"/>
  <c r="P191" i="1"/>
  <c r="P241" i="1"/>
  <c r="P231" i="1"/>
  <c r="P201" i="1"/>
  <c r="P181" i="1"/>
  <c r="P151" i="1"/>
  <c r="P1311" i="1"/>
  <c r="P1321" i="1"/>
  <c r="P1341" i="1"/>
  <c r="P1351" i="1"/>
  <c r="P1381" i="1"/>
  <c r="P1371" i="1"/>
  <c r="P1391" i="1"/>
  <c r="P1301" i="1"/>
  <c r="P1411" i="1"/>
  <c r="P1431" i="1"/>
  <c r="P1401" i="1"/>
  <c r="P1361" i="1"/>
  <c r="P1291" i="1"/>
  <c r="P1451" i="1"/>
  <c r="P1331" i="1"/>
  <c r="P1421" i="1"/>
  <c r="P1441" i="1"/>
  <c r="P2821" i="1"/>
  <c r="P2781" i="1"/>
  <c r="P2801" i="1"/>
  <c r="P2791" i="1"/>
  <c r="P2811" i="1"/>
  <c r="P411" i="1"/>
  <c r="P451" i="1"/>
  <c r="P341" i="1"/>
  <c r="P441" i="1"/>
  <c r="P431" i="1"/>
  <c r="P401" i="1"/>
  <c r="P471" i="1"/>
  <c r="P421" i="1"/>
  <c r="P371" i="1"/>
  <c r="P391" i="1"/>
  <c r="P351" i="1"/>
  <c r="P461" i="1"/>
  <c r="P381" i="1"/>
  <c r="P361" i="1"/>
  <c r="P791" i="1"/>
  <c r="P781" i="1"/>
  <c r="P771" i="1"/>
  <c r="P711" i="1"/>
  <c r="P811" i="1"/>
  <c r="P701" i="1"/>
  <c r="P801" i="1"/>
  <c r="P731" i="1"/>
  <c r="P741" i="1"/>
  <c r="P751" i="1"/>
  <c r="P761" i="1"/>
  <c r="P721" i="1"/>
  <c r="P1661" i="1"/>
  <c r="P1691" i="1"/>
  <c r="P1721" i="1"/>
  <c r="P1731" i="1"/>
  <c r="P1651" i="1"/>
  <c r="P1701" i="1"/>
  <c r="P1681" i="1"/>
  <c r="P1641" i="1"/>
  <c r="P1711" i="1"/>
  <c r="P621" i="1"/>
  <c r="P671" i="1"/>
  <c r="P601" i="1"/>
  <c r="P571" i="1"/>
  <c r="P641" i="1"/>
  <c r="P651" i="1"/>
  <c r="P631" i="1"/>
  <c r="P581" i="1"/>
  <c r="P661" i="1"/>
  <c r="P591" i="1"/>
  <c r="P561" i="1"/>
  <c r="P611" i="1"/>
  <c r="P1621" i="1"/>
  <c r="P1611" i="1"/>
  <c r="P1461" i="1"/>
  <c r="P1551" i="1"/>
  <c r="P1601" i="1"/>
  <c r="P1521" i="1"/>
  <c r="P1591" i="1"/>
  <c r="P1571" i="1"/>
  <c r="P1541" i="1"/>
  <c r="P1491" i="1"/>
  <c r="P1581" i="1"/>
  <c r="P1561" i="1"/>
  <c r="P1481" i="1"/>
  <c r="P1471" i="1"/>
  <c r="P1531" i="1"/>
  <c r="P1511" i="1"/>
  <c r="P1501" i="1"/>
  <c r="R2451" i="1"/>
  <c r="R2531" i="1"/>
  <c r="R2441" i="1"/>
  <c r="R2431" i="1"/>
  <c r="R2461" i="1"/>
  <c r="R2161" i="1"/>
  <c r="R2111" i="1"/>
  <c r="R2141" i="1"/>
  <c r="R2081" i="1"/>
  <c r="R2091" i="1"/>
  <c r="R2201" i="1"/>
  <c r="R2181" i="1"/>
  <c r="R2191" i="1"/>
  <c r="R2101" i="1"/>
  <c r="R2151" i="1"/>
  <c r="R2131" i="1"/>
  <c r="R2211" i="1"/>
  <c r="R2121" i="1"/>
  <c r="R2171" i="1"/>
  <c r="P2451" i="1"/>
  <c r="P2531" i="1"/>
  <c r="P2441" i="1"/>
  <c r="P2431" i="1"/>
  <c r="P2461" i="1"/>
  <c r="P2161" i="1"/>
  <c r="P2111" i="1"/>
  <c r="P2141" i="1"/>
  <c r="P2081" i="1"/>
  <c r="P2091" i="1"/>
  <c r="P2201" i="1"/>
  <c r="P2181" i="1"/>
  <c r="P2191" i="1"/>
  <c r="P2101" i="1"/>
  <c r="P2151" i="1"/>
  <c r="P2131" i="1"/>
  <c r="P2211" i="1"/>
  <c r="P2121" i="1"/>
  <c r="P2171" i="1"/>
  <c r="P2711" i="1"/>
  <c r="P2701" i="1"/>
  <c r="P2691" i="1"/>
  <c r="P2741" i="1"/>
  <c r="P2761" i="1"/>
  <c r="P2651" i="1"/>
  <c r="P2731" i="1"/>
  <c r="P2671" i="1"/>
  <c r="P2661" i="1"/>
  <c r="P2751" i="1"/>
  <c r="P2681" i="1"/>
  <c r="P1141" i="1"/>
  <c r="P1121" i="1"/>
  <c r="P1131" i="1"/>
  <c r="P1111" i="1"/>
  <c r="P1171" i="1"/>
  <c r="P1151" i="1"/>
  <c r="P1161" i="1"/>
  <c r="P1091" i="1"/>
  <c r="P1081" i="1"/>
  <c r="P1041" i="1"/>
  <c r="P941" i="1"/>
  <c r="P991" i="1"/>
  <c r="P971" i="1"/>
  <c r="P1051" i="1"/>
  <c r="P1011" i="1"/>
  <c r="P961" i="1"/>
  <c r="P981" i="1"/>
  <c r="P931" i="1"/>
  <c r="P1031" i="1"/>
  <c r="P1021" i="1"/>
  <c r="P1071" i="1"/>
  <c r="P1061" i="1"/>
  <c r="P951" i="1"/>
  <c r="P1001" i="1"/>
  <c r="R391" i="1" l="1"/>
  <c r="R401" i="1"/>
  <c r="R451" i="1"/>
  <c r="R81" i="1"/>
  <c r="R91" i="1"/>
  <c r="R2481" i="1"/>
  <c r="R1721" i="1"/>
  <c r="R381" i="1"/>
  <c r="R371" i="1"/>
  <c r="R431" i="1"/>
  <c r="R411" i="1"/>
  <c r="R2501" i="1"/>
  <c r="R101" i="1"/>
  <c r="R111" i="1"/>
  <c r="R1661" i="1"/>
  <c r="R351" i="1"/>
  <c r="R471" i="1"/>
  <c r="R341" i="1"/>
  <c r="R2521" i="1"/>
  <c r="R121" i="1"/>
  <c r="R2511" i="1"/>
  <c r="R361" i="1"/>
  <c r="R1691" i="1"/>
  <c r="R461" i="1"/>
  <c r="R421" i="1"/>
  <c r="R441" i="1"/>
  <c r="R2541" i="1"/>
  <c r="R41" i="1"/>
  <c r="R2471" i="1"/>
  <c r="R2491" i="1"/>
  <c r="R671" i="1"/>
  <c r="R1731" i="1"/>
  <c r="R241" i="1"/>
  <c r="R2571" i="1"/>
  <c r="R1021" i="1"/>
  <c r="R991" i="1"/>
  <c r="R1111" i="1"/>
  <c r="R2731" i="1"/>
  <c r="R1581" i="1"/>
  <c r="R1461" i="1"/>
  <c r="R631" i="1"/>
  <c r="R1471" i="1"/>
  <c r="R1521" i="1"/>
  <c r="R591" i="1"/>
  <c r="R731" i="1"/>
  <c r="R2801" i="1"/>
  <c r="R1361" i="1"/>
  <c r="R1351" i="1"/>
  <c r="R2621" i="1"/>
  <c r="R2281" i="1"/>
  <c r="R2371" i="1"/>
  <c r="R831" i="1"/>
  <c r="R1071" i="1"/>
  <c r="R971" i="1"/>
  <c r="R1171" i="1"/>
  <c r="R2671" i="1"/>
  <c r="R1561" i="1"/>
  <c r="R1551" i="1"/>
  <c r="R581" i="1"/>
  <c r="R1431" i="1"/>
  <c r="R2251" i="1"/>
  <c r="R811" i="1"/>
  <c r="R1311" i="1"/>
  <c r="R2351" i="1"/>
  <c r="R1061" i="1"/>
  <c r="R1051" i="1"/>
  <c r="R1151" i="1"/>
  <c r="R2661" i="1"/>
  <c r="R2711" i="1"/>
  <c r="R1481" i="1"/>
  <c r="R1601" i="1"/>
  <c r="R661" i="1"/>
  <c r="R621" i="1"/>
  <c r="R801" i="1"/>
  <c r="R2781" i="1"/>
  <c r="R1401" i="1"/>
  <c r="R1341" i="1"/>
  <c r="R191" i="1"/>
  <c r="R2611" i="1"/>
  <c r="R2411" i="1"/>
  <c r="R2361" i="1"/>
  <c r="R2421" i="1"/>
  <c r="R891" i="1"/>
  <c r="R1321" i="1"/>
  <c r="R2301" i="1"/>
  <c r="R1441" i="1"/>
  <c r="R2391" i="1"/>
  <c r="R1031" i="1"/>
  <c r="R941" i="1"/>
  <c r="R1131" i="1"/>
  <c r="R2651" i="1"/>
  <c r="R1491" i="1"/>
  <c r="R1611" i="1"/>
  <c r="R651" i="1"/>
  <c r="R1641" i="1"/>
  <c r="R721" i="1"/>
  <c r="R711" i="1"/>
  <c r="R1421" i="1"/>
  <c r="R1301" i="1"/>
  <c r="R151" i="1"/>
  <c r="R161" i="1"/>
  <c r="R2591" i="1"/>
  <c r="R2291" i="1"/>
  <c r="R2331" i="1"/>
  <c r="R861" i="1"/>
  <c r="R841" i="1"/>
  <c r="R131" i="1"/>
  <c r="R2261" i="1"/>
  <c r="R821" i="1"/>
  <c r="R931" i="1"/>
  <c r="R1041" i="1"/>
  <c r="R1121" i="1"/>
  <c r="R2761" i="1"/>
  <c r="R1501" i="1"/>
  <c r="R1541" i="1"/>
  <c r="R1621" i="1"/>
  <c r="R641" i="1"/>
  <c r="R1681" i="1"/>
  <c r="R761" i="1"/>
  <c r="R771" i="1"/>
  <c r="R1331" i="1"/>
  <c r="R1391" i="1"/>
  <c r="R181" i="1"/>
  <c r="R211" i="1"/>
  <c r="R2551" i="1"/>
  <c r="R2381" i="1"/>
  <c r="R2271" i="1"/>
  <c r="R851" i="1"/>
  <c r="R901" i="1"/>
  <c r="R71" i="1"/>
  <c r="R2821" i="1"/>
  <c r="R871" i="1"/>
  <c r="R1411" i="1"/>
  <c r="R51" i="1"/>
  <c r="R981" i="1"/>
  <c r="R1081" i="1"/>
  <c r="R1141" i="1"/>
  <c r="R2741" i="1"/>
  <c r="R1511" i="1"/>
  <c r="R1571" i="1"/>
  <c r="R611" i="1"/>
  <c r="R571" i="1"/>
  <c r="R1701" i="1"/>
  <c r="R751" i="1"/>
  <c r="R781" i="1"/>
  <c r="R2811" i="1"/>
  <c r="R1451" i="1"/>
  <c r="R1371" i="1"/>
  <c r="R201" i="1"/>
  <c r="R171" i="1"/>
  <c r="R2581" i="1"/>
  <c r="R2311" i="1"/>
  <c r="R2321" i="1"/>
  <c r="R881" i="1"/>
  <c r="R61" i="1"/>
  <c r="R2641" i="1"/>
  <c r="R2561" i="1"/>
  <c r="R1001" i="1"/>
  <c r="R961" i="1"/>
  <c r="R1091" i="1"/>
  <c r="R2681" i="1"/>
  <c r="R2691" i="1"/>
  <c r="R1531" i="1"/>
  <c r="R1591" i="1"/>
  <c r="R561" i="1"/>
  <c r="R601" i="1"/>
  <c r="R1651" i="1"/>
  <c r="R741" i="1"/>
  <c r="R791" i="1"/>
  <c r="R2791" i="1"/>
  <c r="R1291" i="1"/>
  <c r="R1381" i="1"/>
  <c r="R231" i="1"/>
  <c r="R2631" i="1"/>
  <c r="R2601" i="1"/>
  <c r="R2341" i="1"/>
  <c r="R2401" i="1"/>
  <c r="R921" i="1"/>
  <c r="R701" i="1"/>
  <c r="R141" i="1"/>
  <c r="R1711" i="1"/>
  <c r="R221" i="1"/>
  <c r="R911" i="1"/>
  <c r="R951" i="1"/>
  <c r="R1011" i="1"/>
  <c r="R1161" i="1"/>
  <c r="R2751" i="1"/>
  <c r="R2701" i="1"/>
  <c r="O2434" i="1" l="1"/>
  <c r="O2454" i="1"/>
  <c r="O2134" i="1"/>
  <c r="O61" i="1" l="1"/>
  <c r="L61" i="1"/>
  <c r="K61" i="1"/>
  <c r="J61" i="1"/>
  <c r="U60" i="1"/>
  <c r="T60" i="1"/>
  <c r="S60" i="1"/>
  <c r="L60" i="1"/>
  <c r="K60" i="1"/>
  <c r="J60" i="1"/>
  <c r="U59" i="1"/>
  <c r="T59" i="1"/>
  <c r="S59" i="1"/>
  <c r="L59" i="1"/>
  <c r="K59" i="1"/>
  <c r="J59" i="1"/>
  <c r="U58" i="1"/>
  <c r="T58" i="1"/>
  <c r="S58" i="1"/>
  <c r="L58" i="1"/>
  <c r="K58" i="1"/>
  <c r="J58" i="1"/>
  <c r="U57" i="1"/>
  <c r="T57" i="1"/>
  <c r="S57" i="1"/>
  <c r="L57" i="1"/>
  <c r="K57" i="1"/>
  <c r="J57" i="1"/>
  <c r="U56" i="1"/>
  <c r="T56" i="1"/>
  <c r="S56" i="1"/>
  <c r="L56" i="1"/>
  <c r="K56" i="1"/>
  <c r="J56" i="1"/>
  <c r="U55" i="1"/>
  <c r="T55" i="1"/>
  <c r="S55" i="1"/>
  <c r="L55" i="1"/>
  <c r="K55" i="1"/>
  <c r="J55" i="1"/>
  <c r="U54" i="1"/>
  <c r="T54" i="1"/>
  <c r="S54" i="1"/>
  <c r="L54" i="1"/>
  <c r="K54" i="1"/>
  <c r="J54" i="1"/>
  <c r="U53" i="1"/>
  <c r="T53" i="1"/>
  <c r="S53" i="1"/>
  <c r="L53" i="1"/>
  <c r="K53" i="1"/>
  <c r="J53" i="1"/>
  <c r="U52" i="1"/>
  <c r="T52" i="1"/>
  <c r="S52" i="1"/>
  <c r="L52" i="1"/>
  <c r="K52" i="1"/>
  <c r="J52" i="1"/>
  <c r="O71" i="1"/>
  <c r="L71" i="1"/>
  <c r="K71" i="1"/>
  <c r="J71" i="1"/>
  <c r="U70" i="1"/>
  <c r="T70" i="1"/>
  <c r="S70" i="1"/>
  <c r="L70" i="1"/>
  <c r="K70" i="1"/>
  <c r="J70" i="1"/>
  <c r="U69" i="1"/>
  <c r="T69" i="1"/>
  <c r="S69" i="1"/>
  <c r="L69" i="1"/>
  <c r="K69" i="1"/>
  <c r="J69" i="1"/>
  <c r="U68" i="1"/>
  <c r="T68" i="1"/>
  <c r="S68" i="1"/>
  <c r="L68" i="1"/>
  <c r="K68" i="1"/>
  <c r="J68" i="1"/>
  <c r="U67" i="1"/>
  <c r="T67" i="1"/>
  <c r="S67" i="1"/>
  <c r="L67" i="1"/>
  <c r="K67" i="1"/>
  <c r="J67" i="1"/>
  <c r="U66" i="1"/>
  <c r="T66" i="1"/>
  <c r="S66" i="1"/>
  <c r="L66" i="1"/>
  <c r="K66" i="1"/>
  <c r="J66" i="1"/>
  <c r="U65" i="1"/>
  <c r="T65" i="1"/>
  <c r="S65" i="1"/>
  <c r="L65" i="1"/>
  <c r="K65" i="1"/>
  <c r="J65" i="1"/>
  <c r="U64" i="1"/>
  <c r="T64" i="1"/>
  <c r="S64" i="1"/>
  <c r="L64" i="1"/>
  <c r="K64" i="1"/>
  <c r="J64" i="1"/>
  <c r="U63" i="1"/>
  <c r="T63" i="1"/>
  <c r="S63" i="1"/>
  <c r="L63" i="1"/>
  <c r="K63" i="1"/>
  <c r="J63" i="1"/>
  <c r="U62" i="1"/>
  <c r="T62" i="1"/>
  <c r="S62" i="1"/>
  <c r="L62" i="1"/>
  <c r="K62" i="1"/>
  <c r="J62" i="1"/>
  <c r="O131" i="1"/>
  <c r="L131" i="1"/>
  <c r="K131" i="1"/>
  <c r="J131" i="1"/>
  <c r="U130" i="1"/>
  <c r="T130" i="1"/>
  <c r="S130" i="1"/>
  <c r="L130" i="1"/>
  <c r="K130" i="1"/>
  <c r="J130" i="1"/>
  <c r="U129" i="1"/>
  <c r="T129" i="1"/>
  <c r="S129" i="1"/>
  <c r="L129" i="1"/>
  <c r="K129" i="1"/>
  <c r="J129" i="1"/>
  <c r="U128" i="1"/>
  <c r="T128" i="1"/>
  <c r="S128" i="1"/>
  <c r="L128" i="1"/>
  <c r="K128" i="1"/>
  <c r="J128" i="1"/>
  <c r="U127" i="1"/>
  <c r="T127" i="1"/>
  <c r="S127" i="1"/>
  <c r="L127" i="1"/>
  <c r="K127" i="1"/>
  <c r="J127" i="1"/>
  <c r="U126" i="1"/>
  <c r="T126" i="1"/>
  <c r="S126" i="1"/>
  <c r="L126" i="1"/>
  <c r="K126" i="1"/>
  <c r="J126" i="1"/>
  <c r="U125" i="1"/>
  <c r="T125" i="1"/>
  <c r="S125" i="1"/>
  <c r="L125" i="1"/>
  <c r="K125" i="1"/>
  <c r="J125" i="1"/>
  <c r="U124" i="1"/>
  <c r="T124" i="1"/>
  <c r="S124" i="1"/>
  <c r="L124" i="1"/>
  <c r="K124" i="1"/>
  <c r="J124" i="1"/>
  <c r="U123" i="1"/>
  <c r="T123" i="1"/>
  <c r="S123" i="1"/>
  <c r="L123" i="1"/>
  <c r="K123" i="1"/>
  <c r="J123" i="1"/>
  <c r="U122" i="1"/>
  <c r="T122" i="1"/>
  <c r="S122" i="1"/>
  <c r="L122" i="1"/>
  <c r="K122" i="1"/>
  <c r="J122" i="1"/>
  <c r="O51" i="1"/>
  <c r="L51" i="1"/>
  <c r="K51" i="1"/>
  <c r="J51" i="1"/>
  <c r="U50" i="1"/>
  <c r="T50" i="1"/>
  <c r="S50" i="1"/>
  <c r="L50" i="1"/>
  <c r="K50" i="1"/>
  <c r="J50" i="1"/>
  <c r="U49" i="1"/>
  <c r="T49" i="1"/>
  <c r="S49" i="1"/>
  <c r="L49" i="1"/>
  <c r="K49" i="1"/>
  <c r="J49" i="1"/>
  <c r="U48" i="1"/>
  <c r="T48" i="1"/>
  <c r="S48" i="1"/>
  <c r="L48" i="1"/>
  <c r="K48" i="1"/>
  <c r="J48" i="1"/>
  <c r="U47" i="1"/>
  <c r="T47" i="1"/>
  <c r="S47" i="1"/>
  <c r="L47" i="1"/>
  <c r="K47" i="1"/>
  <c r="J47" i="1"/>
  <c r="U46" i="1"/>
  <c r="T46" i="1"/>
  <c r="S46" i="1"/>
  <c r="L46" i="1"/>
  <c r="K46" i="1"/>
  <c r="J46" i="1"/>
  <c r="U45" i="1"/>
  <c r="T45" i="1"/>
  <c r="S45" i="1"/>
  <c r="L45" i="1"/>
  <c r="K45" i="1"/>
  <c r="J45" i="1"/>
  <c r="U44" i="1"/>
  <c r="T44" i="1"/>
  <c r="S44" i="1"/>
  <c r="L44" i="1"/>
  <c r="K44" i="1"/>
  <c r="J44" i="1"/>
  <c r="U43" i="1"/>
  <c r="T43" i="1"/>
  <c r="S43" i="1"/>
  <c r="L43" i="1"/>
  <c r="K43" i="1"/>
  <c r="J43" i="1"/>
  <c r="U42" i="1"/>
  <c r="T42" i="1"/>
  <c r="S42" i="1"/>
  <c r="L42" i="1"/>
  <c r="K42" i="1"/>
  <c r="J42" i="1"/>
  <c r="U31" i="1"/>
  <c r="T31" i="1"/>
  <c r="O31" i="1"/>
  <c r="L31" i="1"/>
  <c r="K31" i="1"/>
  <c r="J31" i="1"/>
  <c r="U30" i="1"/>
  <c r="T30" i="1"/>
  <c r="S30" i="1"/>
  <c r="L30" i="1"/>
  <c r="K30" i="1"/>
  <c r="J30" i="1"/>
  <c r="U29" i="1"/>
  <c r="T29" i="1"/>
  <c r="S29" i="1"/>
  <c r="L29" i="1"/>
  <c r="K29" i="1"/>
  <c r="J29" i="1"/>
  <c r="U28" i="1"/>
  <c r="T28" i="1"/>
  <c r="S28" i="1"/>
  <c r="L28" i="1"/>
  <c r="K28" i="1"/>
  <c r="J28" i="1"/>
  <c r="U27" i="1"/>
  <c r="T27" i="1"/>
  <c r="S27" i="1"/>
  <c r="L27" i="1"/>
  <c r="K27" i="1"/>
  <c r="J27" i="1"/>
  <c r="U26" i="1"/>
  <c r="T26" i="1"/>
  <c r="S26" i="1"/>
  <c r="L26" i="1"/>
  <c r="K26" i="1"/>
  <c r="J26" i="1"/>
  <c r="U25" i="1"/>
  <c r="T25" i="1"/>
  <c r="S25" i="1"/>
  <c r="L25" i="1"/>
  <c r="K25" i="1"/>
  <c r="J25" i="1"/>
  <c r="U24" i="1"/>
  <c r="T24" i="1"/>
  <c r="S24" i="1"/>
  <c r="L24" i="1"/>
  <c r="K24" i="1"/>
  <c r="J24" i="1"/>
  <c r="U23" i="1"/>
  <c r="T23" i="1"/>
  <c r="S23" i="1"/>
  <c r="L23" i="1"/>
  <c r="K23" i="1"/>
  <c r="J23" i="1"/>
  <c r="U22" i="1"/>
  <c r="T22" i="1"/>
  <c r="S22" i="1"/>
  <c r="L22" i="1"/>
  <c r="K22" i="1"/>
  <c r="J22" i="1"/>
  <c r="O2491" i="1"/>
  <c r="L2491" i="1"/>
  <c r="K2491" i="1"/>
  <c r="J2491" i="1"/>
  <c r="U2490" i="1"/>
  <c r="T2490" i="1"/>
  <c r="S2490" i="1"/>
  <c r="L2490" i="1"/>
  <c r="K2490" i="1"/>
  <c r="J2490" i="1"/>
  <c r="U2489" i="1"/>
  <c r="T2489" i="1"/>
  <c r="S2489" i="1"/>
  <c r="L2489" i="1"/>
  <c r="K2489" i="1"/>
  <c r="J2489" i="1"/>
  <c r="U2488" i="1"/>
  <c r="T2488" i="1"/>
  <c r="S2488" i="1"/>
  <c r="L2488" i="1"/>
  <c r="K2488" i="1"/>
  <c r="J2488" i="1"/>
  <c r="U2487" i="1"/>
  <c r="T2487" i="1"/>
  <c r="S2487" i="1"/>
  <c r="L2487" i="1"/>
  <c r="K2487" i="1"/>
  <c r="J2487" i="1"/>
  <c r="U2486" i="1"/>
  <c r="T2486" i="1"/>
  <c r="S2486" i="1"/>
  <c r="L2486" i="1"/>
  <c r="K2486" i="1"/>
  <c r="J2486" i="1"/>
  <c r="U2485" i="1"/>
  <c r="T2485" i="1"/>
  <c r="S2485" i="1"/>
  <c r="L2485" i="1"/>
  <c r="K2485" i="1"/>
  <c r="J2485" i="1"/>
  <c r="U2484" i="1"/>
  <c r="T2484" i="1"/>
  <c r="S2484" i="1"/>
  <c r="L2484" i="1"/>
  <c r="K2484" i="1"/>
  <c r="J2484" i="1"/>
  <c r="U2483" i="1"/>
  <c r="T2483" i="1"/>
  <c r="S2483" i="1"/>
  <c r="L2483" i="1"/>
  <c r="K2483" i="1"/>
  <c r="J2483" i="1"/>
  <c r="U2482" i="1"/>
  <c r="T2482" i="1"/>
  <c r="S2482" i="1"/>
  <c r="L2482" i="1"/>
  <c r="K2482" i="1"/>
  <c r="J2482" i="1"/>
  <c r="O111" i="1"/>
  <c r="L111" i="1"/>
  <c r="K111" i="1"/>
  <c r="J111" i="1"/>
  <c r="U110" i="1"/>
  <c r="T110" i="1"/>
  <c r="S110" i="1"/>
  <c r="L110" i="1"/>
  <c r="K110" i="1"/>
  <c r="J110" i="1"/>
  <c r="U109" i="1"/>
  <c r="T109" i="1"/>
  <c r="S109" i="1"/>
  <c r="L109" i="1"/>
  <c r="K109" i="1"/>
  <c r="J109" i="1"/>
  <c r="U108" i="1"/>
  <c r="T108" i="1"/>
  <c r="S108" i="1"/>
  <c r="L108" i="1"/>
  <c r="K108" i="1"/>
  <c r="J108" i="1"/>
  <c r="U107" i="1"/>
  <c r="T107" i="1"/>
  <c r="S107" i="1"/>
  <c r="L107" i="1"/>
  <c r="K107" i="1"/>
  <c r="J107" i="1"/>
  <c r="U106" i="1"/>
  <c r="T106" i="1"/>
  <c r="S106" i="1"/>
  <c r="L106" i="1"/>
  <c r="K106" i="1"/>
  <c r="J106" i="1"/>
  <c r="U105" i="1"/>
  <c r="T105" i="1"/>
  <c r="S105" i="1"/>
  <c r="L105" i="1"/>
  <c r="K105" i="1"/>
  <c r="J105" i="1"/>
  <c r="U104" i="1"/>
  <c r="T104" i="1"/>
  <c r="S104" i="1"/>
  <c r="L104" i="1"/>
  <c r="K104" i="1"/>
  <c r="J104" i="1"/>
  <c r="U103" i="1"/>
  <c r="T103" i="1"/>
  <c r="S103" i="1"/>
  <c r="L103" i="1"/>
  <c r="K103" i="1"/>
  <c r="J103" i="1"/>
  <c r="U102" i="1"/>
  <c r="T102" i="1"/>
  <c r="S102" i="1"/>
  <c r="L102" i="1"/>
  <c r="K102" i="1"/>
  <c r="J102" i="1"/>
  <c r="O2481" i="1"/>
  <c r="L2481" i="1"/>
  <c r="K2481" i="1"/>
  <c r="J2481" i="1"/>
  <c r="U2480" i="1"/>
  <c r="T2480" i="1"/>
  <c r="S2480" i="1"/>
  <c r="L2480" i="1"/>
  <c r="K2480" i="1"/>
  <c r="J2480" i="1"/>
  <c r="U2479" i="1"/>
  <c r="T2479" i="1"/>
  <c r="S2479" i="1"/>
  <c r="L2479" i="1"/>
  <c r="K2479" i="1"/>
  <c r="J2479" i="1"/>
  <c r="U2478" i="1"/>
  <c r="T2478" i="1"/>
  <c r="S2478" i="1"/>
  <c r="L2478" i="1"/>
  <c r="K2478" i="1"/>
  <c r="J2478" i="1"/>
  <c r="U2477" i="1"/>
  <c r="T2477" i="1"/>
  <c r="S2477" i="1"/>
  <c r="L2477" i="1"/>
  <c r="K2477" i="1"/>
  <c r="J2477" i="1"/>
  <c r="U2476" i="1"/>
  <c r="T2476" i="1"/>
  <c r="S2476" i="1"/>
  <c r="L2476" i="1"/>
  <c r="K2476" i="1"/>
  <c r="J2476" i="1"/>
  <c r="U2475" i="1"/>
  <c r="T2475" i="1"/>
  <c r="S2475" i="1"/>
  <c r="L2475" i="1"/>
  <c r="K2475" i="1"/>
  <c r="J2475" i="1"/>
  <c r="U2474" i="1"/>
  <c r="T2474" i="1"/>
  <c r="S2474" i="1"/>
  <c r="L2474" i="1"/>
  <c r="K2474" i="1"/>
  <c r="J2474" i="1"/>
  <c r="U2473" i="1"/>
  <c r="T2473" i="1"/>
  <c r="S2473" i="1"/>
  <c r="L2473" i="1"/>
  <c r="K2473" i="1"/>
  <c r="J2473" i="1"/>
  <c r="U2472" i="1"/>
  <c r="T2472" i="1"/>
  <c r="S2472" i="1"/>
  <c r="L2472" i="1"/>
  <c r="K2472" i="1"/>
  <c r="J2472" i="1"/>
  <c r="O2511" i="1"/>
  <c r="L2511" i="1"/>
  <c r="K2511" i="1"/>
  <c r="J2511" i="1"/>
  <c r="U2510" i="1"/>
  <c r="T2510" i="1"/>
  <c r="S2510" i="1"/>
  <c r="L2510" i="1"/>
  <c r="K2510" i="1"/>
  <c r="J2510" i="1"/>
  <c r="U2509" i="1"/>
  <c r="T2509" i="1"/>
  <c r="S2509" i="1"/>
  <c r="L2509" i="1"/>
  <c r="K2509" i="1"/>
  <c r="J2509" i="1"/>
  <c r="U2508" i="1"/>
  <c r="T2508" i="1"/>
  <c r="S2508" i="1"/>
  <c r="L2508" i="1"/>
  <c r="K2508" i="1"/>
  <c r="J2508" i="1"/>
  <c r="U2507" i="1"/>
  <c r="T2507" i="1"/>
  <c r="S2507" i="1"/>
  <c r="L2507" i="1"/>
  <c r="K2507" i="1"/>
  <c r="J2507" i="1"/>
  <c r="U2506" i="1"/>
  <c r="T2506" i="1"/>
  <c r="S2506" i="1"/>
  <c r="L2506" i="1"/>
  <c r="K2506" i="1"/>
  <c r="J2506" i="1"/>
  <c r="U2505" i="1"/>
  <c r="T2505" i="1"/>
  <c r="S2505" i="1"/>
  <c r="L2505" i="1"/>
  <c r="K2505" i="1"/>
  <c r="J2505" i="1"/>
  <c r="U2504" i="1"/>
  <c r="T2504" i="1"/>
  <c r="S2504" i="1"/>
  <c r="L2504" i="1"/>
  <c r="K2504" i="1"/>
  <c r="J2504" i="1"/>
  <c r="U2503" i="1"/>
  <c r="T2503" i="1"/>
  <c r="S2503" i="1"/>
  <c r="L2503" i="1"/>
  <c r="K2503" i="1"/>
  <c r="J2503" i="1"/>
  <c r="U2502" i="1"/>
  <c r="T2502" i="1"/>
  <c r="S2502" i="1"/>
  <c r="L2502" i="1"/>
  <c r="K2502" i="1"/>
  <c r="J2502" i="1"/>
  <c r="O2471" i="1"/>
  <c r="L2471" i="1"/>
  <c r="K2471" i="1"/>
  <c r="J2471" i="1"/>
  <c r="U2470" i="1"/>
  <c r="T2470" i="1"/>
  <c r="S2470" i="1"/>
  <c r="L2470" i="1"/>
  <c r="K2470" i="1"/>
  <c r="J2470" i="1"/>
  <c r="U2469" i="1"/>
  <c r="T2469" i="1"/>
  <c r="S2469" i="1"/>
  <c r="L2469" i="1"/>
  <c r="K2469" i="1"/>
  <c r="J2469" i="1"/>
  <c r="U2468" i="1"/>
  <c r="T2468" i="1"/>
  <c r="S2468" i="1"/>
  <c r="L2468" i="1"/>
  <c r="K2468" i="1"/>
  <c r="J2468" i="1"/>
  <c r="U2467" i="1"/>
  <c r="T2467" i="1"/>
  <c r="S2467" i="1"/>
  <c r="L2467" i="1"/>
  <c r="K2467" i="1"/>
  <c r="J2467" i="1"/>
  <c r="U2466" i="1"/>
  <c r="T2466" i="1"/>
  <c r="S2466" i="1"/>
  <c r="L2466" i="1"/>
  <c r="K2466" i="1"/>
  <c r="J2466" i="1"/>
  <c r="U2465" i="1"/>
  <c r="T2465" i="1"/>
  <c r="S2465" i="1"/>
  <c r="L2465" i="1"/>
  <c r="K2465" i="1"/>
  <c r="J2465" i="1"/>
  <c r="U2464" i="1"/>
  <c r="T2464" i="1"/>
  <c r="S2464" i="1"/>
  <c r="L2464" i="1"/>
  <c r="K2464" i="1"/>
  <c r="J2464" i="1"/>
  <c r="U2463" i="1"/>
  <c r="T2463" i="1"/>
  <c r="S2463" i="1"/>
  <c r="L2463" i="1"/>
  <c r="K2463" i="1"/>
  <c r="J2463" i="1"/>
  <c r="U2462" i="1"/>
  <c r="T2462" i="1"/>
  <c r="S2462" i="1"/>
  <c r="L2462" i="1"/>
  <c r="K2462" i="1"/>
  <c r="J2462" i="1"/>
  <c r="O101" i="1"/>
  <c r="L101" i="1"/>
  <c r="K101" i="1"/>
  <c r="J101" i="1"/>
  <c r="U100" i="1"/>
  <c r="T100" i="1"/>
  <c r="S100" i="1"/>
  <c r="L100" i="1"/>
  <c r="K100" i="1"/>
  <c r="J100" i="1"/>
  <c r="U99" i="1"/>
  <c r="T99" i="1"/>
  <c r="S99" i="1"/>
  <c r="L99" i="1"/>
  <c r="K99" i="1"/>
  <c r="J99" i="1"/>
  <c r="U98" i="1"/>
  <c r="T98" i="1"/>
  <c r="S98" i="1"/>
  <c r="L98" i="1"/>
  <c r="K98" i="1"/>
  <c r="J98" i="1"/>
  <c r="U97" i="1"/>
  <c r="T97" i="1"/>
  <c r="S97" i="1"/>
  <c r="L97" i="1"/>
  <c r="K97" i="1"/>
  <c r="J97" i="1"/>
  <c r="U96" i="1"/>
  <c r="T96" i="1"/>
  <c r="S96" i="1"/>
  <c r="L96" i="1"/>
  <c r="K96" i="1"/>
  <c r="J96" i="1"/>
  <c r="U95" i="1"/>
  <c r="T95" i="1"/>
  <c r="S95" i="1"/>
  <c r="L95" i="1"/>
  <c r="K95" i="1"/>
  <c r="J95" i="1"/>
  <c r="U94" i="1"/>
  <c r="T94" i="1"/>
  <c r="S94" i="1"/>
  <c r="L94" i="1"/>
  <c r="K94" i="1"/>
  <c r="J94" i="1"/>
  <c r="U93" i="1"/>
  <c r="T93" i="1"/>
  <c r="S93" i="1"/>
  <c r="L93" i="1"/>
  <c r="K93" i="1"/>
  <c r="J93" i="1"/>
  <c r="U92" i="1"/>
  <c r="T92" i="1"/>
  <c r="S92" i="1"/>
  <c r="L92" i="1"/>
  <c r="K92" i="1"/>
  <c r="J92" i="1"/>
  <c r="O91" i="1"/>
  <c r="L91" i="1"/>
  <c r="K91" i="1"/>
  <c r="J91" i="1"/>
  <c r="U90" i="1"/>
  <c r="T90" i="1"/>
  <c r="S90" i="1"/>
  <c r="L90" i="1"/>
  <c r="K90" i="1"/>
  <c r="J90" i="1"/>
  <c r="U89" i="1"/>
  <c r="T89" i="1"/>
  <c r="S89" i="1"/>
  <c r="L89" i="1"/>
  <c r="K89" i="1"/>
  <c r="J89" i="1"/>
  <c r="U88" i="1"/>
  <c r="T88" i="1"/>
  <c r="S88" i="1"/>
  <c r="L88" i="1"/>
  <c r="K88" i="1"/>
  <c r="J88" i="1"/>
  <c r="U87" i="1"/>
  <c r="T87" i="1"/>
  <c r="S87" i="1"/>
  <c r="L87" i="1"/>
  <c r="K87" i="1"/>
  <c r="J87" i="1"/>
  <c r="U86" i="1"/>
  <c r="T86" i="1"/>
  <c r="S86" i="1"/>
  <c r="L86" i="1"/>
  <c r="K86" i="1"/>
  <c r="J86" i="1"/>
  <c r="U85" i="1"/>
  <c r="T85" i="1"/>
  <c r="S85" i="1"/>
  <c r="L85" i="1"/>
  <c r="K85" i="1"/>
  <c r="J85" i="1"/>
  <c r="U84" i="1"/>
  <c r="T84" i="1"/>
  <c r="S84" i="1"/>
  <c r="L84" i="1"/>
  <c r="K84" i="1"/>
  <c r="J84" i="1"/>
  <c r="U83" i="1"/>
  <c r="T83" i="1"/>
  <c r="S83" i="1"/>
  <c r="L83" i="1"/>
  <c r="K83" i="1"/>
  <c r="J83" i="1"/>
  <c r="U82" i="1"/>
  <c r="T82" i="1"/>
  <c r="S82" i="1"/>
  <c r="L82" i="1"/>
  <c r="K82" i="1"/>
  <c r="J82" i="1"/>
  <c r="O121" i="1"/>
  <c r="L121" i="1"/>
  <c r="K121" i="1"/>
  <c r="J121" i="1"/>
  <c r="U120" i="1"/>
  <c r="T120" i="1"/>
  <c r="S120" i="1"/>
  <c r="L120" i="1"/>
  <c r="K120" i="1"/>
  <c r="J120" i="1"/>
  <c r="U119" i="1"/>
  <c r="T119" i="1"/>
  <c r="S119" i="1"/>
  <c r="L119" i="1"/>
  <c r="K119" i="1"/>
  <c r="J119" i="1"/>
  <c r="U118" i="1"/>
  <c r="T118" i="1"/>
  <c r="S118" i="1"/>
  <c r="L118" i="1"/>
  <c r="K118" i="1"/>
  <c r="J118" i="1"/>
  <c r="U117" i="1"/>
  <c r="T117" i="1"/>
  <c r="S117" i="1"/>
  <c r="L117" i="1"/>
  <c r="K117" i="1"/>
  <c r="J117" i="1"/>
  <c r="U116" i="1"/>
  <c r="T116" i="1"/>
  <c r="S116" i="1"/>
  <c r="L116" i="1"/>
  <c r="K116" i="1"/>
  <c r="J116" i="1"/>
  <c r="U115" i="1"/>
  <c r="T115" i="1"/>
  <c r="S115" i="1"/>
  <c r="L115" i="1"/>
  <c r="K115" i="1"/>
  <c r="J115" i="1"/>
  <c r="U114" i="1"/>
  <c r="T114" i="1"/>
  <c r="S114" i="1"/>
  <c r="L114" i="1"/>
  <c r="K114" i="1"/>
  <c r="J114" i="1"/>
  <c r="U113" i="1"/>
  <c r="T113" i="1"/>
  <c r="S113" i="1"/>
  <c r="L113" i="1"/>
  <c r="K113" i="1"/>
  <c r="J113" i="1"/>
  <c r="U112" i="1"/>
  <c r="T112" i="1"/>
  <c r="S112" i="1"/>
  <c r="L112" i="1"/>
  <c r="K112" i="1"/>
  <c r="J112" i="1"/>
  <c r="O41" i="1"/>
  <c r="L41" i="1"/>
  <c r="K41" i="1"/>
  <c r="J41" i="1"/>
  <c r="U40" i="1"/>
  <c r="T40" i="1"/>
  <c r="S40" i="1"/>
  <c r="L40" i="1"/>
  <c r="K40" i="1"/>
  <c r="J40" i="1"/>
  <c r="U39" i="1"/>
  <c r="T39" i="1"/>
  <c r="S39" i="1"/>
  <c r="L39" i="1"/>
  <c r="K39" i="1"/>
  <c r="J39" i="1"/>
  <c r="U38" i="1"/>
  <c r="T38" i="1"/>
  <c r="S38" i="1"/>
  <c r="L38" i="1"/>
  <c r="K38" i="1"/>
  <c r="J38" i="1"/>
  <c r="U37" i="1"/>
  <c r="T37" i="1"/>
  <c r="S37" i="1"/>
  <c r="L37" i="1"/>
  <c r="K37" i="1"/>
  <c r="J37" i="1"/>
  <c r="U36" i="1"/>
  <c r="T36" i="1"/>
  <c r="S36" i="1"/>
  <c r="L36" i="1"/>
  <c r="K36" i="1"/>
  <c r="J36" i="1"/>
  <c r="U35" i="1"/>
  <c r="T35" i="1"/>
  <c r="S35" i="1"/>
  <c r="L35" i="1"/>
  <c r="K35" i="1"/>
  <c r="J35" i="1"/>
  <c r="U34" i="1"/>
  <c r="T34" i="1"/>
  <c r="S34" i="1"/>
  <c r="L34" i="1"/>
  <c r="K34" i="1"/>
  <c r="J34" i="1"/>
  <c r="U33" i="1"/>
  <c r="T33" i="1"/>
  <c r="S33" i="1"/>
  <c r="L33" i="1"/>
  <c r="K33" i="1"/>
  <c r="J33" i="1"/>
  <c r="U32" i="1"/>
  <c r="T32" i="1"/>
  <c r="S32" i="1"/>
  <c r="L32" i="1"/>
  <c r="K32" i="1"/>
  <c r="J32" i="1"/>
  <c r="O2501" i="1"/>
  <c r="L2501" i="1"/>
  <c r="K2501" i="1"/>
  <c r="J2501" i="1"/>
  <c r="U2500" i="1"/>
  <c r="T2500" i="1"/>
  <c r="S2500" i="1"/>
  <c r="L2500" i="1"/>
  <c r="K2500" i="1"/>
  <c r="J2500" i="1"/>
  <c r="U2499" i="1"/>
  <c r="T2499" i="1"/>
  <c r="S2499" i="1"/>
  <c r="L2499" i="1"/>
  <c r="K2499" i="1"/>
  <c r="J2499" i="1"/>
  <c r="U2498" i="1"/>
  <c r="T2498" i="1"/>
  <c r="S2498" i="1"/>
  <c r="L2498" i="1"/>
  <c r="K2498" i="1"/>
  <c r="J2498" i="1"/>
  <c r="U2497" i="1"/>
  <c r="T2497" i="1"/>
  <c r="S2497" i="1"/>
  <c r="L2497" i="1"/>
  <c r="K2497" i="1"/>
  <c r="J2497" i="1"/>
  <c r="U2496" i="1"/>
  <c r="T2496" i="1"/>
  <c r="S2496" i="1"/>
  <c r="L2496" i="1"/>
  <c r="K2496" i="1"/>
  <c r="J2496" i="1"/>
  <c r="U2495" i="1"/>
  <c r="T2495" i="1"/>
  <c r="S2495" i="1"/>
  <c r="L2495" i="1"/>
  <c r="K2495" i="1"/>
  <c r="J2495" i="1"/>
  <c r="U2494" i="1"/>
  <c r="T2494" i="1"/>
  <c r="S2494" i="1"/>
  <c r="L2494" i="1"/>
  <c r="K2494" i="1"/>
  <c r="J2494" i="1"/>
  <c r="U2493" i="1"/>
  <c r="T2493" i="1"/>
  <c r="S2493" i="1"/>
  <c r="L2493" i="1"/>
  <c r="K2493" i="1"/>
  <c r="J2493" i="1"/>
  <c r="U2492" i="1"/>
  <c r="T2492" i="1"/>
  <c r="S2492" i="1"/>
  <c r="L2492" i="1"/>
  <c r="K2492" i="1"/>
  <c r="J2492" i="1"/>
  <c r="O81" i="1"/>
  <c r="L81" i="1"/>
  <c r="K81" i="1"/>
  <c r="J81" i="1"/>
  <c r="U80" i="1"/>
  <c r="T80" i="1"/>
  <c r="S80" i="1"/>
  <c r="L80" i="1"/>
  <c r="K80" i="1"/>
  <c r="J80" i="1"/>
  <c r="U79" i="1"/>
  <c r="T79" i="1"/>
  <c r="S79" i="1"/>
  <c r="L79" i="1"/>
  <c r="K79" i="1"/>
  <c r="J79" i="1"/>
  <c r="U78" i="1"/>
  <c r="T78" i="1"/>
  <c r="S78" i="1"/>
  <c r="L78" i="1"/>
  <c r="K78" i="1"/>
  <c r="J78" i="1"/>
  <c r="U77" i="1"/>
  <c r="T77" i="1"/>
  <c r="S77" i="1"/>
  <c r="L77" i="1"/>
  <c r="K77" i="1"/>
  <c r="J77" i="1"/>
  <c r="U76" i="1"/>
  <c r="T76" i="1"/>
  <c r="S76" i="1"/>
  <c r="L76" i="1"/>
  <c r="K76" i="1"/>
  <c r="J76" i="1"/>
  <c r="U75" i="1"/>
  <c r="T75" i="1"/>
  <c r="S75" i="1"/>
  <c r="L75" i="1"/>
  <c r="K75" i="1"/>
  <c r="J75" i="1"/>
  <c r="U74" i="1"/>
  <c r="T74" i="1"/>
  <c r="S74" i="1"/>
  <c r="L74" i="1"/>
  <c r="K74" i="1"/>
  <c r="J74" i="1"/>
  <c r="U73" i="1"/>
  <c r="T73" i="1"/>
  <c r="S73" i="1"/>
  <c r="L73" i="1"/>
  <c r="K73" i="1"/>
  <c r="J73" i="1"/>
  <c r="U72" i="1"/>
  <c r="T72" i="1"/>
  <c r="S72" i="1"/>
  <c r="L72" i="1"/>
  <c r="K72" i="1"/>
  <c r="J72" i="1"/>
  <c r="O2521" i="1"/>
  <c r="L2521" i="1"/>
  <c r="K2521" i="1"/>
  <c r="J2521" i="1"/>
  <c r="U2520" i="1"/>
  <c r="T2520" i="1"/>
  <c r="S2520" i="1"/>
  <c r="L2520" i="1"/>
  <c r="K2520" i="1"/>
  <c r="J2520" i="1"/>
  <c r="U2519" i="1"/>
  <c r="T2519" i="1"/>
  <c r="S2519" i="1"/>
  <c r="L2519" i="1"/>
  <c r="K2519" i="1"/>
  <c r="J2519" i="1"/>
  <c r="U2518" i="1"/>
  <c r="T2518" i="1"/>
  <c r="S2518" i="1"/>
  <c r="L2518" i="1"/>
  <c r="K2518" i="1"/>
  <c r="J2518" i="1"/>
  <c r="Z2517" i="1"/>
  <c r="AC2517" i="1" s="1"/>
  <c r="X2517" i="1"/>
  <c r="W2517" i="1"/>
  <c r="U2517" i="1"/>
  <c r="T2517" i="1"/>
  <c r="S2517" i="1"/>
  <c r="L2517" i="1"/>
  <c r="K2517" i="1"/>
  <c r="J2517" i="1"/>
  <c r="U2516" i="1"/>
  <c r="T2516" i="1"/>
  <c r="S2516" i="1"/>
  <c r="L2516" i="1"/>
  <c r="K2516" i="1"/>
  <c r="J2516" i="1"/>
  <c r="U2515" i="1"/>
  <c r="T2515" i="1"/>
  <c r="S2515" i="1"/>
  <c r="L2515" i="1"/>
  <c r="K2515" i="1"/>
  <c r="J2515" i="1"/>
  <c r="U2514" i="1"/>
  <c r="T2514" i="1"/>
  <c r="S2514" i="1"/>
  <c r="L2514" i="1"/>
  <c r="K2514" i="1"/>
  <c r="J2514" i="1"/>
  <c r="U2513" i="1"/>
  <c r="T2513" i="1"/>
  <c r="S2513" i="1"/>
  <c r="L2513" i="1"/>
  <c r="K2513" i="1"/>
  <c r="J2513" i="1"/>
  <c r="U2512" i="1"/>
  <c r="T2512" i="1"/>
  <c r="S2512" i="1"/>
  <c r="L2512" i="1"/>
  <c r="K2512" i="1"/>
  <c r="J2512" i="1"/>
  <c r="O2541" i="1"/>
  <c r="L2541" i="1"/>
  <c r="K2541" i="1"/>
  <c r="J2541" i="1"/>
  <c r="U2540" i="1"/>
  <c r="T2540" i="1"/>
  <c r="S2540" i="1"/>
  <c r="L2540" i="1"/>
  <c r="K2540" i="1"/>
  <c r="J2540" i="1"/>
  <c r="U2539" i="1"/>
  <c r="T2539" i="1"/>
  <c r="S2539" i="1"/>
  <c r="L2539" i="1"/>
  <c r="K2539" i="1"/>
  <c r="J2539" i="1"/>
  <c r="U2538" i="1"/>
  <c r="T2538" i="1"/>
  <c r="S2538" i="1"/>
  <c r="L2538" i="1"/>
  <c r="K2538" i="1"/>
  <c r="J2538" i="1"/>
  <c r="U2537" i="1"/>
  <c r="T2537" i="1"/>
  <c r="S2537" i="1"/>
  <c r="L2537" i="1"/>
  <c r="K2537" i="1"/>
  <c r="J2537" i="1"/>
  <c r="U2536" i="1"/>
  <c r="T2536" i="1"/>
  <c r="S2536" i="1"/>
  <c r="L2536" i="1"/>
  <c r="K2536" i="1"/>
  <c r="J2536" i="1"/>
  <c r="U2535" i="1"/>
  <c r="T2535" i="1"/>
  <c r="S2535" i="1"/>
  <c r="L2535" i="1"/>
  <c r="K2535" i="1"/>
  <c r="J2535" i="1"/>
  <c r="U2534" i="1"/>
  <c r="T2534" i="1"/>
  <c r="S2534" i="1"/>
  <c r="L2534" i="1"/>
  <c r="K2534" i="1"/>
  <c r="J2534" i="1"/>
  <c r="U2533" i="1"/>
  <c r="T2533" i="1"/>
  <c r="S2533" i="1"/>
  <c r="L2533" i="1"/>
  <c r="K2533" i="1"/>
  <c r="J2533" i="1"/>
  <c r="U2532" i="1"/>
  <c r="T2532" i="1"/>
  <c r="S2532" i="1"/>
  <c r="L2532" i="1"/>
  <c r="K2532" i="1"/>
  <c r="J2532" i="1"/>
  <c r="U2241" i="1"/>
  <c r="T2241" i="1"/>
  <c r="O2241" i="1"/>
  <c r="U2240" i="1"/>
  <c r="T2240" i="1"/>
  <c r="S2240" i="1"/>
  <c r="U2239" i="1"/>
  <c r="T2239" i="1"/>
  <c r="S2239" i="1"/>
  <c r="U2238" i="1"/>
  <c r="T2238" i="1"/>
  <c r="S2238" i="1"/>
  <c r="U2237" i="1"/>
  <c r="T2237" i="1"/>
  <c r="S2237" i="1"/>
  <c r="U2236" i="1"/>
  <c r="T2236" i="1"/>
  <c r="S2236" i="1"/>
  <c r="U2235" i="1"/>
  <c r="T2235" i="1"/>
  <c r="S2235" i="1"/>
  <c r="U2234" i="1"/>
  <c r="T2234" i="1"/>
  <c r="S2234" i="1"/>
  <c r="U2233" i="1"/>
  <c r="T2233" i="1"/>
  <c r="S2233" i="1"/>
  <c r="U2232" i="1"/>
  <c r="T2232" i="1"/>
  <c r="S2232" i="1"/>
  <c r="O901" i="1"/>
  <c r="L901" i="1"/>
  <c r="K901" i="1"/>
  <c r="J901" i="1"/>
  <c r="U900" i="1"/>
  <c r="T900" i="1"/>
  <c r="S900" i="1"/>
  <c r="L900" i="1"/>
  <c r="K900" i="1"/>
  <c r="J900" i="1"/>
  <c r="U899" i="1"/>
  <c r="T899" i="1"/>
  <c r="S899" i="1"/>
  <c r="L899" i="1"/>
  <c r="K899" i="1"/>
  <c r="J899" i="1"/>
  <c r="U898" i="1"/>
  <c r="T898" i="1"/>
  <c r="S898" i="1"/>
  <c r="L898" i="1"/>
  <c r="K898" i="1"/>
  <c r="J898" i="1"/>
  <c r="U897" i="1"/>
  <c r="T897" i="1"/>
  <c r="S897" i="1"/>
  <c r="L897" i="1"/>
  <c r="K897" i="1"/>
  <c r="J897" i="1"/>
  <c r="U896" i="1"/>
  <c r="T896" i="1"/>
  <c r="S896" i="1"/>
  <c r="L896" i="1"/>
  <c r="K896" i="1"/>
  <c r="J896" i="1"/>
  <c r="U895" i="1"/>
  <c r="T895" i="1"/>
  <c r="S895" i="1"/>
  <c r="L895" i="1"/>
  <c r="K895" i="1"/>
  <c r="J895" i="1"/>
  <c r="U894" i="1"/>
  <c r="T894" i="1"/>
  <c r="S894" i="1"/>
  <c r="L894" i="1"/>
  <c r="K894" i="1"/>
  <c r="J894" i="1"/>
  <c r="U893" i="1"/>
  <c r="T893" i="1"/>
  <c r="S893" i="1"/>
  <c r="L893" i="1"/>
  <c r="K893" i="1"/>
  <c r="J893" i="1"/>
  <c r="U892" i="1"/>
  <c r="T892" i="1"/>
  <c r="S892" i="1"/>
  <c r="L892" i="1"/>
  <c r="K892" i="1"/>
  <c r="J892" i="1"/>
  <c r="O841" i="1"/>
  <c r="L841" i="1"/>
  <c r="K841" i="1"/>
  <c r="J841" i="1"/>
  <c r="U840" i="1"/>
  <c r="T840" i="1"/>
  <c r="S840" i="1"/>
  <c r="L840" i="1"/>
  <c r="K840" i="1"/>
  <c r="J840" i="1"/>
  <c r="U839" i="1"/>
  <c r="T839" i="1"/>
  <c r="S839" i="1"/>
  <c r="L839" i="1"/>
  <c r="K839" i="1"/>
  <c r="J839" i="1"/>
  <c r="U838" i="1"/>
  <c r="T838" i="1"/>
  <c r="S838" i="1"/>
  <c r="L838" i="1"/>
  <c r="K838" i="1"/>
  <c r="J838" i="1"/>
  <c r="U837" i="1"/>
  <c r="T837" i="1"/>
  <c r="S837" i="1"/>
  <c r="L837" i="1"/>
  <c r="K837" i="1"/>
  <c r="J837" i="1"/>
  <c r="U836" i="1"/>
  <c r="T836" i="1"/>
  <c r="S836" i="1"/>
  <c r="L836" i="1"/>
  <c r="K836" i="1"/>
  <c r="J836" i="1"/>
  <c r="U835" i="1"/>
  <c r="T835" i="1"/>
  <c r="S835" i="1"/>
  <c r="L835" i="1"/>
  <c r="K835" i="1"/>
  <c r="J835" i="1"/>
  <c r="U834" i="1"/>
  <c r="T834" i="1"/>
  <c r="S834" i="1"/>
  <c r="L834" i="1"/>
  <c r="K834" i="1"/>
  <c r="J834" i="1"/>
  <c r="U833" i="1"/>
  <c r="T833" i="1"/>
  <c r="S833" i="1"/>
  <c r="L833" i="1"/>
  <c r="K833" i="1"/>
  <c r="J833" i="1"/>
  <c r="U832" i="1"/>
  <c r="T832" i="1"/>
  <c r="S832" i="1"/>
  <c r="L832" i="1"/>
  <c r="K832" i="1"/>
  <c r="J832" i="1"/>
  <c r="O911" i="1"/>
  <c r="L911" i="1"/>
  <c r="K911" i="1"/>
  <c r="J911" i="1"/>
  <c r="U910" i="1"/>
  <c r="T910" i="1"/>
  <c r="S910" i="1"/>
  <c r="L910" i="1"/>
  <c r="K910" i="1"/>
  <c r="J910" i="1"/>
  <c r="U909" i="1"/>
  <c r="T909" i="1"/>
  <c r="S909" i="1"/>
  <c r="L909" i="1"/>
  <c r="K909" i="1"/>
  <c r="J909" i="1"/>
  <c r="U908" i="1"/>
  <c r="T908" i="1"/>
  <c r="S908" i="1"/>
  <c r="L908" i="1"/>
  <c r="K908" i="1"/>
  <c r="J908" i="1"/>
  <c r="U907" i="1"/>
  <c r="T907" i="1"/>
  <c r="S907" i="1"/>
  <c r="L907" i="1"/>
  <c r="K907" i="1"/>
  <c r="J907" i="1"/>
  <c r="U906" i="1"/>
  <c r="T906" i="1"/>
  <c r="S906" i="1"/>
  <c r="L906" i="1"/>
  <c r="K906" i="1"/>
  <c r="J906" i="1"/>
  <c r="U905" i="1"/>
  <c r="T905" i="1"/>
  <c r="S905" i="1"/>
  <c r="L905" i="1"/>
  <c r="K905" i="1"/>
  <c r="J905" i="1"/>
  <c r="U904" i="1"/>
  <c r="T904" i="1"/>
  <c r="S904" i="1"/>
  <c r="L904" i="1"/>
  <c r="K904" i="1"/>
  <c r="J904" i="1"/>
  <c r="U903" i="1"/>
  <c r="T903" i="1"/>
  <c r="S903" i="1"/>
  <c r="L903" i="1"/>
  <c r="K903" i="1"/>
  <c r="J903" i="1"/>
  <c r="U902" i="1"/>
  <c r="T902" i="1"/>
  <c r="S902" i="1"/>
  <c r="L902" i="1"/>
  <c r="K902" i="1"/>
  <c r="J902" i="1"/>
  <c r="O871" i="1"/>
  <c r="L871" i="1"/>
  <c r="K871" i="1"/>
  <c r="J871" i="1"/>
  <c r="U870" i="1"/>
  <c r="T870" i="1"/>
  <c r="S870" i="1"/>
  <c r="L870" i="1"/>
  <c r="K870" i="1"/>
  <c r="J870" i="1"/>
  <c r="U869" i="1"/>
  <c r="T869" i="1"/>
  <c r="S869" i="1"/>
  <c r="L869" i="1"/>
  <c r="K869" i="1"/>
  <c r="J869" i="1"/>
  <c r="U868" i="1"/>
  <c r="T868" i="1"/>
  <c r="S868" i="1"/>
  <c r="L868" i="1"/>
  <c r="K868" i="1"/>
  <c r="J868" i="1"/>
  <c r="U867" i="1"/>
  <c r="T867" i="1"/>
  <c r="S867" i="1"/>
  <c r="L867" i="1"/>
  <c r="K867" i="1"/>
  <c r="J867" i="1"/>
  <c r="U866" i="1"/>
  <c r="T866" i="1"/>
  <c r="S866" i="1"/>
  <c r="L866" i="1"/>
  <c r="K866" i="1"/>
  <c r="J866" i="1"/>
  <c r="U865" i="1"/>
  <c r="T865" i="1"/>
  <c r="S865" i="1"/>
  <c r="L865" i="1"/>
  <c r="K865" i="1"/>
  <c r="J865" i="1"/>
  <c r="U864" i="1"/>
  <c r="T864" i="1"/>
  <c r="S864" i="1"/>
  <c r="L864" i="1"/>
  <c r="K864" i="1"/>
  <c r="J864" i="1"/>
  <c r="U863" i="1"/>
  <c r="T863" i="1"/>
  <c r="S863" i="1"/>
  <c r="L863" i="1"/>
  <c r="K863" i="1"/>
  <c r="J863" i="1"/>
  <c r="U862" i="1"/>
  <c r="T862" i="1"/>
  <c r="S862" i="1"/>
  <c r="L862" i="1"/>
  <c r="K862" i="1"/>
  <c r="J862" i="1"/>
  <c r="O891" i="1"/>
  <c r="L891" i="1"/>
  <c r="K891" i="1"/>
  <c r="J891" i="1"/>
  <c r="U890" i="1"/>
  <c r="T890" i="1"/>
  <c r="S890" i="1"/>
  <c r="L890" i="1"/>
  <c r="K890" i="1"/>
  <c r="J890" i="1"/>
  <c r="U889" i="1"/>
  <c r="T889" i="1"/>
  <c r="S889" i="1"/>
  <c r="L889" i="1"/>
  <c r="K889" i="1"/>
  <c r="J889" i="1"/>
  <c r="U888" i="1"/>
  <c r="T888" i="1"/>
  <c r="S888" i="1"/>
  <c r="L888" i="1"/>
  <c r="K888" i="1"/>
  <c r="J888" i="1"/>
  <c r="U887" i="1"/>
  <c r="T887" i="1"/>
  <c r="S887" i="1"/>
  <c r="L887" i="1"/>
  <c r="K887" i="1"/>
  <c r="J887" i="1"/>
  <c r="U886" i="1"/>
  <c r="T886" i="1"/>
  <c r="S886" i="1"/>
  <c r="L886" i="1"/>
  <c r="K886" i="1"/>
  <c r="J886" i="1"/>
  <c r="U885" i="1"/>
  <c r="T885" i="1"/>
  <c r="S885" i="1"/>
  <c r="L885" i="1"/>
  <c r="K885" i="1"/>
  <c r="J885" i="1"/>
  <c r="U884" i="1"/>
  <c r="T884" i="1"/>
  <c r="S884" i="1"/>
  <c r="L884" i="1"/>
  <c r="K884" i="1"/>
  <c r="J884" i="1"/>
  <c r="U883" i="1"/>
  <c r="T883" i="1"/>
  <c r="S883" i="1"/>
  <c r="L883" i="1"/>
  <c r="K883" i="1"/>
  <c r="J883" i="1"/>
  <c r="U882" i="1"/>
  <c r="T882" i="1"/>
  <c r="S882" i="1"/>
  <c r="L882" i="1"/>
  <c r="K882" i="1"/>
  <c r="J882" i="1"/>
  <c r="O831" i="1"/>
  <c r="L831" i="1"/>
  <c r="K831" i="1"/>
  <c r="J831" i="1"/>
  <c r="U830" i="1"/>
  <c r="T830" i="1"/>
  <c r="S830" i="1"/>
  <c r="L830" i="1"/>
  <c r="K830" i="1"/>
  <c r="J830" i="1"/>
  <c r="U829" i="1"/>
  <c r="T829" i="1"/>
  <c r="S829" i="1"/>
  <c r="L829" i="1"/>
  <c r="K829" i="1"/>
  <c r="J829" i="1"/>
  <c r="U828" i="1"/>
  <c r="T828" i="1"/>
  <c r="S828" i="1"/>
  <c r="L828" i="1"/>
  <c r="K828" i="1"/>
  <c r="J828" i="1"/>
  <c r="U827" i="1"/>
  <c r="T827" i="1"/>
  <c r="S827" i="1"/>
  <c r="L827" i="1"/>
  <c r="K827" i="1"/>
  <c r="J827" i="1"/>
  <c r="U826" i="1"/>
  <c r="T826" i="1"/>
  <c r="S826" i="1"/>
  <c r="L826" i="1"/>
  <c r="K826" i="1"/>
  <c r="J826" i="1"/>
  <c r="U825" i="1"/>
  <c r="T825" i="1"/>
  <c r="S825" i="1"/>
  <c r="L825" i="1"/>
  <c r="K825" i="1"/>
  <c r="J825" i="1"/>
  <c r="U824" i="1"/>
  <c r="T824" i="1"/>
  <c r="S824" i="1"/>
  <c r="L824" i="1"/>
  <c r="K824" i="1"/>
  <c r="J824" i="1"/>
  <c r="U823" i="1"/>
  <c r="T823" i="1"/>
  <c r="S823" i="1"/>
  <c r="L823" i="1"/>
  <c r="K823" i="1"/>
  <c r="J823" i="1"/>
  <c r="U822" i="1"/>
  <c r="T822" i="1"/>
  <c r="S822" i="1"/>
  <c r="L822" i="1"/>
  <c r="K822" i="1"/>
  <c r="J822" i="1"/>
  <c r="O921" i="1"/>
  <c r="L921" i="1"/>
  <c r="K921" i="1"/>
  <c r="J921" i="1"/>
  <c r="U920" i="1"/>
  <c r="T920" i="1"/>
  <c r="S920" i="1"/>
  <c r="L920" i="1"/>
  <c r="K920" i="1"/>
  <c r="J920" i="1"/>
  <c r="U919" i="1"/>
  <c r="T919" i="1"/>
  <c r="S919" i="1"/>
  <c r="L919" i="1"/>
  <c r="K919" i="1"/>
  <c r="J919" i="1"/>
  <c r="U918" i="1"/>
  <c r="T918" i="1"/>
  <c r="S918" i="1"/>
  <c r="L918" i="1"/>
  <c r="K918" i="1"/>
  <c r="J918" i="1"/>
  <c r="U917" i="1"/>
  <c r="T917" i="1"/>
  <c r="S917" i="1"/>
  <c r="L917" i="1"/>
  <c r="K917" i="1"/>
  <c r="J917" i="1"/>
  <c r="U916" i="1"/>
  <c r="T916" i="1"/>
  <c r="S916" i="1"/>
  <c r="L916" i="1"/>
  <c r="K916" i="1"/>
  <c r="J916" i="1"/>
  <c r="U915" i="1"/>
  <c r="T915" i="1"/>
  <c r="S915" i="1"/>
  <c r="L915" i="1"/>
  <c r="K915" i="1"/>
  <c r="J915" i="1"/>
  <c r="U914" i="1"/>
  <c r="T914" i="1"/>
  <c r="S914" i="1"/>
  <c r="L914" i="1"/>
  <c r="K914" i="1"/>
  <c r="J914" i="1"/>
  <c r="U913" i="1"/>
  <c r="T913" i="1"/>
  <c r="S913" i="1"/>
  <c r="L913" i="1"/>
  <c r="K913" i="1"/>
  <c r="J913" i="1"/>
  <c r="U912" i="1"/>
  <c r="T912" i="1"/>
  <c r="S912" i="1"/>
  <c r="L912" i="1"/>
  <c r="K912" i="1"/>
  <c r="J912" i="1"/>
  <c r="O881" i="1"/>
  <c r="L881" i="1"/>
  <c r="K881" i="1"/>
  <c r="J881" i="1"/>
  <c r="U880" i="1"/>
  <c r="T880" i="1"/>
  <c r="S880" i="1"/>
  <c r="L880" i="1"/>
  <c r="K880" i="1"/>
  <c r="J880" i="1"/>
  <c r="U879" i="1"/>
  <c r="T879" i="1"/>
  <c r="S879" i="1"/>
  <c r="L879" i="1"/>
  <c r="K879" i="1"/>
  <c r="J879" i="1"/>
  <c r="U878" i="1"/>
  <c r="T878" i="1"/>
  <c r="S878" i="1"/>
  <c r="L878" i="1"/>
  <c r="K878" i="1"/>
  <c r="J878" i="1"/>
  <c r="U877" i="1"/>
  <c r="T877" i="1"/>
  <c r="S877" i="1"/>
  <c r="L877" i="1"/>
  <c r="K877" i="1"/>
  <c r="J877" i="1"/>
  <c r="U876" i="1"/>
  <c r="T876" i="1"/>
  <c r="S876" i="1"/>
  <c r="L876" i="1"/>
  <c r="K876" i="1"/>
  <c r="J876" i="1"/>
  <c r="U875" i="1"/>
  <c r="T875" i="1"/>
  <c r="S875" i="1"/>
  <c r="L875" i="1"/>
  <c r="K875" i="1"/>
  <c r="J875" i="1"/>
  <c r="U874" i="1"/>
  <c r="T874" i="1"/>
  <c r="S874" i="1"/>
  <c r="L874" i="1"/>
  <c r="K874" i="1"/>
  <c r="J874" i="1"/>
  <c r="U873" i="1"/>
  <c r="T873" i="1"/>
  <c r="S873" i="1"/>
  <c r="L873" i="1"/>
  <c r="K873" i="1"/>
  <c r="J873" i="1"/>
  <c r="U872" i="1"/>
  <c r="T872" i="1"/>
  <c r="S872" i="1"/>
  <c r="L872" i="1"/>
  <c r="K872" i="1"/>
  <c r="J872" i="1"/>
  <c r="O851" i="1"/>
  <c r="L851" i="1"/>
  <c r="K851" i="1"/>
  <c r="J851" i="1"/>
  <c r="U850" i="1"/>
  <c r="T850" i="1"/>
  <c r="S850" i="1"/>
  <c r="L850" i="1"/>
  <c r="K850" i="1"/>
  <c r="J850" i="1"/>
  <c r="U849" i="1"/>
  <c r="T849" i="1"/>
  <c r="S849" i="1"/>
  <c r="L849" i="1"/>
  <c r="K849" i="1"/>
  <c r="J849" i="1"/>
  <c r="U848" i="1"/>
  <c r="T848" i="1"/>
  <c r="S848" i="1"/>
  <c r="L848" i="1"/>
  <c r="K848" i="1"/>
  <c r="J848" i="1"/>
  <c r="U847" i="1"/>
  <c r="T847" i="1"/>
  <c r="S847" i="1"/>
  <c r="L847" i="1"/>
  <c r="K847" i="1"/>
  <c r="J847" i="1"/>
  <c r="U846" i="1"/>
  <c r="T846" i="1"/>
  <c r="S846" i="1"/>
  <c r="L846" i="1"/>
  <c r="K846" i="1"/>
  <c r="J846" i="1"/>
  <c r="U845" i="1"/>
  <c r="T845" i="1"/>
  <c r="S845" i="1"/>
  <c r="L845" i="1"/>
  <c r="K845" i="1"/>
  <c r="J845" i="1"/>
  <c r="U844" i="1"/>
  <c r="T844" i="1"/>
  <c r="S844" i="1"/>
  <c r="L844" i="1"/>
  <c r="K844" i="1"/>
  <c r="J844" i="1"/>
  <c r="U843" i="1"/>
  <c r="T843" i="1"/>
  <c r="S843" i="1"/>
  <c r="L843" i="1"/>
  <c r="K843" i="1"/>
  <c r="J843" i="1"/>
  <c r="U842" i="1"/>
  <c r="T842" i="1"/>
  <c r="S842" i="1"/>
  <c r="L842" i="1"/>
  <c r="K842" i="1"/>
  <c r="J842" i="1"/>
  <c r="O861" i="1"/>
  <c r="L861" i="1"/>
  <c r="K861" i="1"/>
  <c r="J861" i="1"/>
  <c r="U860" i="1"/>
  <c r="T860" i="1"/>
  <c r="S860" i="1"/>
  <c r="L860" i="1"/>
  <c r="K860" i="1"/>
  <c r="J860" i="1"/>
  <c r="U859" i="1"/>
  <c r="T859" i="1"/>
  <c r="S859" i="1"/>
  <c r="L859" i="1"/>
  <c r="K859" i="1"/>
  <c r="J859" i="1"/>
  <c r="U858" i="1"/>
  <c r="T858" i="1"/>
  <c r="S858" i="1"/>
  <c r="L858" i="1"/>
  <c r="K858" i="1"/>
  <c r="J858" i="1"/>
  <c r="U857" i="1"/>
  <c r="T857" i="1"/>
  <c r="S857" i="1"/>
  <c r="L857" i="1"/>
  <c r="K857" i="1"/>
  <c r="J857" i="1"/>
  <c r="U856" i="1"/>
  <c r="T856" i="1"/>
  <c r="S856" i="1"/>
  <c r="L856" i="1"/>
  <c r="K856" i="1"/>
  <c r="J856" i="1"/>
  <c r="U855" i="1"/>
  <c r="T855" i="1"/>
  <c r="S855" i="1"/>
  <c r="L855" i="1"/>
  <c r="K855" i="1"/>
  <c r="J855" i="1"/>
  <c r="U854" i="1"/>
  <c r="T854" i="1"/>
  <c r="S854" i="1"/>
  <c r="L854" i="1"/>
  <c r="K854" i="1"/>
  <c r="J854" i="1"/>
  <c r="U853" i="1"/>
  <c r="T853" i="1"/>
  <c r="S853" i="1"/>
  <c r="L853" i="1"/>
  <c r="K853" i="1"/>
  <c r="J853" i="1"/>
  <c r="U852" i="1"/>
  <c r="T852" i="1"/>
  <c r="S852" i="1"/>
  <c r="L852" i="1"/>
  <c r="K852" i="1"/>
  <c r="J852" i="1"/>
  <c r="O821" i="1"/>
  <c r="L821" i="1"/>
  <c r="K821" i="1"/>
  <c r="J821" i="1"/>
  <c r="U820" i="1"/>
  <c r="T820" i="1"/>
  <c r="S820" i="1"/>
  <c r="L820" i="1"/>
  <c r="K820" i="1"/>
  <c r="J820" i="1"/>
  <c r="U819" i="1"/>
  <c r="T819" i="1"/>
  <c r="S819" i="1"/>
  <c r="L819" i="1"/>
  <c r="K819" i="1"/>
  <c r="J819" i="1"/>
  <c r="U818" i="1"/>
  <c r="T818" i="1"/>
  <c r="S818" i="1"/>
  <c r="L818" i="1"/>
  <c r="K818" i="1"/>
  <c r="J818" i="1"/>
  <c r="U817" i="1"/>
  <c r="T817" i="1"/>
  <c r="S817" i="1"/>
  <c r="L817" i="1"/>
  <c r="K817" i="1"/>
  <c r="J817" i="1"/>
  <c r="U816" i="1"/>
  <c r="T816" i="1"/>
  <c r="S816" i="1"/>
  <c r="L816" i="1"/>
  <c r="K816" i="1"/>
  <c r="J816" i="1"/>
  <c r="U815" i="1"/>
  <c r="T815" i="1"/>
  <c r="S815" i="1"/>
  <c r="L815" i="1"/>
  <c r="K815" i="1"/>
  <c r="J815" i="1"/>
  <c r="U814" i="1"/>
  <c r="T814" i="1"/>
  <c r="S814" i="1"/>
  <c r="L814" i="1"/>
  <c r="K814" i="1"/>
  <c r="J814" i="1"/>
  <c r="U813" i="1"/>
  <c r="T813" i="1"/>
  <c r="S813" i="1"/>
  <c r="L813" i="1"/>
  <c r="K813" i="1"/>
  <c r="J813" i="1"/>
  <c r="U812" i="1"/>
  <c r="T812" i="1"/>
  <c r="S812" i="1"/>
  <c r="L812" i="1"/>
  <c r="K812" i="1"/>
  <c r="J812" i="1"/>
  <c r="U2831" i="1"/>
  <c r="T2831" i="1"/>
  <c r="O2831" i="1"/>
  <c r="L2831" i="1"/>
  <c r="K2831" i="1"/>
  <c r="J2831" i="1"/>
  <c r="U2830" i="1"/>
  <c r="T2830" i="1"/>
  <c r="S2830" i="1"/>
  <c r="L2830" i="1"/>
  <c r="K2830" i="1"/>
  <c r="J2830" i="1"/>
  <c r="U2829" i="1"/>
  <c r="T2829" i="1"/>
  <c r="S2829" i="1"/>
  <c r="L2829" i="1"/>
  <c r="K2829" i="1"/>
  <c r="J2829" i="1"/>
  <c r="U2828" i="1"/>
  <c r="T2828" i="1"/>
  <c r="S2828" i="1"/>
  <c r="L2828" i="1"/>
  <c r="K2828" i="1"/>
  <c r="J2828" i="1"/>
  <c r="U2827" i="1"/>
  <c r="T2827" i="1"/>
  <c r="S2827" i="1"/>
  <c r="L2827" i="1"/>
  <c r="K2827" i="1"/>
  <c r="J2827" i="1"/>
  <c r="U2826" i="1"/>
  <c r="T2826" i="1"/>
  <c r="S2826" i="1"/>
  <c r="L2826" i="1"/>
  <c r="K2826" i="1"/>
  <c r="J2826" i="1"/>
  <c r="U2825" i="1"/>
  <c r="T2825" i="1"/>
  <c r="S2825" i="1"/>
  <c r="L2825" i="1"/>
  <c r="K2825" i="1"/>
  <c r="J2825" i="1"/>
  <c r="U2824" i="1"/>
  <c r="T2824" i="1"/>
  <c r="S2824" i="1"/>
  <c r="L2824" i="1"/>
  <c r="K2824" i="1"/>
  <c r="J2824" i="1"/>
  <c r="U2823" i="1"/>
  <c r="T2823" i="1"/>
  <c r="S2823" i="1"/>
  <c r="L2823" i="1"/>
  <c r="K2823" i="1"/>
  <c r="J2823" i="1"/>
  <c r="U2822" i="1"/>
  <c r="T2822" i="1"/>
  <c r="S2822" i="1"/>
  <c r="L2822" i="1"/>
  <c r="K2822" i="1"/>
  <c r="J2822" i="1"/>
  <c r="U2841" i="1"/>
  <c r="T2841" i="1"/>
  <c r="O2841" i="1"/>
  <c r="L2841" i="1"/>
  <c r="K2841" i="1"/>
  <c r="J2841" i="1"/>
  <c r="U2840" i="1"/>
  <c r="T2840" i="1"/>
  <c r="S2840" i="1"/>
  <c r="L2840" i="1"/>
  <c r="K2840" i="1"/>
  <c r="J2840" i="1"/>
  <c r="U2839" i="1"/>
  <c r="T2839" i="1"/>
  <c r="S2839" i="1"/>
  <c r="L2839" i="1"/>
  <c r="K2839" i="1"/>
  <c r="J2839" i="1"/>
  <c r="U2838" i="1"/>
  <c r="T2838" i="1"/>
  <c r="S2838" i="1"/>
  <c r="L2838" i="1"/>
  <c r="K2838" i="1"/>
  <c r="J2838" i="1"/>
  <c r="U2837" i="1"/>
  <c r="T2837" i="1"/>
  <c r="S2837" i="1"/>
  <c r="K2837" i="1"/>
  <c r="J2837" i="1"/>
  <c r="I2837" i="1"/>
  <c r="U2836" i="1"/>
  <c r="T2836" i="1"/>
  <c r="S2836" i="1"/>
  <c r="K2836" i="1"/>
  <c r="J2836" i="1"/>
  <c r="I2836" i="1"/>
  <c r="U2835" i="1"/>
  <c r="T2835" i="1"/>
  <c r="S2835" i="1"/>
  <c r="L2835" i="1"/>
  <c r="K2835" i="1"/>
  <c r="J2835" i="1"/>
  <c r="U2834" i="1"/>
  <c r="T2834" i="1"/>
  <c r="S2834" i="1"/>
  <c r="L2834" i="1"/>
  <c r="K2834" i="1"/>
  <c r="J2834" i="1"/>
  <c r="U2833" i="1"/>
  <c r="T2833" i="1"/>
  <c r="S2833" i="1"/>
  <c r="L2833" i="1"/>
  <c r="K2833" i="1"/>
  <c r="J2833" i="1"/>
  <c r="U2832" i="1"/>
  <c r="T2832" i="1"/>
  <c r="S2832" i="1"/>
  <c r="L2832" i="1"/>
  <c r="K2832" i="1"/>
  <c r="J2832" i="1"/>
  <c r="U21" i="1"/>
  <c r="T21" i="1"/>
  <c r="O21" i="1"/>
  <c r="U20" i="1"/>
  <c r="T20" i="1"/>
  <c r="S20" i="1"/>
  <c r="U19" i="1"/>
  <c r="T19" i="1"/>
  <c r="S19" i="1"/>
  <c r="U18" i="1"/>
  <c r="T18" i="1"/>
  <c r="S18" i="1"/>
  <c r="U17" i="1"/>
  <c r="T17" i="1"/>
  <c r="S17" i="1"/>
  <c r="U16" i="1"/>
  <c r="T16" i="1"/>
  <c r="S16" i="1"/>
  <c r="U15" i="1"/>
  <c r="T15" i="1"/>
  <c r="S15" i="1"/>
  <c r="U14" i="1"/>
  <c r="T14" i="1"/>
  <c r="S14" i="1"/>
  <c r="U13" i="1"/>
  <c r="T13" i="1"/>
  <c r="S13" i="1"/>
  <c r="U12" i="1"/>
  <c r="T12" i="1"/>
  <c r="S12" i="1"/>
  <c r="O2261" i="1"/>
  <c r="L2261" i="1"/>
  <c r="K2261" i="1"/>
  <c r="J2261" i="1"/>
  <c r="U2260" i="1"/>
  <c r="T2260" i="1"/>
  <c r="S2260" i="1"/>
  <c r="L2260" i="1"/>
  <c r="K2260" i="1"/>
  <c r="J2260" i="1"/>
  <c r="U2259" i="1"/>
  <c r="T2259" i="1"/>
  <c r="S2259" i="1"/>
  <c r="L2259" i="1"/>
  <c r="K2259" i="1"/>
  <c r="J2259" i="1"/>
  <c r="U2258" i="1"/>
  <c r="T2258" i="1"/>
  <c r="S2258" i="1"/>
  <c r="L2258" i="1"/>
  <c r="K2258" i="1"/>
  <c r="J2258" i="1"/>
  <c r="U2257" i="1"/>
  <c r="T2257" i="1"/>
  <c r="S2257" i="1"/>
  <c r="L2257" i="1"/>
  <c r="K2257" i="1"/>
  <c r="J2257" i="1"/>
  <c r="U2256" i="1"/>
  <c r="T2256" i="1"/>
  <c r="S2256" i="1"/>
  <c r="L2256" i="1"/>
  <c r="K2256" i="1"/>
  <c r="J2256" i="1"/>
  <c r="U2255" i="1"/>
  <c r="T2255" i="1"/>
  <c r="S2255" i="1"/>
  <c r="L2255" i="1"/>
  <c r="K2255" i="1"/>
  <c r="J2255" i="1"/>
  <c r="U2254" i="1"/>
  <c r="T2254" i="1"/>
  <c r="S2254" i="1"/>
  <c r="L2254" i="1"/>
  <c r="K2254" i="1"/>
  <c r="J2254" i="1"/>
  <c r="U2253" i="1"/>
  <c r="T2253" i="1"/>
  <c r="S2253" i="1"/>
  <c r="L2253" i="1"/>
  <c r="K2253" i="1"/>
  <c r="J2253" i="1"/>
  <c r="U2252" i="1"/>
  <c r="T2252" i="1"/>
  <c r="S2252" i="1"/>
  <c r="L2252" i="1"/>
  <c r="K2252" i="1"/>
  <c r="J2252" i="1"/>
  <c r="O2421" i="1"/>
  <c r="L2421" i="1"/>
  <c r="K2421" i="1"/>
  <c r="J2421" i="1"/>
  <c r="U2420" i="1"/>
  <c r="T2420" i="1"/>
  <c r="S2420" i="1"/>
  <c r="L2420" i="1"/>
  <c r="K2420" i="1"/>
  <c r="J2420" i="1"/>
  <c r="U2419" i="1"/>
  <c r="T2419" i="1"/>
  <c r="S2419" i="1"/>
  <c r="L2419" i="1"/>
  <c r="K2419" i="1"/>
  <c r="J2419" i="1"/>
  <c r="U2418" i="1"/>
  <c r="T2418" i="1"/>
  <c r="S2418" i="1"/>
  <c r="L2418" i="1"/>
  <c r="K2418" i="1"/>
  <c r="J2418" i="1"/>
  <c r="U2417" i="1"/>
  <c r="T2417" i="1"/>
  <c r="S2417" i="1"/>
  <c r="L2417" i="1"/>
  <c r="K2417" i="1"/>
  <c r="J2417" i="1"/>
  <c r="U2416" i="1"/>
  <c r="T2416" i="1"/>
  <c r="S2416" i="1"/>
  <c r="K2416" i="1"/>
  <c r="J2416" i="1"/>
  <c r="I2416" i="1"/>
  <c r="U2415" i="1"/>
  <c r="T2415" i="1"/>
  <c r="S2415" i="1"/>
  <c r="L2415" i="1"/>
  <c r="K2415" i="1"/>
  <c r="J2415" i="1"/>
  <c r="U2414" i="1"/>
  <c r="T2414" i="1"/>
  <c r="S2414" i="1"/>
  <c r="L2414" i="1"/>
  <c r="K2414" i="1"/>
  <c r="J2414" i="1"/>
  <c r="U2413" i="1"/>
  <c r="T2413" i="1"/>
  <c r="S2413" i="1"/>
  <c r="L2413" i="1"/>
  <c r="K2413" i="1"/>
  <c r="J2413" i="1"/>
  <c r="U2412" i="1"/>
  <c r="T2412" i="1"/>
  <c r="S2412" i="1"/>
  <c r="L2412" i="1"/>
  <c r="K2412" i="1"/>
  <c r="J2412" i="1"/>
  <c r="O2371" i="1"/>
  <c r="L2371" i="1"/>
  <c r="K2371" i="1"/>
  <c r="J2371" i="1"/>
  <c r="U2370" i="1"/>
  <c r="T2370" i="1"/>
  <c r="S2370" i="1"/>
  <c r="L2370" i="1"/>
  <c r="K2370" i="1"/>
  <c r="J2370" i="1"/>
  <c r="U2369" i="1"/>
  <c r="T2369" i="1"/>
  <c r="S2369" i="1"/>
  <c r="L2369" i="1"/>
  <c r="K2369" i="1"/>
  <c r="J2369" i="1"/>
  <c r="U2368" i="1"/>
  <c r="T2368" i="1"/>
  <c r="S2368" i="1"/>
  <c r="L2368" i="1"/>
  <c r="K2368" i="1"/>
  <c r="J2368" i="1"/>
  <c r="U2367" i="1"/>
  <c r="T2367" i="1"/>
  <c r="S2367" i="1"/>
  <c r="L2367" i="1"/>
  <c r="K2367" i="1"/>
  <c r="J2367" i="1"/>
  <c r="U2366" i="1"/>
  <c r="T2366" i="1"/>
  <c r="S2366" i="1"/>
  <c r="L2366" i="1"/>
  <c r="K2366" i="1"/>
  <c r="J2366" i="1"/>
  <c r="U2365" i="1"/>
  <c r="T2365" i="1"/>
  <c r="S2365" i="1"/>
  <c r="L2365" i="1"/>
  <c r="K2365" i="1"/>
  <c r="J2365" i="1"/>
  <c r="U2364" i="1"/>
  <c r="T2364" i="1"/>
  <c r="S2364" i="1"/>
  <c r="L2364" i="1"/>
  <c r="K2364" i="1"/>
  <c r="J2364" i="1"/>
  <c r="U2363" i="1"/>
  <c r="T2363" i="1"/>
  <c r="S2363" i="1"/>
  <c r="L2363" i="1"/>
  <c r="K2363" i="1"/>
  <c r="J2363" i="1"/>
  <c r="U2362" i="1"/>
  <c r="T2362" i="1"/>
  <c r="S2362" i="1"/>
  <c r="L2362" i="1"/>
  <c r="K2362" i="1"/>
  <c r="J2362" i="1"/>
  <c r="O2401" i="1"/>
  <c r="L2401" i="1"/>
  <c r="K2401" i="1"/>
  <c r="J2401" i="1"/>
  <c r="U2400" i="1"/>
  <c r="T2400" i="1"/>
  <c r="S2400" i="1"/>
  <c r="L2400" i="1"/>
  <c r="K2400" i="1"/>
  <c r="J2400" i="1"/>
  <c r="U2399" i="1"/>
  <c r="T2399" i="1"/>
  <c r="S2399" i="1"/>
  <c r="L2399" i="1"/>
  <c r="K2399" i="1"/>
  <c r="J2399" i="1"/>
  <c r="U2398" i="1"/>
  <c r="T2398" i="1"/>
  <c r="S2398" i="1"/>
  <c r="L2398" i="1"/>
  <c r="K2398" i="1"/>
  <c r="J2398" i="1"/>
  <c r="U2397" i="1"/>
  <c r="T2397" i="1"/>
  <c r="S2397" i="1"/>
  <c r="L2397" i="1"/>
  <c r="K2397" i="1"/>
  <c r="J2397" i="1"/>
  <c r="U2396" i="1"/>
  <c r="T2396" i="1"/>
  <c r="S2396" i="1"/>
  <c r="L2396" i="1"/>
  <c r="K2396" i="1"/>
  <c r="J2396" i="1"/>
  <c r="U2395" i="1"/>
  <c r="T2395" i="1"/>
  <c r="S2395" i="1"/>
  <c r="L2395" i="1"/>
  <c r="K2395" i="1"/>
  <c r="J2395" i="1"/>
  <c r="U2394" i="1"/>
  <c r="T2394" i="1"/>
  <c r="S2394" i="1"/>
  <c r="L2394" i="1"/>
  <c r="K2394" i="1"/>
  <c r="J2394" i="1"/>
  <c r="U2393" i="1"/>
  <c r="T2393" i="1"/>
  <c r="S2393" i="1"/>
  <c r="L2393" i="1"/>
  <c r="K2393" i="1"/>
  <c r="J2393" i="1"/>
  <c r="U2392" i="1"/>
  <c r="T2392" i="1"/>
  <c r="S2392" i="1"/>
  <c r="L2392" i="1"/>
  <c r="K2392" i="1"/>
  <c r="J2392" i="1"/>
  <c r="O2321" i="1"/>
  <c r="L2321" i="1"/>
  <c r="J2321" i="1"/>
  <c r="H2321" i="1"/>
  <c r="U2320" i="1"/>
  <c r="T2320" i="1"/>
  <c r="S2320" i="1"/>
  <c r="L2320" i="1"/>
  <c r="K2320" i="1"/>
  <c r="J2320" i="1"/>
  <c r="U2319" i="1"/>
  <c r="T2319" i="1"/>
  <c r="S2319" i="1"/>
  <c r="L2319" i="1"/>
  <c r="K2319" i="1"/>
  <c r="J2319" i="1"/>
  <c r="U2318" i="1"/>
  <c r="T2318" i="1"/>
  <c r="S2318" i="1"/>
  <c r="L2318" i="1"/>
  <c r="K2318" i="1"/>
  <c r="J2318" i="1"/>
  <c r="U2317" i="1"/>
  <c r="T2317" i="1"/>
  <c r="S2317" i="1"/>
  <c r="L2317" i="1"/>
  <c r="K2317" i="1"/>
  <c r="J2317" i="1"/>
  <c r="U2316" i="1"/>
  <c r="T2316" i="1"/>
  <c r="S2316" i="1"/>
  <c r="L2316" i="1"/>
  <c r="K2316" i="1"/>
  <c r="J2316" i="1"/>
  <c r="U2315" i="1"/>
  <c r="T2315" i="1"/>
  <c r="S2315" i="1"/>
  <c r="L2315" i="1"/>
  <c r="K2315" i="1"/>
  <c r="J2315" i="1"/>
  <c r="U2314" i="1"/>
  <c r="T2314" i="1"/>
  <c r="S2314" i="1"/>
  <c r="L2314" i="1"/>
  <c r="K2314" i="1"/>
  <c r="J2314" i="1"/>
  <c r="U2313" i="1"/>
  <c r="T2313" i="1"/>
  <c r="S2313" i="1"/>
  <c r="L2313" i="1"/>
  <c r="K2313" i="1"/>
  <c r="J2313" i="1"/>
  <c r="U2312" i="1"/>
  <c r="T2312" i="1"/>
  <c r="S2312" i="1"/>
  <c r="L2312" i="1"/>
  <c r="K2312" i="1"/>
  <c r="J2312" i="1"/>
  <c r="O2271" i="1"/>
  <c r="L2271" i="1"/>
  <c r="K2271" i="1"/>
  <c r="J2271" i="1"/>
  <c r="U2270" i="1"/>
  <c r="T2270" i="1"/>
  <c r="S2270" i="1"/>
  <c r="L2270" i="1"/>
  <c r="K2270" i="1"/>
  <c r="J2270" i="1"/>
  <c r="U2269" i="1"/>
  <c r="T2269" i="1"/>
  <c r="S2269" i="1"/>
  <c r="L2269" i="1"/>
  <c r="K2269" i="1"/>
  <c r="J2269" i="1"/>
  <c r="U2268" i="1"/>
  <c r="T2268" i="1"/>
  <c r="S2268" i="1"/>
  <c r="L2268" i="1"/>
  <c r="K2268" i="1"/>
  <c r="J2268" i="1"/>
  <c r="U2267" i="1"/>
  <c r="T2267" i="1"/>
  <c r="S2267" i="1"/>
  <c r="L2267" i="1"/>
  <c r="K2267" i="1"/>
  <c r="J2267" i="1"/>
  <c r="U2266" i="1"/>
  <c r="T2266" i="1"/>
  <c r="S2266" i="1"/>
  <c r="L2266" i="1"/>
  <c r="K2266" i="1"/>
  <c r="J2266" i="1"/>
  <c r="U2265" i="1"/>
  <c r="T2265" i="1"/>
  <c r="S2265" i="1"/>
  <c r="L2265" i="1"/>
  <c r="K2265" i="1"/>
  <c r="J2265" i="1"/>
  <c r="U2264" i="1"/>
  <c r="T2264" i="1"/>
  <c r="S2264" i="1"/>
  <c r="L2264" i="1"/>
  <c r="K2264" i="1"/>
  <c r="J2264" i="1"/>
  <c r="U2263" i="1"/>
  <c r="T2263" i="1"/>
  <c r="S2263" i="1"/>
  <c r="L2263" i="1"/>
  <c r="K2263" i="1"/>
  <c r="J2263" i="1"/>
  <c r="U2262" i="1"/>
  <c r="T2262" i="1"/>
  <c r="S2262" i="1"/>
  <c r="L2262" i="1"/>
  <c r="K2262" i="1"/>
  <c r="J2262" i="1"/>
  <c r="O2331" i="1"/>
  <c r="L2331" i="1"/>
  <c r="K2331" i="1"/>
  <c r="J2331" i="1"/>
  <c r="U2330" i="1"/>
  <c r="T2330" i="1"/>
  <c r="S2330" i="1"/>
  <c r="L2330" i="1"/>
  <c r="K2330" i="1"/>
  <c r="J2330" i="1"/>
  <c r="U2329" i="1"/>
  <c r="T2329" i="1"/>
  <c r="S2329" i="1"/>
  <c r="L2329" i="1"/>
  <c r="K2329" i="1"/>
  <c r="J2329" i="1"/>
  <c r="U2328" i="1"/>
  <c r="T2328" i="1"/>
  <c r="S2328" i="1"/>
  <c r="L2328" i="1"/>
  <c r="K2328" i="1"/>
  <c r="J2328" i="1"/>
  <c r="U2327" i="1"/>
  <c r="T2327" i="1"/>
  <c r="S2327" i="1"/>
  <c r="L2327" i="1"/>
  <c r="K2327" i="1"/>
  <c r="J2327" i="1"/>
  <c r="U2326" i="1"/>
  <c r="T2326" i="1"/>
  <c r="S2326" i="1"/>
  <c r="L2326" i="1"/>
  <c r="K2326" i="1"/>
  <c r="J2326" i="1"/>
  <c r="U2325" i="1"/>
  <c r="T2325" i="1"/>
  <c r="S2325" i="1"/>
  <c r="L2325" i="1"/>
  <c r="K2325" i="1"/>
  <c r="J2325" i="1"/>
  <c r="U2324" i="1"/>
  <c r="T2324" i="1"/>
  <c r="S2324" i="1"/>
  <c r="L2324" i="1"/>
  <c r="K2324" i="1"/>
  <c r="J2324" i="1"/>
  <c r="U2323" i="1"/>
  <c r="T2323" i="1"/>
  <c r="S2323" i="1"/>
  <c r="L2323" i="1"/>
  <c r="K2323" i="1"/>
  <c r="J2323" i="1"/>
  <c r="U2322" i="1"/>
  <c r="T2322" i="1"/>
  <c r="S2322" i="1"/>
  <c r="L2322" i="1"/>
  <c r="K2322" i="1"/>
  <c r="J2322" i="1"/>
  <c r="O2351" i="1"/>
  <c r="L2351" i="1"/>
  <c r="K2351" i="1"/>
  <c r="J2351" i="1"/>
  <c r="U2350" i="1"/>
  <c r="T2350" i="1"/>
  <c r="S2350" i="1"/>
  <c r="L2350" i="1"/>
  <c r="K2350" i="1"/>
  <c r="J2350" i="1"/>
  <c r="U2349" i="1"/>
  <c r="T2349" i="1"/>
  <c r="S2349" i="1"/>
  <c r="L2349" i="1"/>
  <c r="K2349" i="1"/>
  <c r="J2349" i="1"/>
  <c r="U2348" i="1"/>
  <c r="T2348" i="1"/>
  <c r="S2348" i="1"/>
  <c r="L2348" i="1"/>
  <c r="K2348" i="1"/>
  <c r="J2348" i="1"/>
  <c r="U2347" i="1"/>
  <c r="T2347" i="1"/>
  <c r="S2347" i="1"/>
  <c r="L2347" i="1"/>
  <c r="K2347" i="1"/>
  <c r="J2347" i="1"/>
  <c r="U2346" i="1"/>
  <c r="T2346" i="1"/>
  <c r="S2346" i="1"/>
  <c r="L2346" i="1"/>
  <c r="K2346" i="1"/>
  <c r="J2346" i="1"/>
  <c r="U2345" i="1"/>
  <c r="T2345" i="1"/>
  <c r="S2345" i="1"/>
  <c r="L2345" i="1"/>
  <c r="K2345" i="1"/>
  <c r="J2345" i="1"/>
  <c r="U2344" i="1"/>
  <c r="T2344" i="1"/>
  <c r="S2344" i="1"/>
  <c r="L2344" i="1"/>
  <c r="K2344" i="1"/>
  <c r="J2344" i="1"/>
  <c r="U2343" i="1"/>
  <c r="T2343" i="1"/>
  <c r="S2343" i="1"/>
  <c r="L2343" i="1"/>
  <c r="K2343" i="1"/>
  <c r="J2343" i="1"/>
  <c r="U2342" i="1"/>
  <c r="T2342" i="1"/>
  <c r="S2342" i="1"/>
  <c r="L2342" i="1"/>
  <c r="K2342" i="1"/>
  <c r="J2342" i="1"/>
  <c r="O2301" i="1"/>
  <c r="L2301" i="1"/>
  <c r="K2301" i="1"/>
  <c r="J2301" i="1"/>
  <c r="U2300" i="1"/>
  <c r="T2300" i="1"/>
  <c r="S2300" i="1"/>
  <c r="L2300" i="1"/>
  <c r="K2300" i="1"/>
  <c r="J2300" i="1"/>
  <c r="U2299" i="1"/>
  <c r="T2299" i="1"/>
  <c r="S2299" i="1"/>
  <c r="L2299" i="1"/>
  <c r="K2299" i="1"/>
  <c r="J2299" i="1"/>
  <c r="U2298" i="1"/>
  <c r="T2298" i="1"/>
  <c r="S2298" i="1"/>
  <c r="L2298" i="1"/>
  <c r="K2298" i="1"/>
  <c r="J2298" i="1"/>
  <c r="U2297" i="1"/>
  <c r="T2297" i="1"/>
  <c r="S2297" i="1"/>
  <c r="L2297" i="1"/>
  <c r="K2297" i="1"/>
  <c r="J2297" i="1"/>
  <c r="U2296" i="1"/>
  <c r="T2296" i="1"/>
  <c r="S2296" i="1"/>
  <c r="L2296" i="1"/>
  <c r="K2296" i="1"/>
  <c r="J2296" i="1"/>
  <c r="U2295" i="1"/>
  <c r="T2295" i="1"/>
  <c r="S2295" i="1"/>
  <c r="L2295" i="1"/>
  <c r="K2295" i="1"/>
  <c r="J2295" i="1"/>
  <c r="U2294" i="1"/>
  <c r="T2294" i="1"/>
  <c r="S2294" i="1"/>
  <c r="L2294" i="1"/>
  <c r="K2294" i="1"/>
  <c r="J2294" i="1"/>
  <c r="U2293" i="1"/>
  <c r="T2293" i="1"/>
  <c r="S2293" i="1"/>
  <c r="L2293" i="1"/>
  <c r="K2293" i="1"/>
  <c r="J2293" i="1"/>
  <c r="U2292" i="1"/>
  <c r="T2292" i="1"/>
  <c r="S2292" i="1"/>
  <c r="L2292" i="1"/>
  <c r="K2292" i="1"/>
  <c r="J2292" i="1"/>
  <c r="O2361" i="1"/>
  <c r="L2361" i="1"/>
  <c r="K2361" i="1"/>
  <c r="J2361" i="1"/>
  <c r="U2360" i="1"/>
  <c r="T2360" i="1"/>
  <c r="S2360" i="1"/>
  <c r="L2360" i="1"/>
  <c r="K2360" i="1"/>
  <c r="J2360" i="1"/>
  <c r="U2359" i="1"/>
  <c r="T2359" i="1"/>
  <c r="S2359" i="1"/>
  <c r="L2359" i="1"/>
  <c r="K2359" i="1"/>
  <c r="J2359" i="1"/>
  <c r="U2358" i="1"/>
  <c r="T2358" i="1"/>
  <c r="S2358" i="1"/>
  <c r="L2358" i="1"/>
  <c r="K2358" i="1"/>
  <c r="J2358" i="1"/>
  <c r="U2357" i="1"/>
  <c r="T2357" i="1"/>
  <c r="S2357" i="1"/>
  <c r="L2357" i="1"/>
  <c r="K2357" i="1"/>
  <c r="J2357" i="1"/>
  <c r="U2356" i="1"/>
  <c r="T2356" i="1"/>
  <c r="S2356" i="1"/>
  <c r="L2356" i="1"/>
  <c r="K2356" i="1"/>
  <c r="J2356" i="1"/>
  <c r="U2355" i="1"/>
  <c r="T2355" i="1"/>
  <c r="S2355" i="1"/>
  <c r="L2355" i="1"/>
  <c r="K2355" i="1"/>
  <c r="J2355" i="1"/>
  <c r="U2354" i="1"/>
  <c r="T2354" i="1"/>
  <c r="S2354" i="1"/>
  <c r="L2354" i="1"/>
  <c r="K2354" i="1"/>
  <c r="J2354" i="1"/>
  <c r="U2353" i="1"/>
  <c r="T2353" i="1"/>
  <c r="S2353" i="1"/>
  <c r="L2353" i="1"/>
  <c r="K2353" i="1"/>
  <c r="J2353" i="1"/>
  <c r="U2352" i="1"/>
  <c r="T2352" i="1"/>
  <c r="S2352" i="1"/>
  <c r="L2352" i="1"/>
  <c r="K2352" i="1"/>
  <c r="J2352" i="1"/>
  <c r="O2281" i="1"/>
  <c r="L2281" i="1"/>
  <c r="K2281" i="1"/>
  <c r="J2281" i="1"/>
  <c r="U2280" i="1"/>
  <c r="T2280" i="1"/>
  <c r="S2280" i="1"/>
  <c r="L2280" i="1"/>
  <c r="K2280" i="1"/>
  <c r="J2280" i="1"/>
  <c r="U2279" i="1"/>
  <c r="T2279" i="1"/>
  <c r="S2279" i="1"/>
  <c r="L2279" i="1"/>
  <c r="K2279" i="1"/>
  <c r="J2279" i="1"/>
  <c r="U2278" i="1"/>
  <c r="T2278" i="1"/>
  <c r="S2278" i="1"/>
  <c r="L2278" i="1"/>
  <c r="K2278" i="1"/>
  <c r="J2278" i="1"/>
  <c r="U2277" i="1"/>
  <c r="T2277" i="1"/>
  <c r="S2277" i="1"/>
  <c r="L2277" i="1"/>
  <c r="K2277" i="1"/>
  <c r="J2277" i="1"/>
  <c r="U2276" i="1"/>
  <c r="T2276" i="1"/>
  <c r="S2276" i="1"/>
  <c r="L2276" i="1"/>
  <c r="K2276" i="1"/>
  <c r="J2276" i="1"/>
  <c r="U2275" i="1"/>
  <c r="T2275" i="1"/>
  <c r="S2275" i="1"/>
  <c r="L2275" i="1"/>
  <c r="K2275" i="1"/>
  <c r="J2275" i="1"/>
  <c r="U2274" i="1"/>
  <c r="T2274" i="1"/>
  <c r="S2274" i="1"/>
  <c r="L2274" i="1"/>
  <c r="K2274" i="1"/>
  <c r="J2274" i="1"/>
  <c r="U2273" i="1"/>
  <c r="T2273" i="1"/>
  <c r="S2273" i="1"/>
  <c r="L2273" i="1"/>
  <c r="K2273" i="1"/>
  <c r="J2273" i="1"/>
  <c r="U2272" i="1"/>
  <c r="T2272" i="1"/>
  <c r="S2272" i="1"/>
  <c r="L2272" i="1"/>
  <c r="K2272" i="1"/>
  <c r="J2272" i="1"/>
  <c r="O2341" i="1"/>
  <c r="L2341" i="1"/>
  <c r="K2341" i="1"/>
  <c r="J2341" i="1"/>
  <c r="U2340" i="1"/>
  <c r="T2340" i="1"/>
  <c r="S2340" i="1"/>
  <c r="L2340" i="1"/>
  <c r="K2340" i="1"/>
  <c r="J2340" i="1"/>
  <c r="U2339" i="1"/>
  <c r="T2339" i="1"/>
  <c r="S2339" i="1"/>
  <c r="L2339" i="1"/>
  <c r="K2339" i="1"/>
  <c r="J2339" i="1"/>
  <c r="U2338" i="1"/>
  <c r="T2338" i="1"/>
  <c r="S2338" i="1"/>
  <c r="L2338" i="1"/>
  <c r="K2338" i="1"/>
  <c r="J2338" i="1"/>
  <c r="U2337" i="1"/>
  <c r="T2337" i="1"/>
  <c r="S2337" i="1"/>
  <c r="L2337" i="1"/>
  <c r="K2337" i="1"/>
  <c r="J2337" i="1"/>
  <c r="U2336" i="1"/>
  <c r="T2336" i="1"/>
  <c r="S2336" i="1"/>
  <c r="L2336" i="1"/>
  <c r="K2336" i="1"/>
  <c r="J2336" i="1"/>
  <c r="U2335" i="1"/>
  <c r="T2335" i="1"/>
  <c r="S2335" i="1"/>
  <c r="L2335" i="1"/>
  <c r="K2335" i="1"/>
  <c r="J2335" i="1"/>
  <c r="U2334" i="1"/>
  <c r="T2334" i="1"/>
  <c r="S2334" i="1"/>
  <c r="L2334" i="1"/>
  <c r="K2334" i="1"/>
  <c r="J2334" i="1"/>
  <c r="U2333" i="1"/>
  <c r="T2333" i="1"/>
  <c r="S2333" i="1"/>
  <c r="L2333" i="1"/>
  <c r="K2333" i="1"/>
  <c r="J2333" i="1"/>
  <c r="U2332" i="1"/>
  <c r="T2332" i="1"/>
  <c r="S2332" i="1"/>
  <c r="L2332" i="1"/>
  <c r="K2332" i="1"/>
  <c r="J2332" i="1"/>
  <c r="O2311" i="1"/>
  <c r="L2311" i="1"/>
  <c r="K2311" i="1"/>
  <c r="J2311" i="1"/>
  <c r="U2310" i="1"/>
  <c r="T2310" i="1"/>
  <c r="S2310" i="1"/>
  <c r="L2310" i="1"/>
  <c r="K2310" i="1"/>
  <c r="J2310" i="1"/>
  <c r="U2309" i="1"/>
  <c r="T2309" i="1"/>
  <c r="S2309" i="1"/>
  <c r="L2309" i="1"/>
  <c r="K2309" i="1"/>
  <c r="J2309" i="1"/>
  <c r="U2308" i="1"/>
  <c r="T2308" i="1"/>
  <c r="S2308" i="1"/>
  <c r="L2308" i="1"/>
  <c r="K2308" i="1"/>
  <c r="J2308" i="1"/>
  <c r="U2307" i="1"/>
  <c r="T2307" i="1"/>
  <c r="S2307" i="1"/>
  <c r="L2307" i="1"/>
  <c r="K2307" i="1"/>
  <c r="J2307" i="1"/>
  <c r="U2306" i="1"/>
  <c r="T2306" i="1"/>
  <c r="S2306" i="1"/>
  <c r="L2306" i="1"/>
  <c r="K2306" i="1"/>
  <c r="J2306" i="1"/>
  <c r="U2305" i="1"/>
  <c r="T2305" i="1"/>
  <c r="S2305" i="1"/>
  <c r="L2305" i="1"/>
  <c r="K2305" i="1"/>
  <c r="J2305" i="1"/>
  <c r="U2304" i="1"/>
  <c r="T2304" i="1"/>
  <c r="S2304" i="1"/>
  <c r="L2304" i="1"/>
  <c r="K2304" i="1"/>
  <c r="J2304" i="1"/>
  <c r="U2303" i="1"/>
  <c r="T2303" i="1"/>
  <c r="S2303" i="1"/>
  <c r="L2303" i="1"/>
  <c r="K2303" i="1"/>
  <c r="J2303" i="1"/>
  <c r="U2302" i="1"/>
  <c r="T2302" i="1"/>
  <c r="S2302" i="1"/>
  <c r="L2302" i="1"/>
  <c r="K2302" i="1"/>
  <c r="J2302" i="1"/>
  <c r="O2381" i="1"/>
  <c r="L2381" i="1"/>
  <c r="K2381" i="1"/>
  <c r="J2381" i="1"/>
  <c r="U2380" i="1"/>
  <c r="T2380" i="1"/>
  <c r="S2380" i="1"/>
  <c r="L2380" i="1"/>
  <c r="K2380" i="1"/>
  <c r="J2380" i="1"/>
  <c r="U2379" i="1"/>
  <c r="T2379" i="1"/>
  <c r="S2379" i="1"/>
  <c r="L2379" i="1"/>
  <c r="K2379" i="1"/>
  <c r="J2379" i="1"/>
  <c r="U2378" i="1"/>
  <c r="T2378" i="1"/>
  <c r="S2378" i="1"/>
  <c r="L2378" i="1"/>
  <c r="K2378" i="1"/>
  <c r="J2378" i="1"/>
  <c r="U2377" i="1"/>
  <c r="T2377" i="1"/>
  <c r="S2377" i="1"/>
  <c r="L2377" i="1"/>
  <c r="K2377" i="1"/>
  <c r="J2377" i="1"/>
  <c r="U2376" i="1"/>
  <c r="T2376" i="1"/>
  <c r="S2376" i="1"/>
  <c r="L2376" i="1"/>
  <c r="K2376" i="1"/>
  <c r="J2376" i="1"/>
  <c r="U2375" i="1"/>
  <c r="T2375" i="1"/>
  <c r="S2375" i="1"/>
  <c r="L2375" i="1"/>
  <c r="K2375" i="1"/>
  <c r="J2375" i="1"/>
  <c r="U2374" i="1"/>
  <c r="T2374" i="1"/>
  <c r="S2374" i="1"/>
  <c r="L2374" i="1"/>
  <c r="K2374" i="1"/>
  <c r="J2374" i="1"/>
  <c r="U2373" i="1"/>
  <c r="T2373" i="1"/>
  <c r="S2373" i="1"/>
  <c r="L2373" i="1"/>
  <c r="K2373" i="1"/>
  <c r="J2373" i="1"/>
  <c r="U2372" i="1"/>
  <c r="T2372" i="1"/>
  <c r="S2372" i="1"/>
  <c r="L2372" i="1"/>
  <c r="K2372" i="1"/>
  <c r="J2372" i="1"/>
  <c r="O2291" i="1"/>
  <c r="L2291" i="1"/>
  <c r="K2291" i="1"/>
  <c r="J2291" i="1"/>
  <c r="U2290" i="1"/>
  <c r="T2290" i="1"/>
  <c r="S2290" i="1"/>
  <c r="L2290" i="1"/>
  <c r="K2290" i="1"/>
  <c r="J2290" i="1"/>
  <c r="U2289" i="1"/>
  <c r="T2289" i="1"/>
  <c r="S2289" i="1"/>
  <c r="L2289" i="1"/>
  <c r="K2289" i="1"/>
  <c r="J2289" i="1"/>
  <c r="U2288" i="1"/>
  <c r="T2288" i="1"/>
  <c r="S2288" i="1"/>
  <c r="L2288" i="1"/>
  <c r="K2288" i="1"/>
  <c r="J2288" i="1"/>
  <c r="U2287" i="1"/>
  <c r="T2287" i="1"/>
  <c r="S2287" i="1"/>
  <c r="L2287" i="1"/>
  <c r="K2287" i="1"/>
  <c r="J2287" i="1"/>
  <c r="U2286" i="1"/>
  <c r="T2286" i="1"/>
  <c r="S2286" i="1"/>
  <c r="K2286" i="1"/>
  <c r="J2286" i="1"/>
  <c r="I2286" i="1"/>
  <c r="U2285" i="1"/>
  <c r="T2285" i="1"/>
  <c r="S2285" i="1"/>
  <c r="L2285" i="1"/>
  <c r="K2285" i="1"/>
  <c r="J2285" i="1"/>
  <c r="U2284" i="1"/>
  <c r="T2284" i="1"/>
  <c r="S2284" i="1"/>
  <c r="L2284" i="1"/>
  <c r="K2284" i="1"/>
  <c r="J2284" i="1"/>
  <c r="U2283" i="1"/>
  <c r="T2283" i="1"/>
  <c r="S2283" i="1"/>
  <c r="L2283" i="1"/>
  <c r="K2283" i="1"/>
  <c r="J2283" i="1"/>
  <c r="U2282" i="1"/>
  <c r="T2282" i="1"/>
  <c r="S2282" i="1"/>
  <c r="L2282" i="1"/>
  <c r="K2282" i="1"/>
  <c r="J2282" i="1"/>
  <c r="O2391" i="1"/>
  <c r="L2391" i="1"/>
  <c r="K2391" i="1"/>
  <c r="J2391" i="1"/>
  <c r="U2390" i="1"/>
  <c r="T2390" i="1"/>
  <c r="S2390" i="1"/>
  <c r="L2390" i="1"/>
  <c r="K2390" i="1"/>
  <c r="J2390" i="1"/>
  <c r="U2389" i="1"/>
  <c r="T2389" i="1"/>
  <c r="S2389" i="1"/>
  <c r="L2389" i="1"/>
  <c r="K2389" i="1"/>
  <c r="J2389" i="1"/>
  <c r="U2388" i="1"/>
  <c r="T2388" i="1"/>
  <c r="S2388" i="1"/>
  <c r="L2388" i="1"/>
  <c r="K2388" i="1"/>
  <c r="J2388" i="1"/>
  <c r="U2387" i="1"/>
  <c r="T2387" i="1"/>
  <c r="S2387" i="1"/>
  <c r="L2387" i="1"/>
  <c r="K2387" i="1"/>
  <c r="J2387" i="1"/>
  <c r="U2386" i="1"/>
  <c r="T2386" i="1"/>
  <c r="S2386" i="1"/>
  <c r="L2386" i="1"/>
  <c r="K2386" i="1"/>
  <c r="J2386" i="1"/>
  <c r="U2385" i="1"/>
  <c r="T2385" i="1"/>
  <c r="S2385" i="1"/>
  <c r="L2385" i="1"/>
  <c r="K2385" i="1"/>
  <c r="J2385" i="1"/>
  <c r="U2384" i="1"/>
  <c r="T2384" i="1"/>
  <c r="S2384" i="1"/>
  <c r="L2384" i="1"/>
  <c r="K2384" i="1"/>
  <c r="J2384" i="1"/>
  <c r="U2383" i="1"/>
  <c r="T2383" i="1"/>
  <c r="S2383" i="1"/>
  <c r="L2383" i="1"/>
  <c r="K2383" i="1"/>
  <c r="J2383" i="1"/>
  <c r="U2382" i="1"/>
  <c r="T2382" i="1"/>
  <c r="S2382" i="1"/>
  <c r="L2382" i="1"/>
  <c r="K2382" i="1"/>
  <c r="J2382" i="1"/>
  <c r="O2251" i="1"/>
  <c r="L2251" i="1"/>
  <c r="K2251" i="1"/>
  <c r="J2251" i="1"/>
  <c r="U2250" i="1"/>
  <c r="T2250" i="1"/>
  <c r="S2250" i="1"/>
  <c r="L2250" i="1"/>
  <c r="K2250" i="1"/>
  <c r="J2250" i="1"/>
  <c r="U2249" i="1"/>
  <c r="T2249" i="1"/>
  <c r="S2249" i="1"/>
  <c r="L2249" i="1"/>
  <c r="K2249" i="1"/>
  <c r="J2249" i="1"/>
  <c r="U2248" i="1"/>
  <c r="T2248" i="1"/>
  <c r="S2248" i="1"/>
  <c r="L2248" i="1"/>
  <c r="K2248" i="1"/>
  <c r="J2248" i="1"/>
  <c r="U2247" i="1"/>
  <c r="T2247" i="1"/>
  <c r="S2247" i="1"/>
  <c r="L2247" i="1"/>
  <c r="K2247" i="1"/>
  <c r="J2247" i="1"/>
  <c r="U2246" i="1"/>
  <c r="T2246" i="1"/>
  <c r="S2246" i="1"/>
  <c r="L2246" i="1"/>
  <c r="K2246" i="1"/>
  <c r="J2246" i="1"/>
  <c r="U2245" i="1"/>
  <c r="T2245" i="1"/>
  <c r="S2245" i="1"/>
  <c r="L2245" i="1"/>
  <c r="K2245" i="1"/>
  <c r="J2245" i="1"/>
  <c r="U2244" i="1"/>
  <c r="T2244" i="1"/>
  <c r="S2244" i="1"/>
  <c r="L2244" i="1"/>
  <c r="K2244" i="1"/>
  <c r="J2244" i="1"/>
  <c r="U2243" i="1"/>
  <c r="T2243" i="1"/>
  <c r="S2243" i="1"/>
  <c r="L2243" i="1"/>
  <c r="K2243" i="1"/>
  <c r="J2243" i="1"/>
  <c r="U2242" i="1"/>
  <c r="T2242" i="1"/>
  <c r="S2242" i="1"/>
  <c r="L2242" i="1"/>
  <c r="K2242" i="1"/>
  <c r="J2242" i="1"/>
  <c r="O2411" i="1"/>
  <c r="L2411" i="1"/>
  <c r="K2411" i="1"/>
  <c r="J2411" i="1"/>
  <c r="U2410" i="1"/>
  <c r="T2410" i="1"/>
  <c r="S2410" i="1"/>
  <c r="L2410" i="1"/>
  <c r="K2410" i="1"/>
  <c r="J2410" i="1"/>
  <c r="U2409" i="1"/>
  <c r="T2409" i="1"/>
  <c r="S2409" i="1"/>
  <c r="L2409" i="1"/>
  <c r="K2409" i="1"/>
  <c r="J2409" i="1"/>
  <c r="U2408" i="1"/>
  <c r="T2408" i="1"/>
  <c r="S2408" i="1"/>
  <c r="L2408" i="1"/>
  <c r="K2408" i="1"/>
  <c r="J2408" i="1"/>
  <c r="U2407" i="1"/>
  <c r="T2407" i="1"/>
  <c r="S2407" i="1"/>
  <c r="L2407" i="1"/>
  <c r="K2407" i="1"/>
  <c r="J2407" i="1"/>
  <c r="U2406" i="1"/>
  <c r="T2406" i="1"/>
  <c r="S2406" i="1"/>
  <c r="L2406" i="1"/>
  <c r="K2406" i="1"/>
  <c r="J2406" i="1"/>
  <c r="U2405" i="1"/>
  <c r="T2405" i="1"/>
  <c r="S2405" i="1"/>
  <c r="L2405" i="1"/>
  <c r="K2405" i="1"/>
  <c r="J2405" i="1"/>
  <c r="U2404" i="1"/>
  <c r="T2404" i="1"/>
  <c r="S2404" i="1"/>
  <c r="L2404" i="1"/>
  <c r="K2404" i="1"/>
  <c r="J2404" i="1"/>
  <c r="U2403" i="1"/>
  <c r="T2403" i="1"/>
  <c r="S2403" i="1"/>
  <c r="L2403" i="1"/>
  <c r="K2403" i="1"/>
  <c r="J2403" i="1"/>
  <c r="U2402" i="1"/>
  <c r="T2402" i="1"/>
  <c r="S2402" i="1"/>
  <c r="L2402" i="1"/>
  <c r="K2402" i="1"/>
  <c r="J2402" i="1"/>
  <c r="U681" i="1"/>
  <c r="T681" i="1"/>
  <c r="O681" i="1"/>
  <c r="U680" i="1"/>
  <c r="T680" i="1"/>
  <c r="S680" i="1"/>
  <c r="U679" i="1"/>
  <c r="T679" i="1"/>
  <c r="S679" i="1"/>
  <c r="U678" i="1"/>
  <c r="T678" i="1"/>
  <c r="S678" i="1"/>
  <c r="U677" i="1"/>
  <c r="T677" i="1"/>
  <c r="S677" i="1"/>
  <c r="U676" i="1"/>
  <c r="T676" i="1"/>
  <c r="S676" i="1"/>
  <c r="U675" i="1"/>
  <c r="T675" i="1"/>
  <c r="S675" i="1"/>
  <c r="U674" i="1"/>
  <c r="T674" i="1"/>
  <c r="S674" i="1"/>
  <c r="U673" i="1"/>
  <c r="T673" i="1"/>
  <c r="S673" i="1"/>
  <c r="U672" i="1"/>
  <c r="T672" i="1"/>
  <c r="S672" i="1"/>
  <c r="O2621" i="1"/>
  <c r="L2621" i="1"/>
  <c r="K2621" i="1"/>
  <c r="J2621" i="1"/>
  <c r="U2620" i="1"/>
  <c r="T2620" i="1"/>
  <c r="S2620" i="1"/>
  <c r="L2620" i="1"/>
  <c r="K2620" i="1"/>
  <c r="J2620" i="1"/>
  <c r="U2619" i="1"/>
  <c r="T2619" i="1"/>
  <c r="S2619" i="1"/>
  <c r="L2619" i="1"/>
  <c r="K2619" i="1"/>
  <c r="J2619" i="1"/>
  <c r="U2618" i="1"/>
  <c r="T2618" i="1"/>
  <c r="S2618" i="1"/>
  <c r="L2618" i="1"/>
  <c r="K2618" i="1"/>
  <c r="J2618" i="1"/>
  <c r="U2617" i="1"/>
  <c r="T2617" i="1"/>
  <c r="S2617" i="1"/>
  <c r="L2617" i="1"/>
  <c r="K2617" i="1"/>
  <c r="J2617" i="1"/>
  <c r="U2616" i="1"/>
  <c r="T2616" i="1"/>
  <c r="S2616" i="1"/>
  <c r="L2616" i="1"/>
  <c r="K2616" i="1"/>
  <c r="J2616" i="1"/>
  <c r="U2615" i="1"/>
  <c r="T2615" i="1"/>
  <c r="S2615" i="1"/>
  <c r="L2615" i="1"/>
  <c r="K2615" i="1"/>
  <c r="J2615" i="1"/>
  <c r="U2614" i="1"/>
  <c r="T2614" i="1"/>
  <c r="S2614" i="1"/>
  <c r="L2614" i="1"/>
  <c r="K2614" i="1"/>
  <c r="J2614" i="1"/>
  <c r="U2613" i="1"/>
  <c r="T2613" i="1"/>
  <c r="S2613" i="1"/>
  <c r="L2613" i="1"/>
  <c r="K2613" i="1"/>
  <c r="J2613" i="1"/>
  <c r="U2612" i="1"/>
  <c r="T2612" i="1"/>
  <c r="S2612" i="1"/>
  <c r="L2612" i="1"/>
  <c r="K2612" i="1"/>
  <c r="J2612" i="1"/>
  <c r="O2601" i="1"/>
  <c r="L2601" i="1"/>
  <c r="K2601" i="1"/>
  <c r="J2601" i="1"/>
  <c r="U2600" i="1"/>
  <c r="T2600" i="1"/>
  <c r="S2600" i="1"/>
  <c r="L2600" i="1"/>
  <c r="K2600" i="1"/>
  <c r="J2600" i="1"/>
  <c r="U2599" i="1"/>
  <c r="T2599" i="1"/>
  <c r="S2599" i="1"/>
  <c r="L2599" i="1"/>
  <c r="K2599" i="1"/>
  <c r="J2599" i="1"/>
  <c r="U2598" i="1"/>
  <c r="T2598" i="1"/>
  <c r="S2598" i="1"/>
  <c r="L2598" i="1"/>
  <c r="K2598" i="1"/>
  <c r="J2598" i="1"/>
  <c r="U2597" i="1"/>
  <c r="T2597" i="1"/>
  <c r="S2597" i="1"/>
  <c r="L2597" i="1"/>
  <c r="K2597" i="1"/>
  <c r="J2597" i="1"/>
  <c r="U2596" i="1"/>
  <c r="T2596" i="1"/>
  <c r="S2596" i="1"/>
  <c r="L2596" i="1"/>
  <c r="K2596" i="1"/>
  <c r="J2596" i="1"/>
  <c r="U2595" i="1"/>
  <c r="T2595" i="1"/>
  <c r="S2595" i="1"/>
  <c r="L2595" i="1"/>
  <c r="K2595" i="1"/>
  <c r="J2595" i="1"/>
  <c r="U2594" i="1"/>
  <c r="T2594" i="1"/>
  <c r="S2594" i="1"/>
  <c r="L2594" i="1"/>
  <c r="K2594" i="1"/>
  <c r="J2594" i="1"/>
  <c r="U2593" i="1"/>
  <c r="T2593" i="1"/>
  <c r="S2593" i="1"/>
  <c r="L2593" i="1"/>
  <c r="K2593" i="1"/>
  <c r="J2593" i="1"/>
  <c r="U2592" i="1"/>
  <c r="T2592" i="1"/>
  <c r="S2592" i="1"/>
  <c r="L2592" i="1"/>
  <c r="K2592" i="1"/>
  <c r="J2592" i="1"/>
  <c r="O2581" i="1"/>
  <c r="L2581" i="1"/>
  <c r="K2581" i="1"/>
  <c r="J2581" i="1"/>
  <c r="U2580" i="1"/>
  <c r="T2580" i="1"/>
  <c r="S2580" i="1"/>
  <c r="L2580" i="1"/>
  <c r="K2580" i="1"/>
  <c r="J2580" i="1"/>
  <c r="U2579" i="1"/>
  <c r="T2579" i="1"/>
  <c r="S2579" i="1"/>
  <c r="L2579" i="1"/>
  <c r="K2579" i="1"/>
  <c r="J2579" i="1"/>
  <c r="U2578" i="1"/>
  <c r="T2578" i="1"/>
  <c r="S2578" i="1"/>
  <c r="L2578" i="1"/>
  <c r="K2578" i="1"/>
  <c r="J2578" i="1"/>
  <c r="U2577" i="1"/>
  <c r="T2577" i="1"/>
  <c r="S2577" i="1"/>
  <c r="L2577" i="1"/>
  <c r="K2577" i="1"/>
  <c r="J2577" i="1"/>
  <c r="U2576" i="1"/>
  <c r="T2576" i="1"/>
  <c r="S2576" i="1"/>
  <c r="L2576" i="1"/>
  <c r="K2576" i="1"/>
  <c r="J2576" i="1"/>
  <c r="U2575" i="1"/>
  <c r="T2575" i="1"/>
  <c r="S2575" i="1"/>
  <c r="L2575" i="1"/>
  <c r="K2575" i="1"/>
  <c r="J2575" i="1"/>
  <c r="U2574" i="1"/>
  <c r="T2574" i="1"/>
  <c r="S2574" i="1"/>
  <c r="L2574" i="1"/>
  <c r="K2574" i="1"/>
  <c r="J2574" i="1"/>
  <c r="U2573" i="1"/>
  <c r="T2573" i="1"/>
  <c r="S2573" i="1"/>
  <c r="L2573" i="1"/>
  <c r="K2573" i="1"/>
  <c r="J2573" i="1"/>
  <c r="U2572" i="1"/>
  <c r="T2572" i="1"/>
  <c r="S2572" i="1"/>
  <c r="L2572" i="1"/>
  <c r="K2572" i="1"/>
  <c r="J2572" i="1"/>
  <c r="O2551" i="1"/>
  <c r="L2551" i="1"/>
  <c r="K2551" i="1"/>
  <c r="J2551" i="1"/>
  <c r="U2550" i="1"/>
  <c r="T2550" i="1"/>
  <c r="S2550" i="1"/>
  <c r="L2550" i="1"/>
  <c r="K2550" i="1"/>
  <c r="J2550" i="1"/>
  <c r="U2549" i="1"/>
  <c r="T2549" i="1"/>
  <c r="S2549" i="1"/>
  <c r="L2549" i="1"/>
  <c r="K2549" i="1"/>
  <c r="J2549" i="1"/>
  <c r="U2548" i="1"/>
  <c r="T2548" i="1"/>
  <c r="S2548" i="1"/>
  <c r="L2548" i="1"/>
  <c r="K2548" i="1"/>
  <c r="J2548" i="1"/>
  <c r="U2547" i="1"/>
  <c r="T2547" i="1"/>
  <c r="S2547" i="1"/>
  <c r="L2547" i="1"/>
  <c r="K2547" i="1"/>
  <c r="J2547" i="1"/>
  <c r="U2546" i="1"/>
  <c r="T2546" i="1"/>
  <c r="S2546" i="1"/>
  <c r="L2546" i="1"/>
  <c r="K2546" i="1"/>
  <c r="J2546" i="1"/>
  <c r="U2545" i="1"/>
  <c r="T2545" i="1"/>
  <c r="S2545" i="1"/>
  <c r="L2545" i="1"/>
  <c r="K2545" i="1"/>
  <c r="J2545" i="1"/>
  <c r="U2544" i="1"/>
  <c r="T2544" i="1"/>
  <c r="S2544" i="1"/>
  <c r="L2544" i="1"/>
  <c r="K2544" i="1"/>
  <c r="J2544" i="1"/>
  <c r="U2543" i="1"/>
  <c r="T2543" i="1"/>
  <c r="S2543" i="1"/>
  <c r="L2543" i="1"/>
  <c r="K2543" i="1"/>
  <c r="J2543" i="1"/>
  <c r="U2542" i="1"/>
  <c r="T2542" i="1"/>
  <c r="S2542" i="1"/>
  <c r="L2542" i="1"/>
  <c r="K2542" i="1"/>
  <c r="J2542" i="1"/>
  <c r="O2591" i="1"/>
  <c r="L2591" i="1"/>
  <c r="K2591" i="1"/>
  <c r="J2591" i="1"/>
  <c r="U2590" i="1"/>
  <c r="T2590" i="1"/>
  <c r="S2590" i="1"/>
  <c r="L2590" i="1"/>
  <c r="K2590" i="1"/>
  <c r="J2590" i="1"/>
  <c r="U2589" i="1"/>
  <c r="T2589" i="1"/>
  <c r="S2589" i="1"/>
  <c r="L2589" i="1"/>
  <c r="K2589" i="1"/>
  <c r="J2589" i="1"/>
  <c r="U2588" i="1"/>
  <c r="T2588" i="1"/>
  <c r="S2588" i="1"/>
  <c r="L2588" i="1"/>
  <c r="K2588" i="1"/>
  <c r="J2588" i="1"/>
  <c r="U2587" i="1"/>
  <c r="T2587" i="1"/>
  <c r="S2587" i="1"/>
  <c r="L2587" i="1"/>
  <c r="K2587" i="1"/>
  <c r="J2587" i="1"/>
  <c r="U2586" i="1"/>
  <c r="T2586" i="1"/>
  <c r="S2586" i="1"/>
  <c r="L2586" i="1"/>
  <c r="K2586" i="1"/>
  <c r="J2586" i="1"/>
  <c r="U2585" i="1"/>
  <c r="T2585" i="1"/>
  <c r="S2585" i="1"/>
  <c r="L2585" i="1"/>
  <c r="K2585" i="1"/>
  <c r="J2585" i="1"/>
  <c r="U2584" i="1"/>
  <c r="T2584" i="1"/>
  <c r="S2584" i="1"/>
  <c r="L2584" i="1"/>
  <c r="K2584" i="1"/>
  <c r="J2584" i="1"/>
  <c r="U2583" i="1"/>
  <c r="T2583" i="1"/>
  <c r="S2583" i="1"/>
  <c r="L2583" i="1"/>
  <c r="K2583" i="1"/>
  <c r="J2583" i="1"/>
  <c r="U2582" i="1"/>
  <c r="T2582" i="1"/>
  <c r="S2582" i="1"/>
  <c r="L2582" i="1"/>
  <c r="K2582" i="1"/>
  <c r="J2582" i="1"/>
  <c r="O2561" i="1"/>
  <c r="L2561" i="1"/>
  <c r="K2561" i="1"/>
  <c r="J2561" i="1"/>
  <c r="U2560" i="1"/>
  <c r="T2560" i="1"/>
  <c r="S2560" i="1"/>
  <c r="L2560" i="1"/>
  <c r="K2560" i="1"/>
  <c r="J2560" i="1"/>
  <c r="U2559" i="1"/>
  <c r="T2559" i="1"/>
  <c r="S2559" i="1"/>
  <c r="L2559" i="1"/>
  <c r="K2559" i="1"/>
  <c r="J2559" i="1"/>
  <c r="U2558" i="1"/>
  <c r="T2558" i="1"/>
  <c r="S2558" i="1"/>
  <c r="L2558" i="1"/>
  <c r="K2558" i="1"/>
  <c r="J2558" i="1"/>
  <c r="U2557" i="1"/>
  <c r="T2557" i="1"/>
  <c r="S2557" i="1"/>
  <c r="L2557" i="1"/>
  <c r="K2557" i="1"/>
  <c r="J2557" i="1"/>
  <c r="U2556" i="1"/>
  <c r="T2556" i="1"/>
  <c r="S2556" i="1"/>
  <c r="L2556" i="1"/>
  <c r="K2556" i="1"/>
  <c r="J2556" i="1"/>
  <c r="U2555" i="1"/>
  <c r="T2555" i="1"/>
  <c r="S2555" i="1"/>
  <c r="L2555" i="1"/>
  <c r="K2555" i="1"/>
  <c r="J2555" i="1"/>
  <c r="U2554" i="1"/>
  <c r="T2554" i="1"/>
  <c r="S2554" i="1"/>
  <c r="L2554" i="1"/>
  <c r="K2554" i="1"/>
  <c r="J2554" i="1"/>
  <c r="U2553" i="1"/>
  <c r="T2553" i="1"/>
  <c r="S2553" i="1"/>
  <c r="L2553" i="1"/>
  <c r="K2553" i="1"/>
  <c r="J2553" i="1"/>
  <c r="U2552" i="1"/>
  <c r="T2552" i="1"/>
  <c r="S2552" i="1"/>
  <c r="L2552" i="1"/>
  <c r="K2552" i="1"/>
  <c r="J2552" i="1"/>
  <c r="O2641" i="1"/>
  <c r="L2641" i="1"/>
  <c r="K2641" i="1"/>
  <c r="J2641" i="1"/>
  <c r="U2640" i="1"/>
  <c r="T2640" i="1"/>
  <c r="S2640" i="1"/>
  <c r="L2640" i="1"/>
  <c r="K2640" i="1"/>
  <c r="J2640" i="1"/>
  <c r="U2639" i="1"/>
  <c r="T2639" i="1"/>
  <c r="S2639" i="1"/>
  <c r="L2639" i="1"/>
  <c r="K2639" i="1"/>
  <c r="J2639" i="1"/>
  <c r="U2638" i="1"/>
  <c r="T2638" i="1"/>
  <c r="S2638" i="1"/>
  <c r="L2638" i="1"/>
  <c r="K2638" i="1"/>
  <c r="J2638" i="1"/>
  <c r="U2637" i="1"/>
  <c r="T2637" i="1"/>
  <c r="S2637" i="1"/>
  <c r="L2637" i="1"/>
  <c r="K2637" i="1"/>
  <c r="J2637" i="1"/>
  <c r="U2636" i="1"/>
  <c r="T2636" i="1"/>
  <c r="S2636" i="1"/>
  <c r="L2636" i="1"/>
  <c r="K2636" i="1"/>
  <c r="J2636" i="1"/>
  <c r="U2635" i="1"/>
  <c r="T2635" i="1"/>
  <c r="S2635" i="1"/>
  <c r="L2635" i="1"/>
  <c r="K2635" i="1"/>
  <c r="J2635" i="1"/>
  <c r="U2634" i="1"/>
  <c r="T2634" i="1"/>
  <c r="S2634" i="1"/>
  <c r="L2634" i="1"/>
  <c r="K2634" i="1"/>
  <c r="J2634" i="1"/>
  <c r="U2633" i="1"/>
  <c r="T2633" i="1"/>
  <c r="S2633" i="1"/>
  <c r="L2633" i="1"/>
  <c r="K2633" i="1"/>
  <c r="J2633" i="1"/>
  <c r="U2632" i="1"/>
  <c r="T2632" i="1"/>
  <c r="S2632" i="1"/>
  <c r="L2632" i="1"/>
  <c r="K2632" i="1"/>
  <c r="J2632" i="1"/>
  <c r="O2611" i="1"/>
  <c r="L2611" i="1"/>
  <c r="K2611" i="1"/>
  <c r="J2611" i="1"/>
  <c r="U2610" i="1"/>
  <c r="T2610" i="1"/>
  <c r="S2610" i="1"/>
  <c r="L2610" i="1"/>
  <c r="K2610" i="1"/>
  <c r="J2610" i="1"/>
  <c r="U2609" i="1"/>
  <c r="T2609" i="1"/>
  <c r="S2609" i="1"/>
  <c r="L2609" i="1"/>
  <c r="K2609" i="1"/>
  <c r="J2609" i="1"/>
  <c r="U2608" i="1"/>
  <c r="T2608" i="1"/>
  <c r="S2608" i="1"/>
  <c r="L2608" i="1"/>
  <c r="K2608" i="1"/>
  <c r="J2608" i="1"/>
  <c r="U2607" i="1"/>
  <c r="T2607" i="1"/>
  <c r="S2607" i="1"/>
  <c r="L2607" i="1"/>
  <c r="K2607" i="1"/>
  <c r="J2607" i="1"/>
  <c r="U2606" i="1"/>
  <c r="T2606" i="1"/>
  <c r="S2606" i="1"/>
  <c r="L2606" i="1"/>
  <c r="K2606" i="1"/>
  <c r="J2606" i="1"/>
  <c r="U2605" i="1"/>
  <c r="T2605" i="1"/>
  <c r="S2605" i="1"/>
  <c r="L2605" i="1"/>
  <c r="K2605" i="1"/>
  <c r="J2605" i="1"/>
  <c r="U2604" i="1"/>
  <c r="T2604" i="1"/>
  <c r="S2604" i="1"/>
  <c r="L2604" i="1"/>
  <c r="K2604" i="1"/>
  <c r="J2604" i="1"/>
  <c r="U2603" i="1"/>
  <c r="T2603" i="1"/>
  <c r="S2603" i="1"/>
  <c r="L2603" i="1"/>
  <c r="K2603" i="1"/>
  <c r="J2603" i="1"/>
  <c r="U2602" i="1"/>
  <c r="T2602" i="1"/>
  <c r="S2602" i="1"/>
  <c r="L2602" i="1"/>
  <c r="K2602" i="1"/>
  <c r="J2602" i="1"/>
  <c r="O2571" i="1"/>
  <c r="L2571" i="1"/>
  <c r="K2571" i="1"/>
  <c r="J2571" i="1"/>
  <c r="U2570" i="1"/>
  <c r="T2570" i="1"/>
  <c r="S2570" i="1"/>
  <c r="L2570" i="1"/>
  <c r="K2570" i="1"/>
  <c r="J2570" i="1"/>
  <c r="U2569" i="1"/>
  <c r="T2569" i="1"/>
  <c r="S2569" i="1"/>
  <c r="L2569" i="1"/>
  <c r="K2569" i="1"/>
  <c r="J2569" i="1"/>
  <c r="U2568" i="1"/>
  <c r="T2568" i="1"/>
  <c r="S2568" i="1"/>
  <c r="L2568" i="1"/>
  <c r="K2568" i="1"/>
  <c r="J2568" i="1"/>
  <c r="U2567" i="1"/>
  <c r="T2567" i="1"/>
  <c r="S2567" i="1"/>
  <c r="L2567" i="1"/>
  <c r="K2567" i="1"/>
  <c r="J2567" i="1"/>
  <c r="U2566" i="1"/>
  <c r="T2566" i="1"/>
  <c r="S2566" i="1"/>
  <c r="L2566" i="1"/>
  <c r="K2566" i="1"/>
  <c r="J2566" i="1"/>
  <c r="U2565" i="1"/>
  <c r="T2565" i="1"/>
  <c r="S2565" i="1"/>
  <c r="L2565" i="1"/>
  <c r="K2565" i="1"/>
  <c r="J2565" i="1"/>
  <c r="U2564" i="1"/>
  <c r="T2564" i="1"/>
  <c r="S2564" i="1"/>
  <c r="L2564" i="1"/>
  <c r="K2564" i="1"/>
  <c r="J2564" i="1"/>
  <c r="U2563" i="1"/>
  <c r="T2563" i="1"/>
  <c r="S2563" i="1"/>
  <c r="L2563" i="1"/>
  <c r="K2563" i="1"/>
  <c r="J2563" i="1"/>
  <c r="U2562" i="1"/>
  <c r="T2562" i="1"/>
  <c r="S2562" i="1"/>
  <c r="L2562" i="1"/>
  <c r="K2562" i="1"/>
  <c r="J2562" i="1"/>
  <c r="O2631" i="1"/>
  <c r="L2631" i="1"/>
  <c r="K2631" i="1"/>
  <c r="J2631" i="1"/>
  <c r="U2630" i="1"/>
  <c r="T2630" i="1"/>
  <c r="S2630" i="1"/>
  <c r="L2630" i="1"/>
  <c r="K2630" i="1"/>
  <c r="J2630" i="1"/>
  <c r="U2629" i="1"/>
  <c r="T2629" i="1"/>
  <c r="S2629" i="1"/>
  <c r="L2629" i="1"/>
  <c r="K2629" i="1"/>
  <c r="J2629" i="1"/>
  <c r="U2628" i="1"/>
  <c r="T2628" i="1"/>
  <c r="S2628" i="1"/>
  <c r="L2628" i="1"/>
  <c r="K2628" i="1"/>
  <c r="J2628" i="1"/>
  <c r="U2627" i="1"/>
  <c r="T2627" i="1"/>
  <c r="S2627" i="1"/>
  <c r="L2627" i="1"/>
  <c r="K2627" i="1"/>
  <c r="J2627" i="1"/>
  <c r="U2626" i="1"/>
  <c r="T2626" i="1"/>
  <c r="S2626" i="1"/>
  <c r="L2626" i="1"/>
  <c r="K2626" i="1"/>
  <c r="J2626" i="1"/>
  <c r="U2625" i="1"/>
  <c r="T2625" i="1"/>
  <c r="S2625" i="1"/>
  <c r="L2625" i="1"/>
  <c r="K2625" i="1"/>
  <c r="J2625" i="1"/>
  <c r="U2624" i="1"/>
  <c r="T2624" i="1"/>
  <c r="S2624" i="1"/>
  <c r="L2624" i="1"/>
  <c r="K2624" i="1"/>
  <c r="J2624" i="1"/>
  <c r="U2623" i="1"/>
  <c r="T2623" i="1"/>
  <c r="S2623" i="1"/>
  <c r="L2623" i="1"/>
  <c r="K2623" i="1"/>
  <c r="J2623" i="1"/>
  <c r="U2622" i="1"/>
  <c r="T2622" i="1"/>
  <c r="S2622" i="1"/>
  <c r="L2622" i="1"/>
  <c r="K2622" i="1"/>
  <c r="J2622" i="1"/>
  <c r="O171" i="1"/>
  <c r="L171" i="1"/>
  <c r="K171" i="1"/>
  <c r="J171" i="1"/>
  <c r="U170" i="1"/>
  <c r="T170" i="1"/>
  <c r="S170" i="1"/>
  <c r="L170" i="1"/>
  <c r="K170" i="1"/>
  <c r="J170" i="1"/>
  <c r="U169" i="1"/>
  <c r="T169" i="1"/>
  <c r="S169" i="1"/>
  <c r="L169" i="1"/>
  <c r="K169" i="1"/>
  <c r="J169" i="1"/>
  <c r="U168" i="1"/>
  <c r="T168" i="1"/>
  <c r="S168" i="1"/>
  <c r="L168" i="1"/>
  <c r="K168" i="1"/>
  <c r="J168" i="1"/>
  <c r="U167" i="1"/>
  <c r="T167" i="1"/>
  <c r="S167" i="1"/>
  <c r="L167" i="1"/>
  <c r="K167" i="1"/>
  <c r="J167" i="1"/>
  <c r="U166" i="1"/>
  <c r="T166" i="1"/>
  <c r="S166" i="1"/>
  <c r="L166" i="1"/>
  <c r="K166" i="1"/>
  <c r="J166" i="1"/>
  <c r="U165" i="1"/>
  <c r="T165" i="1"/>
  <c r="S165" i="1"/>
  <c r="L165" i="1"/>
  <c r="K165" i="1"/>
  <c r="J165" i="1"/>
  <c r="U164" i="1"/>
  <c r="T164" i="1"/>
  <c r="S164" i="1"/>
  <c r="L164" i="1"/>
  <c r="K164" i="1"/>
  <c r="J164" i="1"/>
  <c r="U163" i="1"/>
  <c r="T163" i="1"/>
  <c r="S163" i="1"/>
  <c r="L163" i="1"/>
  <c r="K163" i="1"/>
  <c r="J163" i="1"/>
  <c r="U162" i="1"/>
  <c r="T162" i="1"/>
  <c r="S162" i="1"/>
  <c r="L162" i="1"/>
  <c r="K162" i="1"/>
  <c r="J162" i="1"/>
  <c r="O211" i="1"/>
  <c r="L211" i="1"/>
  <c r="K211" i="1"/>
  <c r="J211" i="1"/>
  <c r="U210" i="1"/>
  <c r="T210" i="1"/>
  <c r="S210" i="1"/>
  <c r="L210" i="1"/>
  <c r="K210" i="1"/>
  <c r="J210" i="1"/>
  <c r="U209" i="1"/>
  <c r="T209" i="1"/>
  <c r="S209" i="1"/>
  <c r="L209" i="1"/>
  <c r="K209" i="1"/>
  <c r="J209" i="1"/>
  <c r="U208" i="1"/>
  <c r="T208" i="1"/>
  <c r="S208" i="1"/>
  <c r="L208" i="1"/>
  <c r="K208" i="1"/>
  <c r="J208" i="1"/>
  <c r="U207" i="1"/>
  <c r="T207" i="1"/>
  <c r="S207" i="1"/>
  <c r="L207" i="1"/>
  <c r="K207" i="1"/>
  <c r="J207" i="1"/>
  <c r="U206" i="1"/>
  <c r="T206" i="1"/>
  <c r="S206" i="1"/>
  <c r="L206" i="1"/>
  <c r="K206" i="1"/>
  <c r="J206" i="1"/>
  <c r="U205" i="1"/>
  <c r="T205" i="1"/>
  <c r="S205" i="1"/>
  <c r="L205" i="1"/>
  <c r="K205" i="1"/>
  <c r="J205" i="1"/>
  <c r="U204" i="1"/>
  <c r="T204" i="1"/>
  <c r="S204" i="1"/>
  <c r="L204" i="1"/>
  <c r="K204" i="1"/>
  <c r="J204" i="1"/>
  <c r="U203" i="1"/>
  <c r="T203" i="1"/>
  <c r="S203" i="1"/>
  <c r="L203" i="1"/>
  <c r="K203" i="1"/>
  <c r="J203" i="1"/>
  <c r="U202" i="1"/>
  <c r="T202" i="1"/>
  <c r="S202" i="1"/>
  <c r="L202" i="1"/>
  <c r="K202" i="1"/>
  <c r="J202" i="1"/>
  <c r="O161" i="1"/>
  <c r="L161" i="1"/>
  <c r="K161" i="1"/>
  <c r="J161" i="1"/>
  <c r="U160" i="1"/>
  <c r="T160" i="1"/>
  <c r="S160" i="1"/>
  <c r="L160" i="1"/>
  <c r="K160" i="1"/>
  <c r="J160" i="1"/>
  <c r="U159" i="1"/>
  <c r="T159" i="1"/>
  <c r="S159" i="1"/>
  <c r="L159" i="1"/>
  <c r="K159" i="1"/>
  <c r="J159" i="1"/>
  <c r="U158" i="1"/>
  <c r="T158" i="1"/>
  <c r="S158" i="1"/>
  <c r="L158" i="1"/>
  <c r="K158" i="1"/>
  <c r="J158" i="1"/>
  <c r="U157" i="1"/>
  <c r="T157" i="1"/>
  <c r="S157" i="1"/>
  <c r="L157" i="1"/>
  <c r="K157" i="1"/>
  <c r="J157" i="1"/>
  <c r="U156" i="1"/>
  <c r="T156" i="1"/>
  <c r="S156" i="1"/>
  <c r="L156" i="1"/>
  <c r="K156" i="1"/>
  <c r="J156" i="1"/>
  <c r="U155" i="1"/>
  <c r="T155" i="1"/>
  <c r="S155" i="1"/>
  <c r="L155" i="1"/>
  <c r="K155" i="1"/>
  <c r="J155" i="1"/>
  <c r="U154" i="1"/>
  <c r="T154" i="1"/>
  <c r="S154" i="1"/>
  <c r="L154" i="1"/>
  <c r="K154" i="1"/>
  <c r="J154" i="1"/>
  <c r="U153" i="1"/>
  <c r="T153" i="1"/>
  <c r="S153" i="1"/>
  <c r="L153" i="1"/>
  <c r="K153" i="1"/>
  <c r="J153" i="1"/>
  <c r="U152" i="1"/>
  <c r="T152" i="1"/>
  <c r="S152" i="1"/>
  <c r="L152" i="1"/>
  <c r="K152" i="1"/>
  <c r="J152" i="1"/>
  <c r="O221" i="1"/>
  <c r="L221" i="1"/>
  <c r="K221" i="1"/>
  <c r="J221" i="1"/>
  <c r="U220" i="1"/>
  <c r="T220" i="1"/>
  <c r="S220" i="1"/>
  <c r="L220" i="1"/>
  <c r="K220" i="1"/>
  <c r="J220" i="1"/>
  <c r="U219" i="1"/>
  <c r="T219" i="1"/>
  <c r="S219" i="1"/>
  <c r="L219" i="1"/>
  <c r="K219" i="1"/>
  <c r="J219" i="1"/>
  <c r="U218" i="1"/>
  <c r="T218" i="1"/>
  <c r="S218" i="1"/>
  <c r="L218" i="1"/>
  <c r="K218" i="1"/>
  <c r="J218" i="1"/>
  <c r="U217" i="1"/>
  <c r="T217" i="1"/>
  <c r="S217" i="1"/>
  <c r="L217" i="1"/>
  <c r="K217" i="1"/>
  <c r="J217" i="1"/>
  <c r="U216" i="1"/>
  <c r="T216" i="1"/>
  <c r="S216" i="1"/>
  <c r="L216" i="1"/>
  <c r="K216" i="1"/>
  <c r="J216" i="1"/>
  <c r="U215" i="1"/>
  <c r="T215" i="1"/>
  <c r="S215" i="1"/>
  <c r="L215" i="1"/>
  <c r="K215" i="1"/>
  <c r="J215" i="1"/>
  <c r="U214" i="1"/>
  <c r="T214" i="1"/>
  <c r="S214" i="1"/>
  <c r="L214" i="1"/>
  <c r="K214" i="1"/>
  <c r="J214" i="1"/>
  <c r="U213" i="1"/>
  <c r="T213" i="1"/>
  <c r="S213" i="1"/>
  <c r="L213" i="1"/>
  <c r="K213" i="1"/>
  <c r="J213" i="1"/>
  <c r="U212" i="1"/>
  <c r="T212" i="1"/>
  <c r="S212" i="1"/>
  <c r="L212" i="1"/>
  <c r="K212" i="1"/>
  <c r="J212" i="1"/>
  <c r="O141" i="1"/>
  <c r="L141" i="1"/>
  <c r="K141" i="1"/>
  <c r="J141" i="1"/>
  <c r="U140" i="1"/>
  <c r="T140" i="1"/>
  <c r="S140" i="1"/>
  <c r="L140" i="1"/>
  <c r="K140" i="1"/>
  <c r="J140" i="1"/>
  <c r="U139" i="1"/>
  <c r="T139" i="1"/>
  <c r="S139" i="1"/>
  <c r="L139" i="1"/>
  <c r="K139" i="1"/>
  <c r="J139" i="1"/>
  <c r="U138" i="1"/>
  <c r="T138" i="1"/>
  <c r="S138" i="1"/>
  <c r="L138" i="1"/>
  <c r="K138" i="1"/>
  <c r="J138" i="1"/>
  <c r="U137" i="1"/>
  <c r="T137" i="1"/>
  <c r="S137" i="1"/>
  <c r="L137" i="1"/>
  <c r="K137" i="1"/>
  <c r="J137" i="1"/>
  <c r="U136" i="1"/>
  <c r="T136" i="1"/>
  <c r="S136" i="1"/>
  <c r="L136" i="1"/>
  <c r="K136" i="1"/>
  <c r="J136" i="1"/>
  <c r="U135" i="1"/>
  <c r="T135" i="1"/>
  <c r="S135" i="1"/>
  <c r="L135" i="1"/>
  <c r="K135" i="1"/>
  <c r="J135" i="1"/>
  <c r="U134" i="1"/>
  <c r="T134" i="1"/>
  <c r="S134" i="1"/>
  <c r="L134" i="1"/>
  <c r="K134" i="1"/>
  <c r="J134" i="1"/>
  <c r="U133" i="1"/>
  <c r="T133" i="1"/>
  <c r="S133" i="1"/>
  <c r="L133" i="1"/>
  <c r="K133" i="1"/>
  <c r="J133" i="1"/>
  <c r="U132" i="1"/>
  <c r="T132" i="1"/>
  <c r="S132" i="1"/>
  <c r="L132" i="1"/>
  <c r="K132" i="1"/>
  <c r="J132" i="1"/>
  <c r="O191" i="1"/>
  <c r="L191" i="1"/>
  <c r="K191" i="1"/>
  <c r="J191" i="1"/>
  <c r="U190" i="1"/>
  <c r="T190" i="1"/>
  <c r="S190" i="1"/>
  <c r="L190" i="1"/>
  <c r="K190" i="1"/>
  <c r="J190" i="1"/>
  <c r="U189" i="1"/>
  <c r="T189" i="1"/>
  <c r="S189" i="1"/>
  <c r="L189" i="1"/>
  <c r="K189" i="1"/>
  <c r="J189" i="1"/>
  <c r="U188" i="1"/>
  <c r="T188" i="1"/>
  <c r="S188" i="1"/>
  <c r="L188" i="1"/>
  <c r="K188" i="1"/>
  <c r="J188" i="1"/>
  <c r="U187" i="1"/>
  <c r="T187" i="1"/>
  <c r="S187" i="1"/>
  <c r="L187" i="1"/>
  <c r="K187" i="1"/>
  <c r="J187" i="1"/>
  <c r="U186" i="1"/>
  <c r="T186" i="1"/>
  <c r="S186" i="1"/>
  <c r="L186" i="1"/>
  <c r="K186" i="1"/>
  <c r="J186" i="1"/>
  <c r="U185" i="1"/>
  <c r="T185" i="1"/>
  <c r="S185" i="1"/>
  <c r="L185" i="1"/>
  <c r="K185" i="1"/>
  <c r="J185" i="1"/>
  <c r="U184" i="1"/>
  <c r="T184" i="1"/>
  <c r="S184" i="1"/>
  <c r="L184" i="1"/>
  <c r="K184" i="1"/>
  <c r="J184" i="1"/>
  <c r="U183" i="1"/>
  <c r="T183" i="1"/>
  <c r="S183" i="1"/>
  <c r="L183" i="1"/>
  <c r="K183" i="1"/>
  <c r="J183" i="1"/>
  <c r="U182" i="1"/>
  <c r="T182" i="1"/>
  <c r="S182" i="1"/>
  <c r="L182" i="1"/>
  <c r="K182" i="1"/>
  <c r="J182" i="1"/>
  <c r="O241" i="1"/>
  <c r="L241" i="1"/>
  <c r="K241" i="1"/>
  <c r="J241" i="1"/>
  <c r="U240" i="1"/>
  <c r="T240" i="1"/>
  <c r="S240" i="1"/>
  <c r="L240" i="1"/>
  <c r="K240" i="1"/>
  <c r="J240" i="1"/>
  <c r="U239" i="1"/>
  <c r="T239" i="1"/>
  <c r="S239" i="1"/>
  <c r="L239" i="1"/>
  <c r="K239" i="1"/>
  <c r="J239" i="1"/>
  <c r="U238" i="1"/>
  <c r="T238" i="1"/>
  <c r="S238" i="1"/>
  <c r="L238" i="1"/>
  <c r="K238" i="1"/>
  <c r="J238" i="1"/>
  <c r="U237" i="1"/>
  <c r="T237" i="1"/>
  <c r="S237" i="1"/>
  <c r="L237" i="1"/>
  <c r="K237" i="1"/>
  <c r="J237" i="1"/>
  <c r="U236" i="1"/>
  <c r="T236" i="1"/>
  <c r="S236" i="1"/>
  <c r="L236" i="1"/>
  <c r="K236" i="1"/>
  <c r="J236" i="1"/>
  <c r="U235" i="1"/>
  <c r="T235" i="1"/>
  <c r="S235" i="1"/>
  <c r="L235" i="1"/>
  <c r="K235" i="1"/>
  <c r="J235" i="1"/>
  <c r="U234" i="1"/>
  <c r="T234" i="1"/>
  <c r="S234" i="1"/>
  <c r="L234" i="1"/>
  <c r="K234" i="1"/>
  <c r="J234" i="1"/>
  <c r="U233" i="1"/>
  <c r="T233" i="1"/>
  <c r="S233" i="1"/>
  <c r="L233" i="1"/>
  <c r="K233" i="1"/>
  <c r="J233" i="1"/>
  <c r="U232" i="1"/>
  <c r="T232" i="1"/>
  <c r="S232" i="1"/>
  <c r="L232" i="1"/>
  <c r="K232" i="1"/>
  <c r="J232" i="1"/>
  <c r="O231" i="1"/>
  <c r="L231" i="1"/>
  <c r="K231" i="1"/>
  <c r="J231" i="1"/>
  <c r="U230" i="1"/>
  <c r="T230" i="1"/>
  <c r="S230" i="1"/>
  <c r="L230" i="1"/>
  <c r="K230" i="1"/>
  <c r="J230" i="1"/>
  <c r="U229" i="1"/>
  <c r="T229" i="1"/>
  <c r="S229" i="1"/>
  <c r="L229" i="1"/>
  <c r="K229" i="1"/>
  <c r="J229" i="1"/>
  <c r="U228" i="1"/>
  <c r="T228" i="1"/>
  <c r="S228" i="1"/>
  <c r="L228" i="1"/>
  <c r="K228" i="1"/>
  <c r="J228" i="1"/>
  <c r="U227" i="1"/>
  <c r="T227" i="1"/>
  <c r="S227" i="1"/>
  <c r="L227" i="1"/>
  <c r="K227" i="1"/>
  <c r="J227" i="1"/>
  <c r="U226" i="1"/>
  <c r="T226" i="1"/>
  <c r="S226" i="1"/>
  <c r="L226" i="1"/>
  <c r="K226" i="1"/>
  <c r="J226" i="1"/>
  <c r="U225" i="1"/>
  <c r="T225" i="1"/>
  <c r="S225" i="1"/>
  <c r="L225" i="1"/>
  <c r="K225" i="1"/>
  <c r="J225" i="1"/>
  <c r="U224" i="1"/>
  <c r="T224" i="1"/>
  <c r="S224" i="1"/>
  <c r="L224" i="1"/>
  <c r="K224" i="1"/>
  <c r="J224" i="1"/>
  <c r="U223" i="1"/>
  <c r="T223" i="1"/>
  <c r="S223" i="1"/>
  <c r="L223" i="1"/>
  <c r="K223" i="1"/>
  <c r="J223" i="1"/>
  <c r="U222" i="1"/>
  <c r="T222" i="1"/>
  <c r="S222" i="1"/>
  <c r="L222" i="1"/>
  <c r="K222" i="1"/>
  <c r="J222" i="1"/>
  <c r="O201" i="1"/>
  <c r="L201" i="1"/>
  <c r="K201" i="1"/>
  <c r="J201" i="1"/>
  <c r="U200" i="1"/>
  <c r="T200" i="1"/>
  <c r="S200" i="1"/>
  <c r="L200" i="1"/>
  <c r="K200" i="1"/>
  <c r="J200" i="1"/>
  <c r="U199" i="1"/>
  <c r="T199" i="1"/>
  <c r="S199" i="1"/>
  <c r="L199" i="1"/>
  <c r="K199" i="1"/>
  <c r="J199" i="1"/>
  <c r="U198" i="1"/>
  <c r="T198" i="1"/>
  <c r="S198" i="1"/>
  <c r="L198" i="1"/>
  <c r="K198" i="1"/>
  <c r="J198" i="1"/>
  <c r="U197" i="1"/>
  <c r="T197" i="1"/>
  <c r="S197" i="1"/>
  <c r="L197" i="1"/>
  <c r="K197" i="1"/>
  <c r="J197" i="1"/>
  <c r="U196" i="1"/>
  <c r="T196" i="1"/>
  <c r="S196" i="1"/>
  <c r="L196" i="1"/>
  <c r="K196" i="1"/>
  <c r="J196" i="1"/>
  <c r="U195" i="1"/>
  <c r="T195" i="1"/>
  <c r="S195" i="1"/>
  <c r="L195" i="1"/>
  <c r="K195" i="1"/>
  <c r="J195" i="1"/>
  <c r="U194" i="1"/>
  <c r="T194" i="1"/>
  <c r="S194" i="1"/>
  <c r="L194" i="1"/>
  <c r="K194" i="1"/>
  <c r="J194" i="1"/>
  <c r="U193" i="1"/>
  <c r="T193" i="1"/>
  <c r="S193" i="1"/>
  <c r="L193" i="1"/>
  <c r="J193" i="1"/>
  <c r="H193" i="1"/>
  <c r="U192" i="1"/>
  <c r="T192" i="1"/>
  <c r="S192" i="1"/>
  <c r="L192" i="1"/>
  <c r="K192" i="1"/>
  <c r="J192" i="1"/>
  <c r="O181" i="1"/>
  <c r="L181" i="1"/>
  <c r="K181" i="1"/>
  <c r="J181" i="1"/>
  <c r="U180" i="1"/>
  <c r="T180" i="1"/>
  <c r="S180" i="1"/>
  <c r="L180" i="1"/>
  <c r="K180" i="1"/>
  <c r="J180" i="1"/>
  <c r="U179" i="1"/>
  <c r="T179" i="1"/>
  <c r="S179" i="1"/>
  <c r="L179" i="1"/>
  <c r="K179" i="1"/>
  <c r="J179" i="1"/>
  <c r="U178" i="1"/>
  <c r="T178" i="1"/>
  <c r="S178" i="1"/>
  <c r="L178" i="1"/>
  <c r="K178" i="1"/>
  <c r="J178" i="1"/>
  <c r="U177" i="1"/>
  <c r="T177" i="1"/>
  <c r="S177" i="1"/>
  <c r="L177" i="1"/>
  <c r="K177" i="1"/>
  <c r="J177" i="1"/>
  <c r="U176" i="1"/>
  <c r="T176" i="1"/>
  <c r="S176" i="1"/>
  <c r="L176" i="1"/>
  <c r="K176" i="1"/>
  <c r="J176" i="1"/>
  <c r="U175" i="1"/>
  <c r="T175" i="1"/>
  <c r="S175" i="1"/>
  <c r="L175" i="1"/>
  <c r="K175" i="1"/>
  <c r="J175" i="1"/>
  <c r="U174" i="1"/>
  <c r="T174" i="1"/>
  <c r="S174" i="1"/>
  <c r="L174" i="1"/>
  <c r="K174" i="1"/>
  <c r="J174" i="1"/>
  <c r="U173" i="1"/>
  <c r="T173" i="1"/>
  <c r="S173" i="1"/>
  <c r="L173" i="1"/>
  <c r="K173" i="1"/>
  <c r="J173" i="1"/>
  <c r="U172" i="1"/>
  <c r="T172" i="1"/>
  <c r="S172" i="1"/>
  <c r="L172" i="1"/>
  <c r="K172" i="1"/>
  <c r="J172" i="1"/>
  <c r="O151" i="1"/>
  <c r="L151" i="1"/>
  <c r="K151" i="1"/>
  <c r="J151" i="1"/>
  <c r="U150" i="1"/>
  <c r="T150" i="1"/>
  <c r="S150" i="1"/>
  <c r="L150" i="1"/>
  <c r="K150" i="1"/>
  <c r="J150" i="1"/>
  <c r="U149" i="1"/>
  <c r="T149" i="1"/>
  <c r="S149" i="1"/>
  <c r="L149" i="1"/>
  <c r="K149" i="1"/>
  <c r="J149" i="1"/>
  <c r="U148" i="1"/>
  <c r="T148" i="1"/>
  <c r="S148" i="1"/>
  <c r="L148" i="1"/>
  <c r="K148" i="1"/>
  <c r="J148" i="1"/>
  <c r="U147" i="1"/>
  <c r="T147" i="1"/>
  <c r="S147" i="1"/>
  <c r="L147" i="1"/>
  <c r="K147" i="1"/>
  <c r="J147" i="1"/>
  <c r="U146" i="1"/>
  <c r="T146" i="1"/>
  <c r="S146" i="1"/>
  <c r="L146" i="1"/>
  <c r="K146" i="1"/>
  <c r="J146" i="1"/>
  <c r="U145" i="1"/>
  <c r="T145" i="1"/>
  <c r="S145" i="1"/>
  <c r="L145" i="1"/>
  <c r="K145" i="1"/>
  <c r="J145" i="1"/>
  <c r="U144" i="1"/>
  <c r="T144" i="1"/>
  <c r="S144" i="1"/>
  <c r="L144" i="1"/>
  <c r="K144" i="1"/>
  <c r="J144" i="1"/>
  <c r="U143" i="1"/>
  <c r="T143" i="1"/>
  <c r="S143" i="1"/>
  <c r="L143" i="1"/>
  <c r="K143" i="1"/>
  <c r="J143" i="1"/>
  <c r="U142" i="1"/>
  <c r="T142" i="1"/>
  <c r="S142" i="1"/>
  <c r="L142" i="1"/>
  <c r="K142" i="1"/>
  <c r="J142" i="1"/>
  <c r="U1311" i="1"/>
  <c r="O1311" i="1"/>
  <c r="L1311" i="1"/>
  <c r="K1311" i="1"/>
  <c r="J1311" i="1"/>
  <c r="T1310" i="1"/>
  <c r="S1310" i="1"/>
  <c r="L1310" i="1"/>
  <c r="K1310" i="1"/>
  <c r="J1310" i="1"/>
  <c r="T1309" i="1"/>
  <c r="S1309" i="1"/>
  <c r="L1309" i="1"/>
  <c r="K1309" i="1"/>
  <c r="J1309" i="1"/>
  <c r="T1308" i="1"/>
  <c r="S1308" i="1"/>
  <c r="L1308" i="1"/>
  <c r="K1308" i="1"/>
  <c r="J1308" i="1"/>
  <c r="T1307" i="1"/>
  <c r="S1307" i="1"/>
  <c r="L1307" i="1"/>
  <c r="K1307" i="1"/>
  <c r="J1307" i="1"/>
  <c r="T1306" i="1"/>
  <c r="S1306" i="1"/>
  <c r="L1306" i="1"/>
  <c r="K1306" i="1"/>
  <c r="J1306" i="1"/>
  <c r="T1305" i="1"/>
  <c r="S1305" i="1"/>
  <c r="L1305" i="1"/>
  <c r="K1305" i="1"/>
  <c r="J1305" i="1"/>
  <c r="T1304" i="1"/>
  <c r="S1304" i="1"/>
  <c r="L1304" i="1"/>
  <c r="K1304" i="1"/>
  <c r="J1304" i="1"/>
  <c r="T1303" i="1"/>
  <c r="S1303" i="1"/>
  <c r="L1303" i="1"/>
  <c r="K1303" i="1"/>
  <c r="J1303" i="1"/>
  <c r="T1302" i="1"/>
  <c r="S1302" i="1"/>
  <c r="L1302" i="1"/>
  <c r="K1302" i="1"/>
  <c r="J1302" i="1"/>
  <c r="U1321" i="1"/>
  <c r="O1321" i="1"/>
  <c r="L1321" i="1"/>
  <c r="K1321" i="1"/>
  <c r="J1321" i="1"/>
  <c r="T1320" i="1"/>
  <c r="S1320" i="1"/>
  <c r="L1320" i="1"/>
  <c r="K1320" i="1"/>
  <c r="J1320" i="1"/>
  <c r="T1319" i="1"/>
  <c r="S1319" i="1"/>
  <c r="L1319" i="1"/>
  <c r="K1319" i="1"/>
  <c r="J1319" i="1"/>
  <c r="T1318" i="1"/>
  <c r="S1318" i="1"/>
  <c r="L1318" i="1"/>
  <c r="K1318" i="1"/>
  <c r="J1318" i="1"/>
  <c r="T1317" i="1"/>
  <c r="S1317" i="1"/>
  <c r="L1317" i="1"/>
  <c r="K1317" i="1"/>
  <c r="J1317" i="1"/>
  <c r="T1316" i="1"/>
  <c r="S1316" i="1"/>
  <c r="L1316" i="1"/>
  <c r="K1316" i="1"/>
  <c r="J1316" i="1"/>
  <c r="T1315" i="1"/>
  <c r="S1315" i="1"/>
  <c r="L1315" i="1"/>
  <c r="K1315" i="1"/>
  <c r="J1315" i="1"/>
  <c r="T1314" i="1"/>
  <c r="S1314" i="1"/>
  <c r="L1314" i="1"/>
  <c r="K1314" i="1"/>
  <c r="J1314" i="1"/>
  <c r="T1313" i="1"/>
  <c r="S1313" i="1"/>
  <c r="L1313" i="1"/>
  <c r="K1313" i="1"/>
  <c r="J1313" i="1"/>
  <c r="T1312" i="1"/>
  <c r="S1312" i="1"/>
  <c r="L1312" i="1"/>
  <c r="K1312" i="1"/>
  <c r="J1312" i="1"/>
  <c r="U1341" i="1"/>
  <c r="O1341" i="1"/>
  <c r="L1341" i="1"/>
  <c r="K1341" i="1"/>
  <c r="J1341" i="1"/>
  <c r="T1340" i="1"/>
  <c r="S1340" i="1"/>
  <c r="L1340" i="1"/>
  <c r="K1340" i="1"/>
  <c r="J1340" i="1"/>
  <c r="T1339" i="1"/>
  <c r="S1339" i="1"/>
  <c r="L1339" i="1"/>
  <c r="K1339" i="1"/>
  <c r="J1339" i="1"/>
  <c r="T1338" i="1"/>
  <c r="S1338" i="1"/>
  <c r="L1338" i="1"/>
  <c r="K1338" i="1"/>
  <c r="J1338" i="1"/>
  <c r="T1337" i="1"/>
  <c r="S1337" i="1"/>
  <c r="L1337" i="1"/>
  <c r="K1337" i="1"/>
  <c r="J1337" i="1"/>
  <c r="T1336" i="1"/>
  <c r="S1336" i="1"/>
  <c r="L1336" i="1"/>
  <c r="K1336" i="1"/>
  <c r="J1336" i="1"/>
  <c r="T1335" i="1"/>
  <c r="S1335" i="1"/>
  <c r="L1335" i="1"/>
  <c r="K1335" i="1"/>
  <c r="J1335" i="1"/>
  <c r="T1334" i="1"/>
  <c r="S1334" i="1"/>
  <c r="L1334" i="1"/>
  <c r="K1334" i="1"/>
  <c r="J1334" i="1"/>
  <c r="T1333" i="1"/>
  <c r="S1333" i="1"/>
  <c r="L1333" i="1"/>
  <c r="K1333" i="1"/>
  <c r="J1333" i="1"/>
  <c r="T1332" i="1"/>
  <c r="S1332" i="1"/>
  <c r="L1332" i="1"/>
  <c r="K1332" i="1"/>
  <c r="J1332" i="1"/>
  <c r="U1351" i="1"/>
  <c r="O1351" i="1"/>
  <c r="L1351" i="1"/>
  <c r="K1351" i="1"/>
  <c r="J1351" i="1"/>
  <c r="T1350" i="1"/>
  <c r="S1350" i="1"/>
  <c r="L1350" i="1"/>
  <c r="K1350" i="1"/>
  <c r="J1350" i="1"/>
  <c r="T1349" i="1"/>
  <c r="S1349" i="1"/>
  <c r="L1349" i="1"/>
  <c r="K1349" i="1"/>
  <c r="J1349" i="1"/>
  <c r="T1348" i="1"/>
  <c r="S1348" i="1"/>
  <c r="L1348" i="1"/>
  <c r="K1348" i="1"/>
  <c r="J1348" i="1"/>
  <c r="T1347" i="1"/>
  <c r="S1347" i="1"/>
  <c r="L1347" i="1"/>
  <c r="K1347" i="1"/>
  <c r="J1347" i="1"/>
  <c r="T1346" i="1"/>
  <c r="S1346" i="1"/>
  <c r="L1346" i="1"/>
  <c r="K1346" i="1"/>
  <c r="J1346" i="1"/>
  <c r="T1345" i="1"/>
  <c r="S1345" i="1"/>
  <c r="L1345" i="1"/>
  <c r="K1345" i="1"/>
  <c r="J1345" i="1"/>
  <c r="T1344" i="1"/>
  <c r="S1344" i="1"/>
  <c r="L1344" i="1"/>
  <c r="K1344" i="1"/>
  <c r="J1344" i="1"/>
  <c r="T1343" i="1"/>
  <c r="S1343" i="1"/>
  <c r="L1343" i="1"/>
  <c r="K1343" i="1"/>
  <c r="J1343" i="1"/>
  <c r="T1342" i="1"/>
  <c r="S1342" i="1"/>
  <c r="L1342" i="1"/>
  <c r="K1342" i="1"/>
  <c r="J1342" i="1"/>
  <c r="U1381" i="1"/>
  <c r="O1381" i="1"/>
  <c r="L1381" i="1"/>
  <c r="K1381" i="1"/>
  <c r="J1381" i="1"/>
  <c r="T1380" i="1"/>
  <c r="S1380" i="1"/>
  <c r="L1380" i="1"/>
  <c r="K1380" i="1"/>
  <c r="J1380" i="1"/>
  <c r="T1379" i="1"/>
  <c r="S1379" i="1"/>
  <c r="L1379" i="1"/>
  <c r="K1379" i="1"/>
  <c r="J1379" i="1"/>
  <c r="T1378" i="1"/>
  <c r="S1378" i="1"/>
  <c r="L1378" i="1"/>
  <c r="K1378" i="1"/>
  <c r="J1378" i="1"/>
  <c r="T1377" i="1"/>
  <c r="S1377" i="1"/>
  <c r="L1377" i="1"/>
  <c r="K1377" i="1"/>
  <c r="J1377" i="1"/>
  <c r="T1376" i="1"/>
  <c r="S1376" i="1"/>
  <c r="L1376" i="1"/>
  <c r="K1376" i="1"/>
  <c r="J1376" i="1"/>
  <c r="T1375" i="1"/>
  <c r="S1375" i="1"/>
  <c r="L1375" i="1"/>
  <c r="K1375" i="1"/>
  <c r="J1375" i="1"/>
  <c r="T1374" i="1"/>
  <c r="S1374" i="1"/>
  <c r="L1374" i="1"/>
  <c r="K1374" i="1"/>
  <c r="J1374" i="1"/>
  <c r="T1373" i="1"/>
  <c r="S1373" i="1"/>
  <c r="L1373" i="1"/>
  <c r="K1373" i="1"/>
  <c r="J1373" i="1"/>
  <c r="T1372" i="1"/>
  <c r="S1372" i="1"/>
  <c r="L1372" i="1"/>
  <c r="K1372" i="1"/>
  <c r="J1372" i="1"/>
  <c r="U1371" i="1"/>
  <c r="O1371" i="1"/>
  <c r="L1371" i="1"/>
  <c r="K1371" i="1"/>
  <c r="J1371" i="1"/>
  <c r="T1370" i="1"/>
  <c r="S1370" i="1"/>
  <c r="L1370" i="1"/>
  <c r="K1370" i="1"/>
  <c r="J1370" i="1"/>
  <c r="T1369" i="1"/>
  <c r="S1369" i="1"/>
  <c r="L1369" i="1"/>
  <c r="K1369" i="1"/>
  <c r="J1369" i="1"/>
  <c r="T1368" i="1"/>
  <c r="S1368" i="1"/>
  <c r="L1368" i="1"/>
  <c r="K1368" i="1"/>
  <c r="J1368" i="1"/>
  <c r="T1367" i="1"/>
  <c r="S1367" i="1"/>
  <c r="L1367" i="1"/>
  <c r="K1367" i="1"/>
  <c r="J1367" i="1"/>
  <c r="T1366" i="1"/>
  <c r="S1366" i="1"/>
  <c r="L1366" i="1"/>
  <c r="K1366" i="1"/>
  <c r="J1366" i="1"/>
  <c r="T1365" i="1"/>
  <c r="S1365" i="1"/>
  <c r="L1365" i="1"/>
  <c r="K1365" i="1"/>
  <c r="J1365" i="1"/>
  <c r="T1364" i="1"/>
  <c r="S1364" i="1"/>
  <c r="L1364" i="1"/>
  <c r="K1364" i="1"/>
  <c r="J1364" i="1"/>
  <c r="T1363" i="1"/>
  <c r="S1363" i="1"/>
  <c r="L1363" i="1"/>
  <c r="K1363" i="1"/>
  <c r="J1363" i="1"/>
  <c r="T1362" i="1"/>
  <c r="S1362" i="1"/>
  <c r="L1362" i="1"/>
  <c r="K1362" i="1"/>
  <c r="J1362" i="1"/>
  <c r="U1391" i="1"/>
  <c r="O1391" i="1"/>
  <c r="L1391" i="1"/>
  <c r="K1391" i="1"/>
  <c r="J1391" i="1"/>
  <c r="T1390" i="1"/>
  <c r="S1390" i="1"/>
  <c r="L1390" i="1"/>
  <c r="K1390" i="1"/>
  <c r="J1390" i="1"/>
  <c r="T1389" i="1"/>
  <c r="S1389" i="1"/>
  <c r="L1389" i="1"/>
  <c r="K1389" i="1"/>
  <c r="J1389" i="1"/>
  <c r="T1388" i="1"/>
  <c r="S1388" i="1"/>
  <c r="L1388" i="1"/>
  <c r="K1388" i="1"/>
  <c r="J1388" i="1"/>
  <c r="T1387" i="1"/>
  <c r="S1387" i="1"/>
  <c r="L1387" i="1"/>
  <c r="K1387" i="1"/>
  <c r="J1387" i="1"/>
  <c r="T1386" i="1"/>
  <c r="S1386" i="1"/>
  <c r="L1386" i="1"/>
  <c r="K1386" i="1"/>
  <c r="J1386" i="1"/>
  <c r="T1385" i="1"/>
  <c r="S1385" i="1"/>
  <c r="L1385" i="1"/>
  <c r="K1385" i="1"/>
  <c r="J1385" i="1"/>
  <c r="T1384" i="1"/>
  <c r="S1384" i="1"/>
  <c r="L1384" i="1"/>
  <c r="K1384" i="1"/>
  <c r="J1384" i="1"/>
  <c r="T1383" i="1"/>
  <c r="S1383" i="1"/>
  <c r="L1383" i="1"/>
  <c r="K1383" i="1"/>
  <c r="J1383" i="1"/>
  <c r="T1382" i="1"/>
  <c r="S1382" i="1"/>
  <c r="L1382" i="1"/>
  <c r="K1382" i="1"/>
  <c r="J1382" i="1"/>
  <c r="U1301" i="1"/>
  <c r="O1301" i="1"/>
  <c r="L1301" i="1"/>
  <c r="K1301" i="1"/>
  <c r="J1301" i="1"/>
  <c r="T1300" i="1"/>
  <c r="S1300" i="1"/>
  <c r="L1300" i="1"/>
  <c r="K1300" i="1"/>
  <c r="J1300" i="1"/>
  <c r="T1299" i="1"/>
  <c r="S1299" i="1"/>
  <c r="L1299" i="1"/>
  <c r="K1299" i="1"/>
  <c r="J1299" i="1"/>
  <c r="T1298" i="1"/>
  <c r="S1298" i="1"/>
  <c r="L1298" i="1"/>
  <c r="K1298" i="1"/>
  <c r="J1298" i="1"/>
  <c r="T1297" i="1"/>
  <c r="S1297" i="1"/>
  <c r="L1297" i="1"/>
  <c r="K1297" i="1"/>
  <c r="J1297" i="1"/>
  <c r="T1296" i="1"/>
  <c r="S1296" i="1"/>
  <c r="L1296" i="1"/>
  <c r="K1296" i="1"/>
  <c r="J1296" i="1"/>
  <c r="T1295" i="1"/>
  <c r="S1295" i="1"/>
  <c r="L1295" i="1"/>
  <c r="K1295" i="1"/>
  <c r="J1295" i="1"/>
  <c r="T1294" i="1"/>
  <c r="S1294" i="1"/>
  <c r="L1294" i="1"/>
  <c r="K1294" i="1"/>
  <c r="J1294" i="1"/>
  <c r="T1293" i="1"/>
  <c r="S1293" i="1"/>
  <c r="L1293" i="1"/>
  <c r="K1293" i="1"/>
  <c r="J1293" i="1"/>
  <c r="T1292" i="1"/>
  <c r="S1292" i="1"/>
  <c r="L1292" i="1"/>
  <c r="K1292" i="1"/>
  <c r="J1292" i="1"/>
  <c r="U1411" i="1"/>
  <c r="O1411" i="1"/>
  <c r="L1411" i="1"/>
  <c r="K1411" i="1"/>
  <c r="J1411" i="1"/>
  <c r="T1410" i="1"/>
  <c r="S1410" i="1"/>
  <c r="L1410" i="1"/>
  <c r="K1410" i="1"/>
  <c r="J1410" i="1"/>
  <c r="T1409" i="1"/>
  <c r="S1409" i="1"/>
  <c r="L1409" i="1"/>
  <c r="K1409" i="1"/>
  <c r="J1409" i="1"/>
  <c r="T1408" i="1"/>
  <c r="S1408" i="1"/>
  <c r="L1408" i="1"/>
  <c r="K1408" i="1"/>
  <c r="J1408" i="1"/>
  <c r="T1407" i="1"/>
  <c r="S1407" i="1"/>
  <c r="L1407" i="1"/>
  <c r="K1407" i="1"/>
  <c r="J1407" i="1"/>
  <c r="T1406" i="1"/>
  <c r="S1406" i="1"/>
  <c r="L1406" i="1"/>
  <c r="K1406" i="1"/>
  <c r="J1406" i="1"/>
  <c r="T1405" i="1"/>
  <c r="S1405" i="1"/>
  <c r="L1405" i="1"/>
  <c r="K1405" i="1"/>
  <c r="J1405" i="1"/>
  <c r="T1404" i="1"/>
  <c r="S1404" i="1"/>
  <c r="L1404" i="1"/>
  <c r="K1404" i="1"/>
  <c r="J1404" i="1"/>
  <c r="T1403" i="1"/>
  <c r="S1403" i="1"/>
  <c r="L1403" i="1"/>
  <c r="K1403" i="1"/>
  <c r="J1403" i="1"/>
  <c r="T1402" i="1"/>
  <c r="S1402" i="1"/>
  <c r="L1402" i="1"/>
  <c r="K1402" i="1"/>
  <c r="J1402" i="1"/>
  <c r="U1431" i="1"/>
  <c r="O1431" i="1"/>
  <c r="L1431" i="1"/>
  <c r="K1431" i="1"/>
  <c r="J1431" i="1"/>
  <c r="T1430" i="1"/>
  <c r="S1430" i="1"/>
  <c r="L1430" i="1"/>
  <c r="K1430" i="1"/>
  <c r="J1430" i="1"/>
  <c r="T1429" i="1"/>
  <c r="S1429" i="1"/>
  <c r="L1429" i="1"/>
  <c r="K1429" i="1"/>
  <c r="J1429" i="1"/>
  <c r="T1428" i="1"/>
  <c r="S1428" i="1"/>
  <c r="L1428" i="1"/>
  <c r="K1428" i="1"/>
  <c r="J1428" i="1"/>
  <c r="T1427" i="1"/>
  <c r="S1427" i="1"/>
  <c r="L1427" i="1"/>
  <c r="K1427" i="1"/>
  <c r="J1427" i="1"/>
  <c r="T1426" i="1"/>
  <c r="S1426" i="1"/>
  <c r="L1426" i="1"/>
  <c r="K1426" i="1"/>
  <c r="J1426" i="1"/>
  <c r="T1425" i="1"/>
  <c r="S1425" i="1"/>
  <c r="L1425" i="1"/>
  <c r="K1425" i="1"/>
  <c r="J1425" i="1"/>
  <c r="T1424" i="1"/>
  <c r="S1424" i="1"/>
  <c r="L1424" i="1"/>
  <c r="K1424" i="1"/>
  <c r="J1424" i="1"/>
  <c r="T1423" i="1"/>
  <c r="S1423" i="1"/>
  <c r="L1423" i="1"/>
  <c r="K1423" i="1"/>
  <c r="J1423" i="1"/>
  <c r="T1422" i="1"/>
  <c r="S1422" i="1"/>
  <c r="L1422" i="1"/>
  <c r="K1422" i="1"/>
  <c r="J1422" i="1"/>
  <c r="U1401" i="1"/>
  <c r="O1401" i="1"/>
  <c r="L1401" i="1"/>
  <c r="J1401" i="1"/>
  <c r="H1401" i="1"/>
  <c r="T1400" i="1"/>
  <c r="S1400" i="1"/>
  <c r="L1400" i="1"/>
  <c r="J1400" i="1"/>
  <c r="H1400" i="1"/>
  <c r="T1399" i="1"/>
  <c r="S1399" i="1"/>
  <c r="L1399" i="1"/>
  <c r="J1399" i="1"/>
  <c r="H1399" i="1"/>
  <c r="T1398" i="1"/>
  <c r="S1398" i="1"/>
  <c r="L1398" i="1"/>
  <c r="J1398" i="1"/>
  <c r="H1398" i="1"/>
  <c r="T1397" i="1"/>
  <c r="S1397" i="1"/>
  <c r="L1397" i="1"/>
  <c r="J1397" i="1"/>
  <c r="H1397" i="1"/>
  <c r="T1396" i="1"/>
  <c r="S1396" i="1"/>
  <c r="L1396" i="1"/>
  <c r="J1396" i="1"/>
  <c r="H1396" i="1"/>
  <c r="T1395" i="1"/>
  <c r="S1395" i="1"/>
  <c r="L1395" i="1"/>
  <c r="J1395" i="1"/>
  <c r="H1395" i="1"/>
  <c r="T1394" i="1"/>
  <c r="S1394" i="1"/>
  <c r="L1394" i="1"/>
  <c r="J1394" i="1"/>
  <c r="H1394" i="1"/>
  <c r="T1393" i="1"/>
  <c r="S1393" i="1"/>
  <c r="L1393" i="1"/>
  <c r="J1393" i="1"/>
  <c r="H1393" i="1"/>
  <c r="T1392" i="1"/>
  <c r="S1392" i="1"/>
  <c r="L1392" i="1"/>
  <c r="J1392" i="1"/>
  <c r="H1392" i="1"/>
  <c r="U1361" i="1"/>
  <c r="O1361" i="1"/>
  <c r="L1361" i="1"/>
  <c r="K1361" i="1"/>
  <c r="J1361" i="1"/>
  <c r="T1360" i="1"/>
  <c r="S1360" i="1"/>
  <c r="L1360" i="1"/>
  <c r="K1360" i="1"/>
  <c r="J1360" i="1"/>
  <c r="T1359" i="1"/>
  <c r="S1359" i="1"/>
  <c r="L1359" i="1"/>
  <c r="K1359" i="1"/>
  <c r="J1359" i="1"/>
  <c r="T1358" i="1"/>
  <c r="S1358" i="1"/>
  <c r="L1358" i="1"/>
  <c r="K1358" i="1"/>
  <c r="J1358" i="1"/>
  <c r="T1357" i="1"/>
  <c r="S1357" i="1"/>
  <c r="L1357" i="1"/>
  <c r="K1357" i="1"/>
  <c r="J1357" i="1"/>
  <c r="T1356" i="1"/>
  <c r="S1356" i="1"/>
  <c r="L1356" i="1"/>
  <c r="K1356" i="1"/>
  <c r="J1356" i="1"/>
  <c r="T1355" i="1"/>
  <c r="S1355" i="1"/>
  <c r="L1355" i="1"/>
  <c r="K1355" i="1"/>
  <c r="J1355" i="1"/>
  <c r="T1354" i="1"/>
  <c r="S1354" i="1"/>
  <c r="L1354" i="1"/>
  <c r="K1354" i="1"/>
  <c r="J1354" i="1"/>
  <c r="T1353" i="1"/>
  <c r="S1353" i="1"/>
  <c r="L1353" i="1"/>
  <c r="K1353" i="1"/>
  <c r="J1353" i="1"/>
  <c r="T1352" i="1"/>
  <c r="S1352" i="1"/>
  <c r="L1352" i="1"/>
  <c r="K1352" i="1"/>
  <c r="J1352" i="1"/>
  <c r="U1291" i="1"/>
  <c r="O1291" i="1"/>
  <c r="L1291" i="1"/>
  <c r="K1291" i="1"/>
  <c r="J1291" i="1"/>
  <c r="T1290" i="1"/>
  <c r="S1290" i="1"/>
  <c r="L1290" i="1"/>
  <c r="K1290" i="1"/>
  <c r="J1290" i="1"/>
  <c r="T1289" i="1"/>
  <c r="S1289" i="1"/>
  <c r="L1289" i="1"/>
  <c r="K1289" i="1"/>
  <c r="J1289" i="1"/>
  <c r="T1288" i="1"/>
  <c r="S1288" i="1"/>
  <c r="L1288" i="1"/>
  <c r="K1288" i="1"/>
  <c r="J1288" i="1"/>
  <c r="T1287" i="1"/>
  <c r="S1287" i="1"/>
  <c r="L1287" i="1"/>
  <c r="K1287" i="1"/>
  <c r="J1287" i="1"/>
  <c r="T1286" i="1"/>
  <c r="S1286" i="1"/>
  <c r="L1286" i="1"/>
  <c r="K1286" i="1"/>
  <c r="J1286" i="1"/>
  <c r="T1285" i="1"/>
  <c r="S1285" i="1"/>
  <c r="L1285" i="1"/>
  <c r="K1285" i="1"/>
  <c r="J1285" i="1"/>
  <c r="T1284" i="1"/>
  <c r="S1284" i="1"/>
  <c r="L1284" i="1"/>
  <c r="K1284" i="1"/>
  <c r="J1284" i="1"/>
  <c r="T1283" i="1"/>
  <c r="S1283" i="1"/>
  <c r="L1283" i="1"/>
  <c r="K1283" i="1"/>
  <c r="J1283" i="1"/>
  <c r="T1282" i="1"/>
  <c r="S1282" i="1"/>
  <c r="L1282" i="1"/>
  <c r="K1282" i="1"/>
  <c r="J1282" i="1"/>
  <c r="U1451" i="1"/>
  <c r="O1451" i="1"/>
  <c r="L1451" i="1"/>
  <c r="K1451" i="1"/>
  <c r="J1451" i="1"/>
  <c r="T1450" i="1"/>
  <c r="S1450" i="1"/>
  <c r="L1450" i="1"/>
  <c r="K1450" i="1"/>
  <c r="J1450" i="1"/>
  <c r="T1449" i="1"/>
  <c r="S1449" i="1"/>
  <c r="L1449" i="1"/>
  <c r="K1449" i="1"/>
  <c r="J1449" i="1"/>
  <c r="T1448" i="1"/>
  <c r="S1448" i="1"/>
  <c r="L1448" i="1"/>
  <c r="K1448" i="1"/>
  <c r="J1448" i="1"/>
  <c r="T1447" i="1"/>
  <c r="S1447" i="1"/>
  <c r="L1447" i="1"/>
  <c r="K1447" i="1"/>
  <c r="J1447" i="1"/>
  <c r="T1446" i="1"/>
  <c r="S1446" i="1"/>
  <c r="L1446" i="1"/>
  <c r="K1446" i="1"/>
  <c r="J1446" i="1"/>
  <c r="T1445" i="1"/>
  <c r="S1445" i="1"/>
  <c r="L1445" i="1"/>
  <c r="K1445" i="1"/>
  <c r="J1445" i="1"/>
  <c r="T1444" i="1"/>
  <c r="S1444" i="1"/>
  <c r="L1444" i="1"/>
  <c r="K1444" i="1"/>
  <c r="J1444" i="1"/>
  <c r="T1443" i="1"/>
  <c r="S1443" i="1"/>
  <c r="L1443" i="1"/>
  <c r="K1443" i="1"/>
  <c r="J1443" i="1"/>
  <c r="T1442" i="1"/>
  <c r="S1442" i="1"/>
  <c r="L1442" i="1"/>
  <c r="K1442" i="1"/>
  <c r="J1442" i="1"/>
  <c r="U1331" i="1"/>
  <c r="O1331" i="1"/>
  <c r="L1331" i="1"/>
  <c r="K1331" i="1"/>
  <c r="J1331" i="1"/>
  <c r="T1330" i="1"/>
  <c r="S1330" i="1"/>
  <c r="L1330" i="1"/>
  <c r="K1330" i="1"/>
  <c r="J1330" i="1"/>
  <c r="T1329" i="1"/>
  <c r="S1329" i="1"/>
  <c r="L1329" i="1"/>
  <c r="K1329" i="1"/>
  <c r="J1329" i="1"/>
  <c r="T1328" i="1"/>
  <c r="S1328" i="1"/>
  <c r="L1328" i="1"/>
  <c r="K1328" i="1"/>
  <c r="J1328" i="1"/>
  <c r="T1327" i="1"/>
  <c r="S1327" i="1"/>
  <c r="L1327" i="1"/>
  <c r="K1327" i="1"/>
  <c r="J1327" i="1"/>
  <c r="T1326" i="1"/>
  <c r="S1326" i="1"/>
  <c r="L1326" i="1"/>
  <c r="K1326" i="1"/>
  <c r="J1326" i="1"/>
  <c r="T1325" i="1"/>
  <c r="S1325" i="1"/>
  <c r="L1325" i="1"/>
  <c r="K1325" i="1"/>
  <c r="J1325" i="1"/>
  <c r="T1324" i="1"/>
  <c r="S1324" i="1"/>
  <c r="L1324" i="1"/>
  <c r="K1324" i="1"/>
  <c r="J1324" i="1"/>
  <c r="T1323" i="1"/>
  <c r="S1323" i="1"/>
  <c r="L1323" i="1"/>
  <c r="K1323" i="1"/>
  <c r="J1323" i="1"/>
  <c r="T1322" i="1"/>
  <c r="S1322" i="1"/>
  <c r="L1322" i="1"/>
  <c r="K1322" i="1"/>
  <c r="J1322" i="1"/>
  <c r="U1421" i="1"/>
  <c r="O1421" i="1"/>
  <c r="L1421" i="1"/>
  <c r="K1421" i="1"/>
  <c r="J1421" i="1"/>
  <c r="T1420" i="1"/>
  <c r="S1420" i="1"/>
  <c r="L1420" i="1"/>
  <c r="K1420" i="1"/>
  <c r="J1420" i="1"/>
  <c r="T1419" i="1"/>
  <c r="S1419" i="1"/>
  <c r="L1419" i="1"/>
  <c r="K1419" i="1"/>
  <c r="J1419" i="1"/>
  <c r="T1418" i="1"/>
  <c r="S1418" i="1"/>
  <c r="L1418" i="1"/>
  <c r="K1418" i="1"/>
  <c r="J1418" i="1"/>
  <c r="T1417" i="1"/>
  <c r="S1417" i="1"/>
  <c r="L1417" i="1"/>
  <c r="K1417" i="1"/>
  <c r="J1417" i="1"/>
  <c r="T1416" i="1"/>
  <c r="S1416" i="1"/>
  <c r="L1416" i="1"/>
  <c r="K1416" i="1"/>
  <c r="J1416" i="1"/>
  <c r="T1415" i="1"/>
  <c r="S1415" i="1"/>
  <c r="L1415" i="1"/>
  <c r="K1415" i="1"/>
  <c r="J1415" i="1"/>
  <c r="T1414" i="1"/>
  <c r="S1414" i="1"/>
  <c r="L1414" i="1"/>
  <c r="K1414" i="1"/>
  <c r="J1414" i="1"/>
  <c r="T1413" i="1"/>
  <c r="S1413" i="1"/>
  <c r="L1413" i="1"/>
  <c r="K1413" i="1"/>
  <c r="J1413" i="1"/>
  <c r="T1412" i="1"/>
  <c r="S1412" i="1"/>
  <c r="L1412" i="1"/>
  <c r="K1412" i="1"/>
  <c r="J1412" i="1"/>
  <c r="U1441" i="1"/>
  <c r="O1441" i="1"/>
  <c r="L1441" i="1"/>
  <c r="K1441" i="1"/>
  <c r="J1441" i="1"/>
  <c r="T1440" i="1"/>
  <c r="S1440" i="1"/>
  <c r="L1440" i="1"/>
  <c r="K1440" i="1"/>
  <c r="J1440" i="1"/>
  <c r="T1439" i="1"/>
  <c r="S1439" i="1"/>
  <c r="L1439" i="1"/>
  <c r="K1439" i="1"/>
  <c r="J1439" i="1"/>
  <c r="T1438" i="1"/>
  <c r="S1438" i="1"/>
  <c r="L1438" i="1"/>
  <c r="K1438" i="1"/>
  <c r="J1438" i="1"/>
  <c r="T1437" i="1"/>
  <c r="S1437" i="1"/>
  <c r="L1437" i="1"/>
  <c r="K1437" i="1"/>
  <c r="J1437" i="1"/>
  <c r="T1436" i="1"/>
  <c r="S1436" i="1"/>
  <c r="L1436" i="1"/>
  <c r="K1436" i="1"/>
  <c r="J1436" i="1"/>
  <c r="T1435" i="1"/>
  <c r="S1435" i="1"/>
  <c r="L1435" i="1"/>
  <c r="K1435" i="1"/>
  <c r="J1435" i="1"/>
  <c r="T1434" i="1"/>
  <c r="S1434" i="1"/>
  <c r="L1434" i="1"/>
  <c r="K1434" i="1"/>
  <c r="J1434" i="1"/>
  <c r="T1433" i="1"/>
  <c r="S1433" i="1"/>
  <c r="L1433" i="1"/>
  <c r="K1433" i="1"/>
  <c r="J1433" i="1"/>
  <c r="T1432" i="1"/>
  <c r="S1432" i="1"/>
  <c r="L1432" i="1"/>
  <c r="K1432" i="1"/>
  <c r="J1432" i="1"/>
  <c r="U2771" i="1"/>
  <c r="T2771" i="1"/>
  <c r="O2771" i="1"/>
  <c r="L2771" i="1"/>
  <c r="K2771" i="1"/>
  <c r="J2771" i="1"/>
  <c r="U2770" i="1"/>
  <c r="T2770" i="1"/>
  <c r="S2770" i="1"/>
  <c r="L2770" i="1"/>
  <c r="K2770" i="1"/>
  <c r="J2770" i="1"/>
  <c r="U2769" i="1"/>
  <c r="T2769" i="1"/>
  <c r="S2769" i="1"/>
  <c r="L2769" i="1"/>
  <c r="K2769" i="1"/>
  <c r="J2769" i="1"/>
  <c r="U2768" i="1"/>
  <c r="T2768" i="1"/>
  <c r="S2768" i="1"/>
  <c r="L2768" i="1"/>
  <c r="K2768" i="1"/>
  <c r="J2768" i="1"/>
  <c r="U2767" i="1"/>
  <c r="T2767" i="1"/>
  <c r="S2767" i="1"/>
  <c r="L2767" i="1"/>
  <c r="K2767" i="1"/>
  <c r="J2767" i="1"/>
  <c r="U2766" i="1"/>
  <c r="T2766" i="1"/>
  <c r="S2766" i="1"/>
  <c r="L2766" i="1"/>
  <c r="K2766" i="1"/>
  <c r="J2766" i="1"/>
  <c r="U2765" i="1"/>
  <c r="T2765" i="1"/>
  <c r="S2765" i="1"/>
  <c r="L2765" i="1"/>
  <c r="K2765" i="1"/>
  <c r="J2765" i="1"/>
  <c r="U2764" i="1"/>
  <c r="T2764" i="1"/>
  <c r="S2764" i="1"/>
  <c r="L2764" i="1"/>
  <c r="K2764" i="1"/>
  <c r="J2764" i="1"/>
  <c r="U2763" i="1"/>
  <c r="T2763" i="1"/>
  <c r="S2763" i="1"/>
  <c r="L2763" i="1"/>
  <c r="K2763" i="1"/>
  <c r="J2763" i="1"/>
  <c r="U2762" i="1"/>
  <c r="T2762" i="1"/>
  <c r="S2762" i="1"/>
  <c r="L2762" i="1"/>
  <c r="K2762" i="1"/>
  <c r="J2762" i="1"/>
  <c r="O2821" i="1"/>
  <c r="L2821" i="1"/>
  <c r="K2821" i="1"/>
  <c r="J2821" i="1"/>
  <c r="U2820" i="1"/>
  <c r="T2820" i="1"/>
  <c r="S2820" i="1"/>
  <c r="L2820" i="1"/>
  <c r="K2820" i="1"/>
  <c r="J2820" i="1"/>
  <c r="U2819" i="1"/>
  <c r="T2819" i="1"/>
  <c r="S2819" i="1"/>
  <c r="L2819" i="1"/>
  <c r="K2819" i="1"/>
  <c r="J2819" i="1"/>
  <c r="U2818" i="1"/>
  <c r="T2818" i="1"/>
  <c r="S2818" i="1"/>
  <c r="L2818" i="1"/>
  <c r="K2818" i="1"/>
  <c r="J2818" i="1"/>
  <c r="U2817" i="1"/>
  <c r="T2817" i="1"/>
  <c r="S2817" i="1"/>
  <c r="L2817" i="1"/>
  <c r="K2817" i="1"/>
  <c r="J2817" i="1"/>
  <c r="U2816" i="1"/>
  <c r="T2816" i="1"/>
  <c r="S2816" i="1"/>
  <c r="L2816" i="1"/>
  <c r="K2816" i="1"/>
  <c r="J2816" i="1"/>
  <c r="U2815" i="1"/>
  <c r="T2815" i="1"/>
  <c r="S2815" i="1"/>
  <c r="L2815" i="1"/>
  <c r="K2815" i="1"/>
  <c r="J2815" i="1"/>
  <c r="U2814" i="1"/>
  <c r="T2814" i="1"/>
  <c r="S2814" i="1"/>
  <c r="L2814" i="1"/>
  <c r="K2814" i="1"/>
  <c r="J2814" i="1"/>
  <c r="U2813" i="1"/>
  <c r="T2813" i="1"/>
  <c r="S2813" i="1"/>
  <c r="L2813" i="1"/>
  <c r="K2813" i="1"/>
  <c r="J2813" i="1"/>
  <c r="U2812" i="1"/>
  <c r="T2812" i="1"/>
  <c r="S2812" i="1"/>
  <c r="L2812" i="1"/>
  <c r="K2812" i="1"/>
  <c r="J2812" i="1"/>
  <c r="O2781" i="1"/>
  <c r="L2781" i="1"/>
  <c r="K2781" i="1"/>
  <c r="J2781" i="1"/>
  <c r="U2780" i="1"/>
  <c r="T2780" i="1"/>
  <c r="S2780" i="1"/>
  <c r="L2780" i="1"/>
  <c r="K2780" i="1"/>
  <c r="J2780" i="1"/>
  <c r="U2779" i="1"/>
  <c r="T2779" i="1"/>
  <c r="S2779" i="1"/>
  <c r="L2779" i="1"/>
  <c r="K2779" i="1"/>
  <c r="J2779" i="1"/>
  <c r="U2778" i="1"/>
  <c r="T2778" i="1"/>
  <c r="S2778" i="1"/>
  <c r="L2778" i="1"/>
  <c r="K2778" i="1"/>
  <c r="J2778" i="1"/>
  <c r="U2777" i="1"/>
  <c r="T2777" i="1"/>
  <c r="S2777" i="1"/>
  <c r="L2777" i="1"/>
  <c r="K2777" i="1"/>
  <c r="J2777" i="1"/>
  <c r="U2776" i="1"/>
  <c r="T2776" i="1"/>
  <c r="S2776" i="1"/>
  <c r="L2776" i="1"/>
  <c r="K2776" i="1"/>
  <c r="J2776" i="1"/>
  <c r="U2775" i="1"/>
  <c r="T2775" i="1"/>
  <c r="S2775" i="1"/>
  <c r="L2775" i="1"/>
  <c r="K2775" i="1"/>
  <c r="J2775" i="1"/>
  <c r="U2774" i="1"/>
  <c r="T2774" i="1"/>
  <c r="S2774" i="1"/>
  <c r="L2774" i="1"/>
  <c r="K2774" i="1"/>
  <c r="J2774" i="1"/>
  <c r="U2773" i="1"/>
  <c r="T2773" i="1"/>
  <c r="S2773" i="1"/>
  <c r="L2773" i="1"/>
  <c r="K2773" i="1"/>
  <c r="J2773" i="1"/>
  <c r="U2772" i="1"/>
  <c r="T2772" i="1"/>
  <c r="S2772" i="1"/>
  <c r="L2772" i="1"/>
  <c r="K2772" i="1"/>
  <c r="J2772" i="1"/>
  <c r="O2801" i="1"/>
  <c r="L2801" i="1"/>
  <c r="K2801" i="1"/>
  <c r="J2801" i="1"/>
  <c r="U2800" i="1"/>
  <c r="T2800" i="1"/>
  <c r="S2800" i="1"/>
  <c r="L2800" i="1"/>
  <c r="K2800" i="1"/>
  <c r="J2800" i="1"/>
  <c r="U2799" i="1"/>
  <c r="T2799" i="1"/>
  <c r="S2799" i="1"/>
  <c r="L2799" i="1"/>
  <c r="K2799" i="1"/>
  <c r="J2799" i="1"/>
  <c r="U2798" i="1"/>
  <c r="T2798" i="1"/>
  <c r="S2798" i="1"/>
  <c r="L2798" i="1"/>
  <c r="K2798" i="1"/>
  <c r="J2798" i="1"/>
  <c r="U2797" i="1"/>
  <c r="T2797" i="1"/>
  <c r="S2797" i="1"/>
  <c r="L2797" i="1"/>
  <c r="K2797" i="1"/>
  <c r="J2797" i="1"/>
  <c r="U2796" i="1"/>
  <c r="T2796" i="1"/>
  <c r="S2796" i="1"/>
  <c r="L2796" i="1"/>
  <c r="K2796" i="1"/>
  <c r="J2796" i="1"/>
  <c r="U2795" i="1"/>
  <c r="T2795" i="1"/>
  <c r="S2795" i="1"/>
  <c r="L2795" i="1"/>
  <c r="K2795" i="1"/>
  <c r="J2795" i="1"/>
  <c r="U2794" i="1"/>
  <c r="T2794" i="1"/>
  <c r="S2794" i="1"/>
  <c r="L2794" i="1"/>
  <c r="K2794" i="1"/>
  <c r="J2794" i="1"/>
  <c r="U2793" i="1"/>
  <c r="T2793" i="1"/>
  <c r="S2793" i="1"/>
  <c r="L2793" i="1"/>
  <c r="K2793" i="1"/>
  <c r="J2793" i="1"/>
  <c r="U2792" i="1"/>
  <c r="T2792" i="1"/>
  <c r="S2792" i="1"/>
  <c r="L2792" i="1"/>
  <c r="K2792" i="1"/>
  <c r="J2792" i="1"/>
  <c r="O2791" i="1"/>
  <c r="L2791" i="1"/>
  <c r="K2791" i="1"/>
  <c r="J2791" i="1"/>
  <c r="U2790" i="1"/>
  <c r="T2790" i="1"/>
  <c r="S2790" i="1"/>
  <c r="L2790" i="1"/>
  <c r="K2790" i="1"/>
  <c r="J2790" i="1"/>
  <c r="U2789" i="1"/>
  <c r="T2789" i="1"/>
  <c r="S2789" i="1"/>
  <c r="L2789" i="1"/>
  <c r="K2789" i="1"/>
  <c r="J2789" i="1"/>
  <c r="U2788" i="1"/>
  <c r="T2788" i="1"/>
  <c r="S2788" i="1"/>
  <c r="L2788" i="1"/>
  <c r="K2788" i="1"/>
  <c r="J2788" i="1"/>
  <c r="U2787" i="1"/>
  <c r="T2787" i="1"/>
  <c r="S2787" i="1"/>
  <c r="L2787" i="1"/>
  <c r="K2787" i="1"/>
  <c r="J2787" i="1"/>
  <c r="U2786" i="1"/>
  <c r="T2786" i="1"/>
  <c r="S2786" i="1"/>
  <c r="L2786" i="1"/>
  <c r="K2786" i="1"/>
  <c r="J2786" i="1"/>
  <c r="U2785" i="1"/>
  <c r="T2785" i="1"/>
  <c r="S2785" i="1"/>
  <c r="L2785" i="1"/>
  <c r="K2785" i="1"/>
  <c r="J2785" i="1"/>
  <c r="U2784" i="1"/>
  <c r="T2784" i="1"/>
  <c r="S2784" i="1"/>
  <c r="L2784" i="1"/>
  <c r="K2784" i="1"/>
  <c r="J2784" i="1"/>
  <c r="U2783" i="1"/>
  <c r="T2783" i="1"/>
  <c r="S2783" i="1"/>
  <c r="L2783" i="1"/>
  <c r="K2783" i="1"/>
  <c r="J2783" i="1"/>
  <c r="U2782" i="1"/>
  <c r="T2782" i="1"/>
  <c r="S2782" i="1"/>
  <c r="L2782" i="1"/>
  <c r="K2782" i="1"/>
  <c r="J2782" i="1"/>
  <c r="O2811" i="1"/>
  <c r="L2811" i="1"/>
  <c r="K2811" i="1"/>
  <c r="J2811" i="1"/>
  <c r="U2810" i="1"/>
  <c r="T2810" i="1"/>
  <c r="S2810" i="1"/>
  <c r="L2810" i="1"/>
  <c r="K2810" i="1"/>
  <c r="J2810" i="1"/>
  <c r="U2809" i="1"/>
  <c r="T2809" i="1"/>
  <c r="S2809" i="1"/>
  <c r="L2809" i="1"/>
  <c r="K2809" i="1"/>
  <c r="J2809" i="1"/>
  <c r="U2808" i="1"/>
  <c r="T2808" i="1"/>
  <c r="S2808" i="1"/>
  <c r="L2808" i="1"/>
  <c r="K2808" i="1"/>
  <c r="J2808" i="1"/>
  <c r="U2807" i="1"/>
  <c r="T2807" i="1"/>
  <c r="S2807" i="1"/>
  <c r="L2807" i="1"/>
  <c r="K2807" i="1"/>
  <c r="J2807" i="1"/>
  <c r="U2806" i="1"/>
  <c r="T2806" i="1"/>
  <c r="S2806" i="1"/>
  <c r="L2806" i="1"/>
  <c r="K2806" i="1"/>
  <c r="J2806" i="1"/>
  <c r="U2805" i="1"/>
  <c r="T2805" i="1"/>
  <c r="S2805" i="1"/>
  <c r="L2805" i="1"/>
  <c r="K2805" i="1"/>
  <c r="J2805" i="1"/>
  <c r="U2804" i="1"/>
  <c r="T2804" i="1"/>
  <c r="S2804" i="1"/>
  <c r="L2804" i="1"/>
  <c r="K2804" i="1"/>
  <c r="J2804" i="1"/>
  <c r="U2803" i="1"/>
  <c r="T2803" i="1"/>
  <c r="S2803" i="1"/>
  <c r="L2803" i="1"/>
  <c r="K2803" i="1"/>
  <c r="J2803" i="1"/>
  <c r="U2802" i="1"/>
  <c r="T2802" i="1"/>
  <c r="S2802" i="1"/>
  <c r="L2802" i="1"/>
  <c r="K2802" i="1"/>
  <c r="J2802" i="1"/>
  <c r="U331" i="1"/>
  <c r="T331" i="1"/>
  <c r="O331" i="1"/>
  <c r="L331" i="1"/>
  <c r="K331" i="1"/>
  <c r="J331" i="1"/>
  <c r="U330" i="1"/>
  <c r="T330" i="1"/>
  <c r="S330" i="1"/>
  <c r="L330" i="1"/>
  <c r="K330" i="1"/>
  <c r="J330" i="1"/>
  <c r="U329" i="1"/>
  <c r="T329" i="1"/>
  <c r="S329" i="1"/>
  <c r="L329" i="1"/>
  <c r="K329" i="1"/>
  <c r="J329" i="1"/>
  <c r="U328" i="1"/>
  <c r="T328" i="1"/>
  <c r="S328" i="1"/>
  <c r="L328" i="1"/>
  <c r="K328" i="1"/>
  <c r="J328" i="1"/>
  <c r="U327" i="1"/>
  <c r="T327" i="1"/>
  <c r="S327" i="1"/>
  <c r="L327" i="1"/>
  <c r="K327" i="1"/>
  <c r="J327" i="1"/>
  <c r="U326" i="1"/>
  <c r="T326" i="1"/>
  <c r="S326" i="1"/>
  <c r="L326" i="1"/>
  <c r="K326" i="1"/>
  <c r="J326" i="1"/>
  <c r="U325" i="1"/>
  <c r="T325" i="1"/>
  <c r="S325" i="1"/>
  <c r="L325" i="1"/>
  <c r="K325" i="1"/>
  <c r="J325" i="1"/>
  <c r="U324" i="1"/>
  <c r="T324" i="1"/>
  <c r="S324" i="1"/>
  <c r="L324" i="1"/>
  <c r="K324" i="1"/>
  <c r="J324" i="1"/>
  <c r="U323" i="1"/>
  <c r="T323" i="1"/>
  <c r="S323" i="1"/>
  <c r="L323" i="1"/>
  <c r="K323" i="1"/>
  <c r="J323" i="1"/>
  <c r="U322" i="1"/>
  <c r="T322" i="1"/>
  <c r="S322" i="1"/>
  <c r="L322" i="1"/>
  <c r="K322" i="1"/>
  <c r="J322" i="1"/>
  <c r="U271" i="1"/>
  <c r="T271" i="1"/>
  <c r="O271" i="1"/>
  <c r="L271" i="1"/>
  <c r="K271" i="1"/>
  <c r="J271" i="1"/>
  <c r="U270" i="1"/>
  <c r="T270" i="1"/>
  <c r="S270" i="1"/>
  <c r="L270" i="1"/>
  <c r="K270" i="1"/>
  <c r="J270" i="1"/>
  <c r="U269" i="1"/>
  <c r="T269" i="1"/>
  <c r="S269" i="1"/>
  <c r="L269" i="1"/>
  <c r="K269" i="1"/>
  <c r="J269" i="1"/>
  <c r="U268" i="1"/>
  <c r="T268" i="1"/>
  <c r="S268" i="1"/>
  <c r="L268" i="1"/>
  <c r="K268" i="1"/>
  <c r="J268" i="1"/>
  <c r="U267" i="1"/>
  <c r="T267" i="1"/>
  <c r="S267" i="1"/>
  <c r="L267" i="1"/>
  <c r="K267" i="1"/>
  <c r="J267" i="1"/>
  <c r="U266" i="1"/>
  <c r="T266" i="1"/>
  <c r="S266" i="1"/>
  <c r="L266" i="1"/>
  <c r="K266" i="1"/>
  <c r="J266" i="1"/>
  <c r="U265" i="1"/>
  <c r="T265" i="1"/>
  <c r="S265" i="1"/>
  <c r="L265" i="1"/>
  <c r="K265" i="1"/>
  <c r="J265" i="1"/>
  <c r="U264" i="1"/>
  <c r="T264" i="1"/>
  <c r="S264" i="1"/>
  <c r="L264" i="1"/>
  <c r="K264" i="1"/>
  <c r="J264" i="1"/>
  <c r="U263" i="1"/>
  <c r="T263" i="1"/>
  <c r="S263" i="1"/>
  <c r="L263" i="1"/>
  <c r="K263" i="1"/>
  <c r="J263" i="1"/>
  <c r="U262" i="1"/>
  <c r="T262" i="1"/>
  <c r="S262" i="1"/>
  <c r="L262" i="1"/>
  <c r="K262" i="1"/>
  <c r="J262" i="1"/>
  <c r="U291" i="1"/>
  <c r="T291" i="1"/>
  <c r="O291" i="1"/>
  <c r="L291" i="1"/>
  <c r="K291" i="1"/>
  <c r="J291" i="1"/>
  <c r="U290" i="1"/>
  <c r="T290" i="1"/>
  <c r="S290" i="1"/>
  <c r="L290" i="1"/>
  <c r="K290" i="1"/>
  <c r="J290" i="1"/>
  <c r="U289" i="1"/>
  <c r="T289" i="1"/>
  <c r="S289" i="1"/>
  <c r="L289" i="1"/>
  <c r="K289" i="1"/>
  <c r="J289" i="1"/>
  <c r="U288" i="1"/>
  <c r="T288" i="1"/>
  <c r="S288" i="1"/>
  <c r="L288" i="1"/>
  <c r="K288" i="1"/>
  <c r="J288" i="1"/>
  <c r="U287" i="1"/>
  <c r="T287" i="1"/>
  <c r="S287" i="1"/>
  <c r="L287" i="1"/>
  <c r="K287" i="1"/>
  <c r="J287" i="1"/>
  <c r="U286" i="1"/>
  <c r="T286" i="1"/>
  <c r="S286" i="1"/>
  <c r="L286" i="1"/>
  <c r="K286" i="1"/>
  <c r="J286" i="1"/>
  <c r="U285" i="1"/>
  <c r="T285" i="1"/>
  <c r="S285" i="1"/>
  <c r="L285" i="1"/>
  <c r="K285" i="1"/>
  <c r="J285" i="1"/>
  <c r="U284" i="1"/>
  <c r="T284" i="1"/>
  <c r="S284" i="1"/>
  <c r="L284" i="1"/>
  <c r="K284" i="1"/>
  <c r="J284" i="1"/>
  <c r="U283" i="1"/>
  <c r="T283" i="1"/>
  <c r="S283" i="1"/>
  <c r="L283" i="1"/>
  <c r="K283" i="1"/>
  <c r="J283" i="1"/>
  <c r="U282" i="1"/>
  <c r="T282" i="1"/>
  <c r="S282" i="1"/>
  <c r="L282" i="1"/>
  <c r="K282" i="1"/>
  <c r="J282" i="1"/>
  <c r="U311" i="1"/>
  <c r="T311" i="1"/>
  <c r="O311" i="1"/>
  <c r="L311" i="1"/>
  <c r="K311" i="1"/>
  <c r="J311" i="1"/>
  <c r="U310" i="1"/>
  <c r="T310" i="1"/>
  <c r="S310" i="1"/>
  <c r="L310" i="1"/>
  <c r="K310" i="1"/>
  <c r="J310" i="1"/>
  <c r="U309" i="1"/>
  <c r="T309" i="1"/>
  <c r="S309" i="1"/>
  <c r="L309" i="1"/>
  <c r="K309" i="1"/>
  <c r="J309" i="1"/>
  <c r="U308" i="1"/>
  <c r="T308" i="1"/>
  <c r="S308" i="1"/>
  <c r="L308" i="1"/>
  <c r="K308" i="1"/>
  <c r="J308" i="1"/>
  <c r="U307" i="1"/>
  <c r="T307" i="1"/>
  <c r="S307" i="1"/>
  <c r="L307" i="1"/>
  <c r="K307" i="1"/>
  <c r="J307" i="1"/>
  <c r="U306" i="1"/>
  <c r="T306" i="1"/>
  <c r="S306" i="1"/>
  <c r="L306" i="1"/>
  <c r="K306" i="1"/>
  <c r="J306" i="1"/>
  <c r="U305" i="1"/>
  <c r="T305" i="1"/>
  <c r="S305" i="1"/>
  <c r="L305" i="1"/>
  <c r="K305" i="1"/>
  <c r="J305" i="1"/>
  <c r="U304" i="1"/>
  <c r="T304" i="1"/>
  <c r="S304" i="1"/>
  <c r="L304" i="1"/>
  <c r="K304" i="1"/>
  <c r="J304" i="1"/>
  <c r="U303" i="1"/>
  <c r="T303" i="1"/>
  <c r="S303" i="1"/>
  <c r="L303" i="1"/>
  <c r="K303" i="1"/>
  <c r="J303" i="1"/>
  <c r="U302" i="1"/>
  <c r="T302" i="1"/>
  <c r="S302" i="1"/>
  <c r="L302" i="1"/>
  <c r="K302" i="1"/>
  <c r="J302" i="1"/>
  <c r="U251" i="1"/>
  <c r="T251" i="1"/>
  <c r="O251" i="1"/>
  <c r="L251" i="1"/>
  <c r="K251" i="1"/>
  <c r="J251" i="1"/>
  <c r="U250" i="1"/>
  <c r="T250" i="1"/>
  <c r="S250" i="1"/>
  <c r="L250" i="1"/>
  <c r="K250" i="1"/>
  <c r="J250" i="1"/>
  <c r="U249" i="1"/>
  <c r="T249" i="1"/>
  <c r="S249" i="1"/>
  <c r="L249" i="1"/>
  <c r="K249" i="1"/>
  <c r="J249" i="1"/>
  <c r="U248" i="1"/>
  <c r="T248" i="1"/>
  <c r="S248" i="1"/>
  <c r="L248" i="1"/>
  <c r="K248" i="1"/>
  <c r="J248" i="1"/>
  <c r="U247" i="1"/>
  <c r="T247" i="1"/>
  <c r="S247" i="1"/>
  <c r="L247" i="1"/>
  <c r="K247" i="1"/>
  <c r="J247" i="1"/>
  <c r="U246" i="1"/>
  <c r="T246" i="1"/>
  <c r="S246" i="1"/>
  <c r="L246" i="1"/>
  <c r="K246" i="1"/>
  <c r="J246" i="1"/>
  <c r="U245" i="1"/>
  <c r="T245" i="1"/>
  <c r="S245" i="1"/>
  <c r="L245" i="1"/>
  <c r="K245" i="1"/>
  <c r="J245" i="1"/>
  <c r="U244" i="1"/>
  <c r="T244" i="1"/>
  <c r="S244" i="1"/>
  <c r="L244" i="1"/>
  <c r="K244" i="1"/>
  <c r="J244" i="1"/>
  <c r="U243" i="1"/>
  <c r="T243" i="1"/>
  <c r="S243" i="1"/>
  <c r="L243" i="1"/>
  <c r="K243" i="1"/>
  <c r="J243" i="1"/>
  <c r="U242" i="1"/>
  <c r="T242" i="1"/>
  <c r="S242" i="1"/>
  <c r="L242" i="1"/>
  <c r="K242" i="1"/>
  <c r="J242" i="1"/>
  <c r="U301" i="1"/>
  <c r="T301" i="1"/>
  <c r="O301" i="1"/>
  <c r="L301" i="1"/>
  <c r="K301" i="1"/>
  <c r="J301" i="1"/>
  <c r="U300" i="1"/>
  <c r="T300" i="1"/>
  <c r="S300" i="1"/>
  <c r="L300" i="1"/>
  <c r="K300" i="1"/>
  <c r="J300" i="1"/>
  <c r="U299" i="1"/>
  <c r="T299" i="1"/>
  <c r="S299" i="1"/>
  <c r="L299" i="1"/>
  <c r="K299" i="1"/>
  <c r="J299" i="1"/>
  <c r="U298" i="1"/>
  <c r="T298" i="1"/>
  <c r="S298" i="1"/>
  <c r="L298" i="1"/>
  <c r="K298" i="1"/>
  <c r="J298" i="1"/>
  <c r="U297" i="1"/>
  <c r="T297" i="1"/>
  <c r="S297" i="1"/>
  <c r="L297" i="1"/>
  <c r="K297" i="1"/>
  <c r="J297" i="1"/>
  <c r="U296" i="1"/>
  <c r="T296" i="1"/>
  <c r="S296" i="1"/>
  <c r="L296" i="1"/>
  <c r="K296" i="1"/>
  <c r="J296" i="1"/>
  <c r="U295" i="1"/>
  <c r="T295" i="1"/>
  <c r="S295" i="1"/>
  <c r="L295" i="1"/>
  <c r="K295" i="1"/>
  <c r="J295" i="1"/>
  <c r="U294" i="1"/>
  <c r="T294" i="1"/>
  <c r="S294" i="1"/>
  <c r="L294" i="1"/>
  <c r="K294" i="1"/>
  <c r="J294" i="1"/>
  <c r="U293" i="1"/>
  <c r="T293" i="1"/>
  <c r="S293" i="1"/>
  <c r="L293" i="1"/>
  <c r="K293" i="1"/>
  <c r="J293" i="1"/>
  <c r="U292" i="1"/>
  <c r="T292" i="1"/>
  <c r="S292" i="1"/>
  <c r="L292" i="1"/>
  <c r="K292" i="1"/>
  <c r="J292" i="1"/>
  <c r="U281" i="1"/>
  <c r="T281" i="1"/>
  <c r="O281" i="1"/>
  <c r="L281" i="1"/>
  <c r="K281" i="1"/>
  <c r="J281" i="1"/>
  <c r="U280" i="1"/>
  <c r="T280" i="1"/>
  <c r="S280" i="1"/>
  <c r="L280" i="1"/>
  <c r="K280" i="1"/>
  <c r="J280" i="1"/>
  <c r="U279" i="1"/>
  <c r="T279" i="1"/>
  <c r="S279" i="1"/>
  <c r="L279" i="1"/>
  <c r="K279" i="1"/>
  <c r="J279" i="1"/>
  <c r="U278" i="1"/>
  <c r="T278" i="1"/>
  <c r="S278" i="1"/>
  <c r="L278" i="1"/>
  <c r="K278" i="1"/>
  <c r="J278" i="1"/>
  <c r="U277" i="1"/>
  <c r="T277" i="1"/>
  <c r="S277" i="1"/>
  <c r="L277" i="1"/>
  <c r="K277" i="1"/>
  <c r="J277" i="1"/>
  <c r="U276" i="1"/>
  <c r="T276" i="1"/>
  <c r="S276" i="1"/>
  <c r="L276" i="1"/>
  <c r="K276" i="1"/>
  <c r="J276" i="1"/>
  <c r="U275" i="1"/>
  <c r="T275" i="1"/>
  <c r="S275" i="1"/>
  <c r="L275" i="1"/>
  <c r="K275" i="1"/>
  <c r="J275" i="1"/>
  <c r="U274" i="1"/>
  <c r="T274" i="1"/>
  <c r="S274" i="1"/>
  <c r="L274" i="1"/>
  <c r="K274" i="1"/>
  <c r="J274" i="1"/>
  <c r="U273" i="1"/>
  <c r="T273" i="1"/>
  <c r="S273" i="1"/>
  <c r="L273" i="1"/>
  <c r="K273" i="1"/>
  <c r="J273" i="1"/>
  <c r="U272" i="1"/>
  <c r="T272" i="1"/>
  <c r="S272" i="1"/>
  <c r="L272" i="1"/>
  <c r="K272" i="1"/>
  <c r="J272" i="1"/>
  <c r="U261" i="1"/>
  <c r="T261" i="1"/>
  <c r="O261" i="1"/>
  <c r="L261" i="1"/>
  <c r="K261" i="1"/>
  <c r="J261" i="1"/>
  <c r="U260" i="1"/>
  <c r="T260" i="1"/>
  <c r="S260" i="1"/>
  <c r="L260" i="1"/>
  <c r="K260" i="1"/>
  <c r="J260" i="1"/>
  <c r="U259" i="1"/>
  <c r="T259" i="1"/>
  <c r="S259" i="1"/>
  <c r="L259" i="1"/>
  <c r="K259" i="1"/>
  <c r="J259" i="1"/>
  <c r="U258" i="1"/>
  <c r="T258" i="1"/>
  <c r="S258" i="1"/>
  <c r="L258" i="1"/>
  <c r="K258" i="1"/>
  <c r="J258" i="1"/>
  <c r="U257" i="1"/>
  <c r="T257" i="1"/>
  <c r="S257" i="1"/>
  <c r="L257" i="1"/>
  <c r="K257" i="1"/>
  <c r="J257" i="1"/>
  <c r="U256" i="1"/>
  <c r="T256" i="1"/>
  <c r="S256" i="1"/>
  <c r="L256" i="1"/>
  <c r="K256" i="1"/>
  <c r="J256" i="1"/>
  <c r="U255" i="1"/>
  <c r="T255" i="1"/>
  <c r="S255" i="1"/>
  <c r="L255" i="1"/>
  <c r="K255" i="1"/>
  <c r="J255" i="1"/>
  <c r="U254" i="1"/>
  <c r="T254" i="1"/>
  <c r="S254" i="1"/>
  <c r="L254" i="1"/>
  <c r="K254" i="1"/>
  <c r="J254" i="1"/>
  <c r="U253" i="1"/>
  <c r="T253" i="1"/>
  <c r="S253" i="1"/>
  <c r="L253" i="1"/>
  <c r="K253" i="1"/>
  <c r="J253" i="1"/>
  <c r="U252" i="1"/>
  <c r="T252" i="1"/>
  <c r="S252" i="1"/>
  <c r="L252" i="1"/>
  <c r="K252" i="1"/>
  <c r="J252" i="1"/>
  <c r="U321" i="1"/>
  <c r="T321" i="1"/>
  <c r="O321" i="1"/>
  <c r="L321" i="1"/>
  <c r="K321" i="1"/>
  <c r="J321" i="1"/>
  <c r="U320" i="1"/>
  <c r="T320" i="1"/>
  <c r="S320" i="1"/>
  <c r="L320" i="1"/>
  <c r="K320" i="1"/>
  <c r="J320" i="1"/>
  <c r="U319" i="1"/>
  <c r="T319" i="1"/>
  <c r="S319" i="1"/>
  <c r="L319" i="1"/>
  <c r="K319" i="1"/>
  <c r="J319" i="1"/>
  <c r="U318" i="1"/>
  <c r="T318" i="1"/>
  <c r="S318" i="1"/>
  <c r="L318" i="1"/>
  <c r="K318" i="1"/>
  <c r="J318" i="1"/>
  <c r="U317" i="1"/>
  <c r="T317" i="1"/>
  <c r="S317" i="1"/>
  <c r="L317" i="1"/>
  <c r="K317" i="1"/>
  <c r="J317" i="1"/>
  <c r="U316" i="1"/>
  <c r="T316" i="1"/>
  <c r="S316" i="1"/>
  <c r="L316" i="1"/>
  <c r="K316" i="1"/>
  <c r="J316" i="1"/>
  <c r="U315" i="1"/>
  <c r="T315" i="1"/>
  <c r="S315" i="1"/>
  <c r="L315" i="1"/>
  <c r="K315" i="1"/>
  <c r="J315" i="1"/>
  <c r="U314" i="1"/>
  <c r="T314" i="1"/>
  <c r="S314" i="1"/>
  <c r="L314" i="1"/>
  <c r="K314" i="1"/>
  <c r="J314" i="1"/>
  <c r="U313" i="1"/>
  <c r="T313" i="1"/>
  <c r="S313" i="1"/>
  <c r="L313" i="1"/>
  <c r="K313" i="1"/>
  <c r="J313" i="1"/>
  <c r="U312" i="1"/>
  <c r="T312" i="1"/>
  <c r="S312" i="1"/>
  <c r="L312" i="1"/>
  <c r="K312" i="1"/>
  <c r="J312" i="1"/>
  <c r="O411" i="1"/>
  <c r="L411" i="1"/>
  <c r="K411" i="1"/>
  <c r="J411" i="1"/>
  <c r="U410" i="1"/>
  <c r="T410" i="1"/>
  <c r="S410" i="1"/>
  <c r="L410" i="1"/>
  <c r="K410" i="1"/>
  <c r="J410" i="1"/>
  <c r="U409" i="1"/>
  <c r="T409" i="1"/>
  <c r="S409" i="1"/>
  <c r="L409" i="1"/>
  <c r="K409" i="1"/>
  <c r="J409" i="1"/>
  <c r="U408" i="1"/>
  <c r="T408" i="1"/>
  <c r="S408" i="1"/>
  <c r="L408" i="1"/>
  <c r="K408" i="1"/>
  <c r="J408" i="1"/>
  <c r="U407" i="1"/>
  <c r="T407" i="1"/>
  <c r="S407" i="1"/>
  <c r="L407" i="1"/>
  <c r="K407" i="1"/>
  <c r="J407" i="1"/>
  <c r="U406" i="1"/>
  <c r="T406" i="1"/>
  <c r="S406" i="1"/>
  <c r="L406" i="1"/>
  <c r="K406" i="1"/>
  <c r="J406" i="1"/>
  <c r="U405" i="1"/>
  <c r="T405" i="1"/>
  <c r="S405" i="1"/>
  <c r="L405" i="1"/>
  <c r="K405" i="1"/>
  <c r="J405" i="1"/>
  <c r="U404" i="1"/>
  <c r="T404" i="1"/>
  <c r="S404" i="1"/>
  <c r="L404" i="1"/>
  <c r="K404" i="1"/>
  <c r="J404" i="1"/>
  <c r="U403" i="1"/>
  <c r="T403" i="1"/>
  <c r="S403" i="1"/>
  <c r="L403" i="1"/>
  <c r="K403" i="1"/>
  <c r="J403" i="1"/>
  <c r="U402" i="1"/>
  <c r="T402" i="1"/>
  <c r="S402" i="1"/>
  <c r="L402" i="1"/>
  <c r="K402" i="1"/>
  <c r="J402" i="1"/>
  <c r="O451" i="1"/>
  <c r="L451" i="1"/>
  <c r="K451" i="1"/>
  <c r="J451" i="1"/>
  <c r="U450" i="1"/>
  <c r="T450" i="1"/>
  <c r="S450" i="1"/>
  <c r="L450" i="1"/>
  <c r="K450" i="1"/>
  <c r="J450" i="1"/>
  <c r="U449" i="1"/>
  <c r="T449" i="1"/>
  <c r="S449" i="1"/>
  <c r="L449" i="1"/>
  <c r="K449" i="1"/>
  <c r="J449" i="1"/>
  <c r="U448" i="1"/>
  <c r="T448" i="1"/>
  <c r="S448" i="1"/>
  <c r="L448" i="1"/>
  <c r="K448" i="1"/>
  <c r="J448" i="1"/>
  <c r="U447" i="1"/>
  <c r="T447" i="1"/>
  <c r="S447" i="1"/>
  <c r="L447" i="1"/>
  <c r="K447" i="1"/>
  <c r="J447" i="1"/>
  <c r="U446" i="1"/>
  <c r="T446" i="1"/>
  <c r="S446" i="1"/>
  <c r="L446" i="1"/>
  <c r="K446" i="1"/>
  <c r="J446" i="1"/>
  <c r="U445" i="1"/>
  <c r="T445" i="1"/>
  <c r="S445" i="1"/>
  <c r="L445" i="1"/>
  <c r="K445" i="1"/>
  <c r="J445" i="1"/>
  <c r="U444" i="1"/>
  <c r="T444" i="1"/>
  <c r="S444" i="1"/>
  <c r="L444" i="1"/>
  <c r="K444" i="1"/>
  <c r="J444" i="1"/>
  <c r="U443" i="1"/>
  <c r="T443" i="1"/>
  <c r="S443" i="1"/>
  <c r="L443" i="1"/>
  <c r="K443" i="1"/>
  <c r="J443" i="1"/>
  <c r="U442" i="1"/>
  <c r="T442" i="1"/>
  <c r="S442" i="1"/>
  <c r="L442" i="1"/>
  <c r="K442" i="1"/>
  <c r="J442" i="1"/>
  <c r="O341" i="1"/>
  <c r="L341" i="1"/>
  <c r="K341" i="1"/>
  <c r="J341" i="1"/>
  <c r="U340" i="1"/>
  <c r="T340" i="1"/>
  <c r="S340" i="1"/>
  <c r="L340" i="1"/>
  <c r="K340" i="1"/>
  <c r="J340" i="1"/>
  <c r="U339" i="1"/>
  <c r="T339" i="1"/>
  <c r="S339" i="1"/>
  <c r="L339" i="1"/>
  <c r="K339" i="1"/>
  <c r="J339" i="1"/>
  <c r="U338" i="1"/>
  <c r="T338" i="1"/>
  <c r="S338" i="1"/>
  <c r="L338" i="1"/>
  <c r="K338" i="1"/>
  <c r="J338" i="1"/>
  <c r="U337" i="1"/>
  <c r="T337" i="1"/>
  <c r="S337" i="1"/>
  <c r="L337" i="1"/>
  <c r="K337" i="1"/>
  <c r="J337" i="1"/>
  <c r="U336" i="1"/>
  <c r="T336" i="1"/>
  <c r="S336" i="1"/>
  <c r="L336" i="1"/>
  <c r="K336" i="1"/>
  <c r="J336" i="1"/>
  <c r="U335" i="1"/>
  <c r="T335" i="1"/>
  <c r="S335" i="1"/>
  <c r="L335" i="1"/>
  <c r="K335" i="1"/>
  <c r="J335" i="1"/>
  <c r="U334" i="1"/>
  <c r="T334" i="1"/>
  <c r="S334" i="1"/>
  <c r="L334" i="1"/>
  <c r="K334" i="1"/>
  <c r="J334" i="1"/>
  <c r="U333" i="1"/>
  <c r="T333" i="1"/>
  <c r="S333" i="1"/>
  <c r="L333" i="1"/>
  <c r="K333" i="1"/>
  <c r="J333" i="1"/>
  <c r="U332" i="1"/>
  <c r="T332" i="1"/>
  <c r="S332" i="1"/>
  <c r="L332" i="1"/>
  <c r="K332" i="1"/>
  <c r="J332" i="1"/>
  <c r="O441" i="1"/>
  <c r="L441" i="1"/>
  <c r="K441" i="1"/>
  <c r="J441" i="1"/>
  <c r="U440" i="1"/>
  <c r="T440" i="1"/>
  <c r="P440" i="1"/>
  <c r="L440" i="1"/>
  <c r="K440" i="1"/>
  <c r="J440" i="1"/>
  <c r="U439" i="1"/>
  <c r="T439" i="1"/>
  <c r="P439" i="1"/>
  <c r="L439" i="1"/>
  <c r="K439" i="1"/>
  <c r="J439" i="1"/>
  <c r="U438" i="1"/>
  <c r="T438" i="1"/>
  <c r="P438" i="1"/>
  <c r="L438" i="1"/>
  <c r="K438" i="1"/>
  <c r="J438" i="1"/>
  <c r="U437" i="1"/>
  <c r="T437" i="1"/>
  <c r="P437" i="1"/>
  <c r="L437" i="1"/>
  <c r="K437" i="1"/>
  <c r="J437" i="1"/>
  <c r="U436" i="1"/>
  <c r="T436" i="1"/>
  <c r="P436" i="1"/>
  <c r="L436" i="1"/>
  <c r="K436" i="1"/>
  <c r="J436" i="1"/>
  <c r="U435" i="1"/>
  <c r="T435" i="1"/>
  <c r="P435" i="1"/>
  <c r="L435" i="1"/>
  <c r="K435" i="1"/>
  <c r="J435" i="1"/>
  <c r="U434" i="1"/>
  <c r="T434" i="1"/>
  <c r="P434" i="1"/>
  <c r="L434" i="1"/>
  <c r="K434" i="1"/>
  <c r="J434" i="1"/>
  <c r="U433" i="1"/>
  <c r="T433" i="1"/>
  <c r="P433" i="1"/>
  <c r="L433" i="1"/>
  <c r="K433" i="1"/>
  <c r="J433" i="1"/>
  <c r="U432" i="1"/>
  <c r="T432" i="1"/>
  <c r="P432" i="1"/>
  <c r="L432" i="1"/>
  <c r="K432" i="1"/>
  <c r="J432" i="1"/>
  <c r="O431" i="1"/>
  <c r="L431" i="1"/>
  <c r="K431" i="1"/>
  <c r="J431" i="1"/>
  <c r="U430" i="1"/>
  <c r="T430" i="1"/>
  <c r="S430" i="1"/>
  <c r="L430" i="1"/>
  <c r="K430" i="1"/>
  <c r="J430" i="1"/>
  <c r="U429" i="1"/>
  <c r="T429" i="1"/>
  <c r="S429" i="1"/>
  <c r="L429" i="1"/>
  <c r="K429" i="1"/>
  <c r="J429" i="1"/>
  <c r="U428" i="1"/>
  <c r="T428" i="1"/>
  <c r="S428" i="1"/>
  <c r="L428" i="1"/>
  <c r="K428" i="1"/>
  <c r="J428" i="1"/>
  <c r="U427" i="1"/>
  <c r="T427" i="1"/>
  <c r="S427" i="1"/>
  <c r="L427" i="1"/>
  <c r="K427" i="1"/>
  <c r="J427" i="1"/>
  <c r="U426" i="1"/>
  <c r="T426" i="1"/>
  <c r="S426" i="1"/>
  <c r="L426" i="1"/>
  <c r="K426" i="1"/>
  <c r="J426" i="1"/>
  <c r="U425" i="1"/>
  <c r="T425" i="1"/>
  <c r="S425" i="1"/>
  <c r="L425" i="1"/>
  <c r="K425" i="1"/>
  <c r="J425" i="1"/>
  <c r="U424" i="1"/>
  <c r="T424" i="1"/>
  <c r="S424" i="1"/>
  <c r="L424" i="1"/>
  <c r="K424" i="1"/>
  <c r="J424" i="1"/>
  <c r="U423" i="1"/>
  <c r="T423" i="1"/>
  <c r="S423" i="1"/>
  <c r="L423" i="1"/>
  <c r="K423" i="1"/>
  <c r="J423" i="1"/>
  <c r="U422" i="1"/>
  <c r="T422" i="1"/>
  <c r="S422" i="1"/>
  <c r="L422" i="1"/>
  <c r="K422" i="1"/>
  <c r="J422" i="1"/>
  <c r="O401" i="1"/>
  <c r="L401" i="1"/>
  <c r="K401" i="1"/>
  <c r="J401" i="1"/>
  <c r="U400" i="1"/>
  <c r="T400" i="1"/>
  <c r="S400" i="1"/>
  <c r="L400" i="1"/>
  <c r="K400" i="1"/>
  <c r="J400" i="1"/>
  <c r="U399" i="1"/>
  <c r="T399" i="1"/>
  <c r="S399" i="1"/>
  <c r="L399" i="1"/>
  <c r="K399" i="1"/>
  <c r="J399" i="1"/>
  <c r="U398" i="1"/>
  <c r="T398" i="1"/>
  <c r="S398" i="1"/>
  <c r="L398" i="1"/>
  <c r="K398" i="1"/>
  <c r="J398" i="1"/>
  <c r="U397" i="1"/>
  <c r="T397" i="1"/>
  <c r="S397" i="1"/>
  <c r="L397" i="1"/>
  <c r="K397" i="1"/>
  <c r="J397" i="1"/>
  <c r="U396" i="1"/>
  <c r="T396" i="1"/>
  <c r="S396" i="1"/>
  <c r="L396" i="1"/>
  <c r="K396" i="1"/>
  <c r="J396" i="1"/>
  <c r="U395" i="1"/>
  <c r="T395" i="1"/>
  <c r="S395" i="1"/>
  <c r="L395" i="1"/>
  <c r="K395" i="1"/>
  <c r="J395" i="1"/>
  <c r="U394" i="1"/>
  <c r="T394" i="1"/>
  <c r="S394" i="1"/>
  <c r="L394" i="1"/>
  <c r="K394" i="1"/>
  <c r="J394" i="1"/>
  <c r="U393" i="1"/>
  <c r="T393" i="1"/>
  <c r="S393" i="1"/>
  <c r="L393" i="1"/>
  <c r="K393" i="1"/>
  <c r="J393" i="1"/>
  <c r="U392" i="1"/>
  <c r="T392" i="1"/>
  <c r="S392" i="1"/>
  <c r="L392" i="1"/>
  <c r="K392" i="1"/>
  <c r="J392" i="1"/>
  <c r="O471" i="1"/>
  <c r="L471" i="1"/>
  <c r="K471" i="1"/>
  <c r="J471" i="1"/>
  <c r="U470" i="1"/>
  <c r="T470" i="1"/>
  <c r="S470" i="1"/>
  <c r="L470" i="1"/>
  <c r="K470" i="1"/>
  <c r="J470" i="1"/>
  <c r="U469" i="1"/>
  <c r="T469" i="1"/>
  <c r="S469" i="1"/>
  <c r="L469" i="1"/>
  <c r="K469" i="1"/>
  <c r="J469" i="1"/>
  <c r="U468" i="1"/>
  <c r="T468" i="1"/>
  <c r="S468" i="1"/>
  <c r="L468" i="1"/>
  <c r="K468" i="1"/>
  <c r="J468" i="1"/>
  <c r="U467" i="1"/>
  <c r="T467" i="1"/>
  <c r="S467" i="1"/>
  <c r="L467" i="1"/>
  <c r="K467" i="1"/>
  <c r="J467" i="1"/>
  <c r="U466" i="1"/>
  <c r="T466" i="1"/>
  <c r="S466" i="1"/>
  <c r="L466" i="1"/>
  <c r="K466" i="1"/>
  <c r="J466" i="1"/>
  <c r="U465" i="1"/>
  <c r="T465" i="1"/>
  <c r="S465" i="1"/>
  <c r="L465" i="1"/>
  <c r="K465" i="1"/>
  <c r="J465" i="1"/>
  <c r="U464" i="1"/>
  <c r="T464" i="1"/>
  <c r="S464" i="1"/>
  <c r="L464" i="1"/>
  <c r="K464" i="1"/>
  <c r="J464" i="1"/>
  <c r="U463" i="1"/>
  <c r="T463" i="1"/>
  <c r="S463" i="1"/>
  <c r="L463" i="1"/>
  <c r="K463" i="1"/>
  <c r="J463" i="1"/>
  <c r="U462" i="1"/>
  <c r="T462" i="1"/>
  <c r="S462" i="1"/>
  <c r="L462" i="1"/>
  <c r="K462" i="1"/>
  <c r="J462" i="1"/>
  <c r="O421" i="1"/>
  <c r="L421" i="1"/>
  <c r="K421" i="1"/>
  <c r="J421" i="1"/>
  <c r="U420" i="1"/>
  <c r="T420" i="1"/>
  <c r="S420" i="1"/>
  <c r="L420" i="1"/>
  <c r="K420" i="1"/>
  <c r="J420" i="1"/>
  <c r="U419" i="1"/>
  <c r="T419" i="1"/>
  <c r="S419" i="1"/>
  <c r="L419" i="1"/>
  <c r="K419" i="1"/>
  <c r="J419" i="1"/>
  <c r="U418" i="1"/>
  <c r="T418" i="1"/>
  <c r="S418" i="1"/>
  <c r="L418" i="1"/>
  <c r="K418" i="1"/>
  <c r="J418" i="1"/>
  <c r="U417" i="1"/>
  <c r="T417" i="1"/>
  <c r="S417" i="1"/>
  <c r="L417" i="1"/>
  <c r="K417" i="1"/>
  <c r="J417" i="1"/>
  <c r="U416" i="1"/>
  <c r="T416" i="1"/>
  <c r="S416" i="1"/>
  <c r="L416" i="1"/>
  <c r="K416" i="1"/>
  <c r="J416" i="1"/>
  <c r="U415" i="1"/>
  <c r="T415" i="1"/>
  <c r="S415" i="1"/>
  <c r="L415" i="1"/>
  <c r="K415" i="1"/>
  <c r="J415" i="1"/>
  <c r="U414" i="1"/>
  <c r="T414" i="1"/>
  <c r="S414" i="1"/>
  <c r="L414" i="1"/>
  <c r="K414" i="1"/>
  <c r="J414" i="1"/>
  <c r="U413" i="1"/>
  <c r="T413" i="1"/>
  <c r="S413" i="1"/>
  <c r="L413" i="1"/>
  <c r="K413" i="1"/>
  <c r="J413" i="1"/>
  <c r="U412" i="1"/>
  <c r="T412" i="1"/>
  <c r="S412" i="1"/>
  <c r="L412" i="1"/>
  <c r="K412" i="1"/>
  <c r="J412" i="1"/>
  <c r="O371" i="1"/>
  <c r="L371" i="1"/>
  <c r="K371" i="1"/>
  <c r="J371" i="1"/>
  <c r="U370" i="1"/>
  <c r="T370" i="1"/>
  <c r="S370" i="1"/>
  <c r="L370" i="1"/>
  <c r="K370" i="1"/>
  <c r="J370" i="1"/>
  <c r="U369" i="1"/>
  <c r="T369" i="1"/>
  <c r="S369" i="1"/>
  <c r="L369" i="1"/>
  <c r="K369" i="1"/>
  <c r="J369" i="1"/>
  <c r="U368" i="1"/>
  <c r="T368" i="1"/>
  <c r="S368" i="1"/>
  <c r="L368" i="1"/>
  <c r="K368" i="1"/>
  <c r="J368" i="1"/>
  <c r="U367" i="1"/>
  <c r="T367" i="1"/>
  <c r="S367" i="1"/>
  <c r="L367" i="1"/>
  <c r="K367" i="1"/>
  <c r="J367" i="1"/>
  <c r="U366" i="1"/>
  <c r="T366" i="1"/>
  <c r="S366" i="1"/>
  <c r="L366" i="1"/>
  <c r="K366" i="1"/>
  <c r="J366" i="1"/>
  <c r="U365" i="1"/>
  <c r="T365" i="1"/>
  <c r="S365" i="1"/>
  <c r="L365" i="1"/>
  <c r="K365" i="1"/>
  <c r="J365" i="1"/>
  <c r="U364" i="1"/>
  <c r="T364" i="1"/>
  <c r="S364" i="1"/>
  <c r="L364" i="1"/>
  <c r="K364" i="1"/>
  <c r="J364" i="1"/>
  <c r="U363" i="1"/>
  <c r="T363" i="1"/>
  <c r="S363" i="1"/>
  <c r="L363" i="1"/>
  <c r="K363" i="1"/>
  <c r="J363" i="1"/>
  <c r="U362" i="1"/>
  <c r="T362" i="1"/>
  <c r="S362" i="1"/>
  <c r="L362" i="1"/>
  <c r="K362" i="1"/>
  <c r="J362" i="1"/>
  <c r="O391" i="1"/>
  <c r="L391" i="1"/>
  <c r="K391" i="1"/>
  <c r="J391" i="1"/>
  <c r="U390" i="1"/>
  <c r="T390" i="1"/>
  <c r="S390" i="1"/>
  <c r="L390" i="1"/>
  <c r="K390" i="1"/>
  <c r="J390" i="1"/>
  <c r="U389" i="1"/>
  <c r="T389" i="1"/>
  <c r="S389" i="1"/>
  <c r="L389" i="1"/>
  <c r="K389" i="1"/>
  <c r="J389" i="1"/>
  <c r="U388" i="1"/>
  <c r="T388" i="1"/>
  <c r="S388" i="1"/>
  <c r="L388" i="1"/>
  <c r="K388" i="1"/>
  <c r="J388" i="1"/>
  <c r="U387" i="1"/>
  <c r="T387" i="1"/>
  <c r="S387" i="1"/>
  <c r="L387" i="1"/>
  <c r="K387" i="1"/>
  <c r="J387" i="1"/>
  <c r="U386" i="1"/>
  <c r="T386" i="1"/>
  <c r="S386" i="1"/>
  <c r="L386" i="1"/>
  <c r="K386" i="1"/>
  <c r="J386" i="1"/>
  <c r="U385" i="1"/>
  <c r="T385" i="1"/>
  <c r="S385" i="1"/>
  <c r="L385" i="1"/>
  <c r="K385" i="1"/>
  <c r="J385" i="1"/>
  <c r="U384" i="1"/>
  <c r="T384" i="1"/>
  <c r="S384" i="1"/>
  <c r="L384" i="1"/>
  <c r="K384" i="1"/>
  <c r="J384" i="1"/>
  <c r="U383" i="1"/>
  <c r="T383" i="1"/>
  <c r="S383" i="1"/>
  <c r="L383" i="1"/>
  <c r="K383" i="1"/>
  <c r="J383" i="1"/>
  <c r="U382" i="1"/>
  <c r="T382" i="1"/>
  <c r="S382" i="1"/>
  <c r="L382" i="1"/>
  <c r="K382" i="1"/>
  <c r="J382" i="1"/>
  <c r="O351" i="1"/>
  <c r="L351" i="1"/>
  <c r="K351" i="1"/>
  <c r="J351" i="1"/>
  <c r="U350" i="1"/>
  <c r="T350" i="1"/>
  <c r="S350" i="1"/>
  <c r="L350" i="1"/>
  <c r="K350" i="1"/>
  <c r="J350" i="1"/>
  <c r="U349" i="1"/>
  <c r="T349" i="1"/>
  <c r="S349" i="1"/>
  <c r="L349" i="1"/>
  <c r="K349" i="1"/>
  <c r="J349" i="1"/>
  <c r="U348" i="1"/>
  <c r="T348" i="1"/>
  <c r="S348" i="1"/>
  <c r="L348" i="1"/>
  <c r="K348" i="1"/>
  <c r="J348" i="1"/>
  <c r="U347" i="1"/>
  <c r="T347" i="1"/>
  <c r="S347" i="1"/>
  <c r="L347" i="1"/>
  <c r="K347" i="1"/>
  <c r="J347" i="1"/>
  <c r="U346" i="1"/>
  <c r="T346" i="1"/>
  <c r="S346" i="1"/>
  <c r="L346" i="1"/>
  <c r="K346" i="1"/>
  <c r="J346" i="1"/>
  <c r="U345" i="1"/>
  <c r="T345" i="1"/>
  <c r="S345" i="1"/>
  <c r="L345" i="1"/>
  <c r="K345" i="1"/>
  <c r="J345" i="1"/>
  <c r="U344" i="1"/>
  <c r="T344" i="1"/>
  <c r="S344" i="1"/>
  <c r="L344" i="1"/>
  <c r="K344" i="1"/>
  <c r="J344" i="1"/>
  <c r="U343" i="1"/>
  <c r="T343" i="1"/>
  <c r="S343" i="1"/>
  <c r="L343" i="1"/>
  <c r="K343" i="1"/>
  <c r="J343" i="1"/>
  <c r="U342" i="1"/>
  <c r="T342" i="1"/>
  <c r="S342" i="1"/>
  <c r="L342" i="1"/>
  <c r="K342" i="1"/>
  <c r="J342" i="1"/>
  <c r="O461" i="1"/>
  <c r="L461" i="1"/>
  <c r="K461" i="1"/>
  <c r="J461" i="1"/>
  <c r="U460" i="1"/>
  <c r="T460" i="1"/>
  <c r="S460" i="1"/>
  <c r="L460" i="1"/>
  <c r="K460" i="1"/>
  <c r="J460" i="1"/>
  <c r="U459" i="1"/>
  <c r="T459" i="1"/>
  <c r="S459" i="1"/>
  <c r="L459" i="1"/>
  <c r="K459" i="1"/>
  <c r="J459" i="1"/>
  <c r="U458" i="1"/>
  <c r="T458" i="1"/>
  <c r="S458" i="1"/>
  <c r="L458" i="1"/>
  <c r="K458" i="1"/>
  <c r="J458" i="1"/>
  <c r="U457" i="1"/>
  <c r="T457" i="1"/>
  <c r="S457" i="1"/>
  <c r="L457" i="1"/>
  <c r="K457" i="1"/>
  <c r="J457" i="1"/>
  <c r="U456" i="1"/>
  <c r="T456" i="1"/>
  <c r="S456" i="1"/>
  <c r="L456" i="1"/>
  <c r="K456" i="1"/>
  <c r="J456" i="1"/>
  <c r="U455" i="1"/>
  <c r="T455" i="1"/>
  <c r="S455" i="1"/>
  <c r="L455" i="1"/>
  <c r="K455" i="1"/>
  <c r="J455" i="1"/>
  <c r="U454" i="1"/>
  <c r="T454" i="1"/>
  <c r="S454" i="1"/>
  <c r="L454" i="1"/>
  <c r="K454" i="1"/>
  <c r="J454" i="1"/>
  <c r="U453" i="1"/>
  <c r="T453" i="1"/>
  <c r="S453" i="1"/>
  <c r="L453" i="1"/>
  <c r="K453" i="1"/>
  <c r="J453" i="1"/>
  <c r="U452" i="1"/>
  <c r="T452" i="1"/>
  <c r="S452" i="1"/>
  <c r="L452" i="1"/>
  <c r="K452" i="1"/>
  <c r="J452" i="1"/>
  <c r="O381" i="1"/>
  <c r="L381" i="1"/>
  <c r="K381" i="1"/>
  <c r="J381" i="1"/>
  <c r="U380" i="1"/>
  <c r="T380" i="1"/>
  <c r="S380" i="1"/>
  <c r="L380" i="1"/>
  <c r="K380" i="1"/>
  <c r="J380" i="1"/>
  <c r="U379" i="1"/>
  <c r="T379" i="1"/>
  <c r="S379" i="1"/>
  <c r="L379" i="1"/>
  <c r="K379" i="1"/>
  <c r="J379" i="1"/>
  <c r="U378" i="1"/>
  <c r="T378" i="1"/>
  <c r="S378" i="1"/>
  <c r="L378" i="1"/>
  <c r="K378" i="1"/>
  <c r="J378" i="1"/>
  <c r="U377" i="1"/>
  <c r="T377" i="1"/>
  <c r="S377" i="1"/>
  <c r="L377" i="1"/>
  <c r="K377" i="1"/>
  <c r="J377" i="1"/>
  <c r="U376" i="1"/>
  <c r="T376" i="1"/>
  <c r="S376" i="1"/>
  <c r="L376" i="1"/>
  <c r="K376" i="1"/>
  <c r="J376" i="1"/>
  <c r="U375" i="1"/>
  <c r="T375" i="1"/>
  <c r="S375" i="1"/>
  <c r="L375" i="1"/>
  <c r="K375" i="1"/>
  <c r="J375" i="1"/>
  <c r="U374" i="1"/>
  <c r="T374" i="1"/>
  <c r="S374" i="1"/>
  <c r="L374" i="1"/>
  <c r="K374" i="1"/>
  <c r="J374" i="1"/>
  <c r="U373" i="1"/>
  <c r="T373" i="1"/>
  <c r="S373" i="1"/>
  <c r="L373" i="1"/>
  <c r="K373" i="1"/>
  <c r="J373" i="1"/>
  <c r="U372" i="1"/>
  <c r="T372" i="1"/>
  <c r="S372" i="1"/>
  <c r="L372" i="1"/>
  <c r="K372" i="1"/>
  <c r="J372" i="1"/>
  <c r="O361" i="1"/>
  <c r="L361" i="1"/>
  <c r="K361" i="1"/>
  <c r="J361" i="1"/>
  <c r="U360" i="1"/>
  <c r="T360" i="1"/>
  <c r="S360" i="1"/>
  <c r="L360" i="1"/>
  <c r="K360" i="1"/>
  <c r="J360" i="1"/>
  <c r="U359" i="1"/>
  <c r="T359" i="1"/>
  <c r="S359" i="1"/>
  <c r="L359" i="1"/>
  <c r="K359" i="1"/>
  <c r="J359" i="1"/>
  <c r="U358" i="1"/>
  <c r="T358" i="1"/>
  <c r="S358" i="1"/>
  <c r="L358" i="1"/>
  <c r="K358" i="1"/>
  <c r="J358" i="1"/>
  <c r="U357" i="1"/>
  <c r="T357" i="1"/>
  <c r="S357" i="1"/>
  <c r="L357" i="1"/>
  <c r="K357" i="1"/>
  <c r="J357" i="1"/>
  <c r="U356" i="1"/>
  <c r="T356" i="1"/>
  <c r="S356" i="1"/>
  <c r="L356" i="1"/>
  <c r="K356" i="1"/>
  <c r="J356" i="1"/>
  <c r="U355" i="1"/>
  <c r="T355" i="1"/>
  <c r="S355" i="1"/>
  <c r="L355" i="1"/>
  <c r="K355" i="1"/>
  <c r="J355" i="1"/>
  <c r="U354" i="1"/>
  <c r="T354" i="1"/>
  <c r="S354" i="1"/>
  <c r="L354" i="1"/>
  <c r="K354" i="1"/>
  <c r="J354" i="1"/>
  <c r="U353" i="1"/>
  <c r="T353" i="1"/>
  <c r="S353" i="1"/>
  <c r="L353" i="1"/>
  <c r="K353" i="1"/>
  <c r="J353" i="1"/>
  <c r="U352" i="1"/>
  <c r="T352" i="1"/>
  <c r="S352" i="1"/>
  <c r="L352" i="1"/>
  <c r="K352" i="1"/>
  <c r="J352" i="1"/>
  <c r="U1231" i="1"/>
  <c r="T1231" i="1"/>
  <c r="O1231" i="1"/>
  <c r="L1231" i="1"/>
  <c r="K1231" i="1"/>
  <c r="J1231" i="1"/>
  <c r="U1230" i="1"/>
  <c r="T1230" i="1"/>
  <c r="S1230" i="1"/>
  <c r="L1230" i="1"/>
  <c r="K1230" i="1"/>
  <c r="J1230" i="1"/>
  <c r="U1229" i="1"/>
  <c r="T1229" i="1"/>
  <c r="S1229" i="1"/>
  <c r="L1229" i="1"/>
  <c r="K1229" i="1"/>
  <c r="J1229" i="1"/>
  <c r="U1228" i="1"/>
  <c r="T1228" i="1"/>
  <c r="S1228" i="1"/>
  <c r="L1228" i="1"/>
  <c r="K1228" i="1"/>
  <c r="J1228" i="1"/>
  <c r="U1227" i="1"/>
  <c r="T1227" i="1"/>
  <c r="S1227" i="1"/>
  <c r="K1227" i="1"/>
  <c r="J1227" i="1"/>
  <c r="I1227" i="1"/>
  <c r="U1226" i="1"/>
  <c r="T1226" i="1"/>
  <c r="S1226" i="1"/>
  <c r="L1226" i="1"/>
  <c r="K1226" i="1"/>
  <c r="J1226" i="1"/>
  <c r="U1225" i="1"/>
  <c r="T1225" i="1"/>
  <c r="S1225" i="1"/>
  <c r="L1225" i="1"/>
  <c r="K1225" i="1"/>
  <c r="J1225" i="1"/>
  <c r="U1224" i="1"/>
  <c r="T1224" i="1"/>
  <c r="S1224" i="1"/>
  <c r="L1224" i="1"/>
  <c r="K1224" i="1"/>
  <c r="J1224" i="1"/>
  <c r="U1223" i="1"/>
  <c r="T1223" i="1"/>
  <c r="S1223" i="1"/>
  <c r="L1223" i="1"/>
  <c r="K1223" i="1"/>
  <c r="J1223" i="1"/>
  <c r="U1222" i="1"/>
  <c r="T1222" i="1"/>
  <c r="S1222" i="1"/>
  <c r="L1222" i="1"/>
  <c r="K1222" i="1"/>
  <c r="J1222" i="1"/>
  <c r="U1261" i="1"/>
  <c r="T1261" i="1"/>
  <c r="O1261" i="1"/>
  <c r="L1261" i="1"/>
  <c r="K1261" i="1"/>
  <c r="J1261" i="1"/>
  <c r="U1260" i="1"/>
  <c r="T1260" i="1"/>
  <c r="S1260" i="1"/>
  <c r="L1260" i="1"/>
  <c r="K1260" i="1"/>
  <c r="J1260" i="1"/>
  <c r="U1259" i="1"/>
  <c r="T1259" i="1"/>
  <c r="S1259" i="1"/>
  <c r="L1259" i="1"/>
  <c r="K1259" i="1"/>
  <c r="J1259" i="1"/>
  <c r="U1258" i="1"/>
  <c r="T1258" i="1"/>
  <c r="S1258" i="1"/>
  <c r="L1258" i="1"/>
  <c r="K1258" i="1"/>
  <c r="J1258" i="1"/>
  <c r="U1257" i="1"/>
  <c r="T1257" i="1"/>
  <c r="S1257" i="1"/>
  <c r="L1257" i="1"/>
  <c r="K1257" i="1"/>
  <c r="J1257" i="1"/>
  <c r="U1256" i="1"/>
  <c r="T1256" i="1"/>
  <c r="S1256" i="1"/>
  <c r="L1256" i="1"/>
  <c r="K1256" i="1"/>
  <c r="J1256" i="1"/>
  <c r="U1255" i="1"/>
  <c r="T1255" i="1"/>
  <c r="S1255" i="1"/>
  <c r="L1255" i="1"/>
  <c r="K1255" i="1"/>
  <c r="J1255" i="1"/>
  <c r="U1254" i="1"/>
  <c r="T1254" i="1"/>
  <c r="S1254" i="1"/>
  <c r="L1254" i="1"/>
  <c r="K1254" i="1"/>
  <c r="J1254" i="1"/>
  <c r="U1253" i="1"/>
  <c r="T1253" i="1"/>
  <c r="S1253" i="1"/>
  <c r="L1253" i="1"/>
  <c r="K1253" i="1"/>
  <c r="J1253" i="1"/>
  <c r="U1252" i="1"/>
  <c r="T1252" i="1"/>
  <c r="S1252" i="1"/>
  <c r="L1252" i="1"/>
  <c r="K1252" i="1"/>
  <c r="J1252" i="1"/>
  <c r="U1221" i="1"/>
  <c r="T1221" i="1"/>
  <c r="O1221" i="1"/>
  <c r="L1221" i="1"/>
  <c r="K1221" i="1"/>
  <c r="J1221" i="1"/>
  <c r="U1220" i="1"/>
  <c r="T1220" i="1"/>
  <c r="S1220" i="1"/>
  <c r="L1220" i="1"/>
  <c r="K1220" i="1"/>
  <c r="J1220" i="1"/>
  <c r="U1219" i="1"/>
  <c r="T1219" i="1"/>
  <c r="S1219" i="1"/>
  <c r="L1219" i="1"/>
  <c r="K1219" i="1"/>
  <c r="J1219" i="1"/>
  <c r="U1218" i="1"/>
  <c r="T1218" i="1"/>
  <c r="S1218" i="1"/>
  <c r="L1218" i="1"/>
  <c r="K1218" i="1"/>
  <c r="J1218" i="1"/>
  <c r="U1217" i="1"/>
  <c r="T1217" i="1"/>
  <c r="S1217" i="1"/>
  <c r="L1217" i="1"/>
  <c r="K1217" i="1"/>
  <c r="J1217" i="1"/>
  <c r="U1216" i="1"/>
  <c r="T1216" i="1"/>
  <c r="S1216" i="1"/>
  <c r="L1216" i="1"/>
  <c r="K1216" i="1"/>
  <c r="J1216" i="1"/>
  <c r="U1215" i="1"/>
  <c r="T1215" i="1"/>
  <c r="S1215" i="1"/>
  <c r="L1215" i="1"/>
  <c r="K1215" i="1"/>
  <c r="J1215" i="1"/>
  <c r="U1214" i="1"/>
  <c r="T1214" i="1"/>
  <c r="S1214" i="1"/>
  <c r="L1214" i="1"/>
  <c r="K1214" i="1"/>
  <c r="J1214" i="1"/>
  <c r="U1213" i="1"/>
  <c r="T1213" i="1"/>
  <c r="S1213" i="1"/>
  <c r="L1213" i="1"/>
  <c r="K1213" i="1"/>
  <c r="J1213" i="1"/>
  <c r="U1212" i="1"/>
  <c r="T1212" i="1"/>
  <c r="S1212" i="1"/>
  <c r="L1212" i="1"/>
  <c r="K1212" i="1"/>
  <c r="J1212" i="1"/>
  <c r="U1281" i="1"/>
  <c r="T1281" i="1"/>
  <c r="O1281" i="1"/>
  <c r="L1281" i="1"/>
  <c r="K1281" i="1"/>
  <c r="J1281" i="1"/>
  <c r="U1280" i="1"/>
  <c r="T1280" i="1"/>
  <c r="S1280" i="1"/>
  <c r="L1280" i="1"/>
  <c r="K1280" i="1"/>
  <c r="J1280" i="1"/>
  <c r="U1279" i="1"/>
  <c r="T1279" i="1"/>
  <c r="S1279" i="1"/>
  <c r="L1279" i="1"/>
  <c r="K1279" i="1"/>
  <c r="J1279" i="1"/>
  <c r="U1278" i="1"/>
  <c r="T1278" i="1"/>
  <c r="S1278" i="1"/>
  <c r="L1278" i="1"/>
  <c r="K1278" i="1"/>
  <c r="J1278" i="1"/>
  <c r="U1277" i="1"/>
  <c r="T1277" i="1"/>
  <c r="S1277" i="1"/>
  <c r="L1277" i="1"/>
  <c r="K1277" i="1"/>
  <c r="J1277" i="1"/>
  <c r="U1276" i="1"/>
  <c r="T1276" i="1"/>
  <c r="S1276" i="1"/>
  <c r="L1276" i="1"/>
  <c r="K1276" i="1"/>
  <c r="J1276" i="1"/>
  <c r="U1275" i="1"/>
  <c r="T1275" i="1"/>
  <c r="S1275" i="1"/>
  <c r="L1275" i="1"/>
  <c r="K1275" i="1"/>
  <c r="J1275" i="1"/>
  <c r="U1274" i="1"/>
  <c r="T1274" i="1"/>
  <c r="S1274" i="1"/>
  <c r="L1274" i="1"/>
  <c r="K1274" i="1"/>
  <c r="J1274" i="1"/>
  <c r="U1273" i="1"/>
  <c r="T1273" i="1"/>
  <c r="S1273" i="1"/>
  <c r="L1273" i="1"/>
  <c r="K1273" i="1"/>
  <c r="J1273" i="1"/>
  <c r="U1272" i="1"/>
  <c r="T1272" i="1"/>
  <c r="S1272" i="1"/>
  <c r="L1272" i="1"/>
  <c r="K1272" i="1"/>
  <c r="J1272" i="1"/>
  <c r="U1201" i="1"/>
  <c r="T1201" i="1"/>
  <c r="O1201" i="1"/>
  <c r="L1201" i="1"/>
  <c r="K1201" i="1"/>
  <c r="J1201" i="1"/>
  <c r="U1200" i="1"/>
  <c r="T1200" i="1"/>
  <c r="S1200" i="1"/>
  <c r="L1200" i="1"/>
  <c r="K1200" i="1"/>
  <c r="J1200" i="1"/>
  <c r="U1199" i="1"/>
  <c r="T1199" i="1"/>
  <c r="S1199" i="1"/>
  <c r="L1199" i="1"/>
  <c r="K1199" i="1"/>
  <c r="J1199" i="1"/>
  <c r="U1198" i="1"/>
  <c r="T1198" i="1"/>
  <c r="S1198" i="1"/>
  <c r="L1198" i="1"/>
  <c r="K1198" i="1"/>
  <c r="J1198" i="1"/>
  <c r="U1197" i="1"/>
  <c r="T1197" i="1"/>
  <c r="S1197" i="1"/>
  <c r="L1197" i="1"/>
  <c r="K1197" i="1"/>
  <c r="J1197" i="1"/>
  <c r="U1196" i="1"/>
  <c r="T1196" i="1"/>
  <c r="S1196" i="1"/>
  <c r="L1196" i="1"/>
  <c r="K1196" i="1"/>
  <c r="J1196" i="1"/>
  <c r="U1195" i="1"/>
  <c r="T1195" i="1"/>
  <c r="S1195" i="1"/>
  <c r="L1195" i="1"/>
  <c r="K1195" i="1"/>
  <c r="J1195" i="1"/>
  <c r="U1194" i="1"/>
  <c r="T1194" i="1"/>
  <c r="S1194" i="1"/>
  <c r="L1194" i="1"/>
  <c r="K1194" i="1"/>
  <c r="J1194" i="1"/>
  <c r="U1193" i="1"/>
  <c r="T1193" i="1"/>
  <c r="S1193" i="1"/>
  <c r="L1193" i="1"/>
  <c r="K1193" i="1"/>
  <c r="J1193" i="1"/>
  <c r="U1192" i="1"/>
  <c r="T1192" i="1"/>
  <c r="S1192" i="1"/>
  <c r="L1192" i="1"/>
  <c r="K1192" i="1"/>
  <c r="J1192" i="1"/>
  <c r="U1181" i="1"/>
  <c r="T1181" i="1"/>
  <c r="O1181" i="1"/>
  <c r="L1181" i="1"/>
  <c r="K1181" i="1"/>
  <c r="J1181" i="1"/>
  <c r="U1180" i="1"/>
  <c r="T1180" i="1"/>
  <c r="S1180" i="1"/>
  <c r="L1180" i="1"/>
  <c r="K1180" i="1"/>
  <c r="J1180" i="1"/>
  <c r="U1179" i="1"/>
  <c r="T1179" i="1"/>
  <c r="S1179" i="1"/>
  <c r="L1179" i="1"/>
  <c r="K1179" i="1"/>
  <c r="J1179" i="1"/>
  <c r="U1178" i="1"/>
  <c r="T1178" i="1"/>
  <c r="S1178" i="1"/>
  <c r="L1178" i="1"/>
  <c r="K1178" i="1"/>
  <c r="J1178" i="1"/>
  <c r="U1177" i="1"/>
  <c r="T1177" i="1"/>
  <c r="S1177" i="1"/>
  <c r="L1177" i="1"/>
  <c r="K1177" i="1"/>
  <c r="J1177" i="1"/>
  <c r="U1176" i="1"/>
  <c r="T1176" i="1"/>
  <c r="S1176" i="1"/>
  <c r="L1176" i="1"/>
  <c r="K1176" i="1"/>
  <c r="J1176" i="1"/>
  <c r="U1175" i="1"/>
  <c r="T1175" i="1"/>
  <c r="S1175" i="1"/>
  <c r="L1175" i="1"/>
  <c r="K1175" i="1"/>
  <c r="J1175" i="1"/>
  <c r="U1174" i="1"/>
  <c r="T1174" i="1"/>
  <c r="S1174" i="1"/>
  <c r="L1174" i="1"/>
  <c r="K1174" i="1"/>
  <c r="J1174" i="1"/>
  <c r="U1173" i="1"/>
  <c r="T1173" i="1"/>
  <c r="S1173" i="1"/>
  <c r="L1173" i="1"/>
  <c r="K1173" i="1"/>
  <c r="J1173" i="1"/>
  <c r="U1172" i="1"/>
  <c r="T1172" i="1"/>
  <c r="S1172" i="1"/>
  <c r="L1172" i="1"/>
  <c r="K1172" i="1"/>
  <c r="J1172" i="1"/>
  <c r="U1211" i="1"/>
  <c r="T1211" i="1"/>
  <c r="O1211" i="1"/>
  <c r="L1211" i="1"/>
  <c r="K1211" i="1"/>
  <c r="J1211" i="1"/>
  <c r="U1210" i="1"/>
  <c r="T1210" i="1"/>
  <c r="S1210" i="1"/>
  <c r="L1210" i="1"/>
  <c r="K1210" i="1"/>
  <c r="J1210" i="1"/>
  <c r="U1209" i="1"/>
  <c r="T1209" i="1"/>
  <c r="S1209" i="1"/>
  <c r="L1209" i="1"/>
  <c r="K1209" i="1"/>
  <c r="J1209" i="1"/>
  <c r="U1208" i="1"/>
  <c r="T1208" i="1"/>
  <c r="S1208" i="1"/>
  <c r="L1208" i="1"/>
  <c r="K1208" i="1"/>
  <c r="J1208" i="1"/>
  <c r="U1207" i="1"/>
  <c r="T1207" i="1"/>
  <c r="S1207" i="1"/>
  <c r="L1207" i="1"/>
  <c r="K1207" i="1"/>
  <c r="J1207" i="1"/>
  <c r="U1206" i="1"/>
  <c r="T1206" i="1"/>
  <c r="S1206" i="1"/>
  <c r="L1206" i="1"/>
  <c r="K1206" i="1"/>
  <c r="J1206" i="1"/>
  <c r="U1205" i="1"/>
  <c r="T1205" i="1"/>
  <c r="S1205" i="1"/>
  <c r="L1205" i="1"/>
  <c r="K1205" i="1"/>
  <c r="J1205" i="1"/>
  <c r="U1204" i="1"/>
  <c r="T1204" i="1"/>
  <c r="S1204" i="1"/>
  <c r="L1204" i="1"/>
  <c r="K1204" i="1"/>
  <c r="J1204" i="1"/>
  <c r="U1203" i="1"/>
  <c r="T1203" i="1"/>
  <c r="S1203" i="1"/>
  <c r="L1203" i="1"/>
  <c r="K1203" i="1"/>
  <c r="J1203" i="1"/>
  <c r="U1202" i="1"/>
  <c r="T1202" i="1"/>
  <c r="S1202" i="1"/>
  <c r="L1202" i="1"/>
  <c r="K1202" i="1"/>
  <c r="J1202" i="1"/>
  <c r="U1191" i="1"/>
  <c r="T1191" i="1"/>
  <c r="O1191" i="1"/>
  <c r="L1191" i="1"/>
  <c r="K1191" i="1"/>
  <c r="J1191" i="1"/>
  <c r="U1190" i="1"/>
  <c r="T1190" i="1"/>
  <c r="S1190" i="1"/>
  <c r="L1190" i="1"/>
  <c r="K1190" i="1"/>
  <c r="J1190" i="1"/>
  <c r="U1189" i="1"/>
  <c r="T1189" i="1"/>
  <c r="S1189" i="1"/>
  <c r="L1189" i="1"/>
  <c r="K1189" i="1"/>
  <c r="J1189" i="1"/>
  <c r="U1188" i="1"/>
  <c r="T1188" i="1"/>
  <c r="S1188" i="1"/>
  <c r="L1188" i="1"/>
  <c r="K1188" i="1"/>
  <c r="J1188" i="1"/>
  <c r="U1187" i="1"/>
  <c r="T1187" i="1"/>
  <c r="S1187" i="1"/>
  <c r="L1187" i="1"/>
  <c r="K1187" i="1"/>
  <c r="J1187" i="1"/>
  <c r="U1186" i="1"/>
  <c r="T1186" i="1"/>
  <c r="S1186" i="1"/>
  <c r="L1186" i="1"/>
  <c r="K1186" i="1"/>
  <c r="J1186" i="1"/>
  <c r="U1185" i="1"/>
  <c r="T1185" i="1"/>
  <c r="S1185" i="1"/>
  <c r="L1185" i="1"/>
  <c r="K1185" i="1"/>
  <c r="J1185" i="1"/>
  <c r="U1184" i="1"/>
  <c r="T1184" i="1"/>
  <c r="S1184" i="1"/>
  <c r="L1184" i="1"/>
  <c r="K1184" i="1"/>
  <c r="J1184" i="1"/>
  <c r="U1183" i="1"/>
  <c r="T1183" i="1"/>
  <c r="S1183" i="1"/>
  <c r="L1183" i="1"/>
  <c r="K1183" i="1"/>
  <c r="J1183" i="1"/>
  <c r="U1182" i="1"/>
  <c r="T1182" i="1"/>
  <c r="S1182" i="1"/>
  <c r="L1182" i="1"/>
  <c r="K1182" i="1"/>
  <c r="J1182" i="1"/>
  <c r="U1251" i="1"/>
  <c r="T1251" i="1"/>
  <c r="O1251" i="1"/>
  <c r="L1251" i="1"/>
  <c r="K1251" i="1"/>
  <c r="J1251" i="1"/>
  <c r="U1250" i="1"/>
  <c r="T1250" i="1"/>
  <c r="S1250" i="1"/>
  <c r="L1250" i="1"/>
  <c r="K1250" i="1"/>
  <c r="J1250" i="1"/>
  <c r="U1249" i="1"/>
  <c r="T1249" i="1"/>
  <c r="S1249" i="1"/>
  <c r="L1249" i="1"/>
  <c r="K1249" i="1"/>
  <c r="J1249" i="1"/>
  <c r="U1248" i="1"/>
  <c r="T1248" i="1"/>
  <c r="S1248" i="1"/>
  <c r="L1248" i="1"/>
  <c r="K1248" i="1"/>
  <c r="J1248" i="1"/>
  <c r="U1247" i="1"/>
  <c r="T1247" i="1"/>
  <c r="S1247" i="1"/>
  <c r="L1247" i="1"/>
  <c r="K1247" i="1"/>
  <c r="J1247" i="1"/>
  <c r="U1246" i="1"/>
  <c r="T1246" i="1"/>
  <c r="S1246" i="1"/>
  <c r="L1246" i="1"/>
  <c r="K1246" i="1"/>
  <c r="J1246" i="1"/>
  <c r="U1245" i="1"/>
  <c r="T1245" i="1"/>
  <c r="S1245" i="1"/>
  <c r="L1245" i="1"/>
  <c r="K1245" i="1"/>
  <c r="J1245" i="1"/>
  <c r="U1244" i="1"/>
  <c r="T1244" i="1"/>
  <c r="S1244" i="1"/>
  <c r="L1244" i="1"/>
  <c r="K1244" i="1"/>
  <c r="J1244" i="1"/>
  <c r="U1243" i="1"/>
  <c r="T1243" i="1"/>
  <c r="S1243" i="1"/>
  <c r="L1243" i="1"/>
  <c r="K1243" i="1"/>
  <c r="J1243" i="1"/>
  <c r="U1242" i="1"/>
  <c r="T1242" i="1"/>
  <c r="S1242" i="1"/>
  <c r="L1242" i="1"/>
  <c r="K1242" i="1"/>
  <c r="J1242" i="1"/>
  <c r="U1241" i="1"/>
  <c r="T1241" i="1"/>
  <c r="O1241" i="1"/>
  <c r="L1241" i="1"/>
  <c r="K1241" i="1"/>
  <c r="J1241" i="1"/>
  <c r="U1240" i="1"/>
  <c r="T1240" i="1"/>
  <c r="S1240" i="1"/>
  <c r="L1240" i="1"/>
  <c r="K1240" i="1"/>
  <c r="J1240" i="1"/>
  <c r="U1239" i="1"/>
  <c r="T1239" i="1"/>
  <c r="S1239" i="1"/>
  <c r="L1239" i="1"/>
  <c r="K1239" i="1"/>
  <c r="J1239" i="1"/>
  <c r="U1238" i="1"/>
  <c r="T1238" i="1"/>
  <c r="S1238" i="1"/>
  <c r="L1238" i="1"/>
  <c r="K1238" i="1"/>
  <c r="J1238" i="1"/>
  <c r="U1237" i="1"/>
  <c r="T1237" i="1"/>
  <c r="S1237" i="1"/>
  <c r="L1237" i="1"/>
  <c r="K1237" i="1"/>
  <c r="J1237" i="1"/>
  <c r="U1236" i="1"/>
  <c r="T1236" i="1"/>
  <c r="S1236" i="1"/>
  <c r="L1236" i="1"/>
  <c r="K1236" i="1"/>
  <c r="J1236" i="1"/>
  <c r="U1235" i="1"/>
  <c r="T1235" i="1"/>
  <c r="S1235" i="1"/>
  <c r="L1235" i="1"/>
  <c r="K1235" i="1"/>
  <c r="J1235" i="1"/>
  <c r="U1234" i="1"/>
  <c r="T1234" i="1"/>
  <c r="S1234" i="1"/>
  <c r="L1234" i="1"/>
  <c r="K1234" i="1"/>
  <c r="J1234" i="1"/>
  <c r="U1233" i="1"/>
  <c r="T1233" i="1"/>
  <c r="S1233" i="1"/>
  <c r="L1233" i="1"/>
  <c r="K1233" i="1"/>
  <c r="J1233" i="1"/>
  <c r="U1232" i="1"/>
  <c r="T1232" i="1"/>
  <c r="S1232" i="1"/>
  <c r="L1232" i="1"/>
  <c r="K1232" i="1"/>
  <c r="J1232" i="1"/>
  <c r="U1271" i="1"/>
  <c r="T1271" i="1"/>
  <c r="O1271" i="1"/>
  <c r="L1271" i="1"/>
  <c r="K1271" i="1"/>
  <c r="J1271" i="1"/>
  <c r="U1270" i="1"/>
  <c r="T1270" i="1"/>
  <c r="S1270" i="1"/>
  <c r="L1270" i="1"/>
  <c r="K1270" i="1"/>
  <c r="J1270" i="1"/>
  <c r="U1269" i="1"/>
  <c r="T1269" i="1"/>
  <c r="S1269" i="1"/>
  <c r="L1269" i="1"/>
  <c r="K1269" i="1"/>
  <c r="J1269" i="1"/>
  <c r="U1268" i="1"/>
  <c r="T1268" i="1"/>
  <c r="S1268" i="1"/>
  <c r="L1268" i="1"/>
  <c r="K1268" i="1"/>
  <c r="J1268" i="1"/>
  <c r="U1267" i="1"/>
  <c r="T1267" i="1"/>
  <c r="S1267" i="1"/>
  <c r="L1267" i="1"/>
  <c r="K1267" i="1"/>
  <c r="J1267" i="1"/>
  <c r="U1266" i="1"/>
  <c r="T1266" i="1"/>
  <c r="S1266" i="1"/>
  <c r="L1266" i="1"/>
  <c r="K1266" i="1"/>
  <c r="J1266" i="1"/>
  <c r="U1265" i="1"/>
  <c r="T1265" i="1"/>
  <c r="S1265" i="1"/>
  <c r="L1265" i="1"/>
  <c r="K1265" i="1"/>
  <c r="J1265" i="1"/>
  <c r="U1264" i="1"/>
  <c r="T1264" i="1"/>
  <c r="S1264" i="1"/>
  <c r="L1264" i="1"/>
  <c r="K1264" i="1"/>
  <c r="J1264" i="1"/>
  <c r="U1263" i="1"/>
  <c r="T1263" i="1"/>
  <c r="S1263" i="1"/>
  <c r="L1263" i="1"/>
  <c r="K1263" i="1"/>
  <c r="J1263" i="1"/>
  <c r="U1262" i="1"/>
  <c r="T1262" i="1"/>
  <c r="S1262" i="1"/>
  <c r="L1262" i="1"/>
  <c r="K1262" i="1"/>
  <c r="J1262" i="1"/>
  <c r="U791" i="1"/>
  <c r="O791" i="1"/>
  <c r="L791" i="1"/>
  <c r="K791" i="1"/>
  <c r="J791" i="1"/>
  <c r="T790" i="1"/>
  <c r="S790" i="1"/>
  <c r="L790" i="1"/>
  <c r="K790" i="1"/>
  <c r="J790" i="1"/>
  <c r="T789" i="1"/>
  <c r="S789" i="1"/>
  <c r="L789" i="1"/>
  <c r="K789" i="1"/>
  <c r="J789" i="1"/>
  <c r="T788" i="1"/>
  <c r="S788" i="1"/>
  <c r="L788" i="1"/>
  <c r="K788" i="1"/>
  <c r="J788" i="1"/>
  <c r="T787" i="1"/>
  <c r="S787" i="1"/>
  <c r="L787" i="1"/>
  <c r="K787" i="1"/>
  <c r="J787" i="1"/>
  <c r="T786" i="1"/>
  <c r="S786" i="1"/>
  <c r="L786" i="1"/>
  <c r="K786" i="1"/>
  <c r="J786" i="1"/>
  <c r="T785" i="1"/>
  <c r="S785" i="1"/>
  <c r="L785" i="1"/>
  <c r="K785" i="1"/>
  <c r="J785" i="1"/>
  <c r="T784" i="1"/>
  <c r="S784" i="1"/>
  <c r="L784" i="1"/>
  <c r="K784" i="1"/>
  <c r="J784" i="1"/>
  <c r="T783" i="1"/>
  <c r="S783" i="1"/>
  <c r="L783" i="1"/>
  <c r="K783" i="1"/>
  <c r="J783" i="1"/>
  <c r="T782" i="1"/>
  <c r="S782" i="1"/>
  <c r="L782" i="1"/>
  <c r="K782" i="1"/>
  <c r="J782" i="1"/>
  <c r="U781" i="1"/>
  <c r="O781" i="1"/>
  <c r="L781" i="1"/>
  <c r="K781" i="1"/>
  <c r="J781" i="1"/>
  <c r="T780" i="1"/>
  <c r="S780" i="1"/>
  <c r="L780" i="1"/>
  <c r="K780" i="1"/>
  <c r="J780" i="1"/>
  <c r="T779" i="1"/>
  <c r="S779" i="1"/>
  <c r="L779" i="1"/>
  <c r="K779" i="1"/>
  <c r="J779" i="1"/>
  <c r="T778" i="1"/>
  <c r="S778" i="1"/>
  <c r="L778" i="1"/>
  <c r="K778" i="1"/>
  <c r="J778" i="1"/>
  <c r="T777" i="1"/>
  <c r="S777" i="1"/>
  <c r="L777" i="1"/>
  <c r="K777" i="1"/>
  <c r="J777" i="1"/>
  <c r="T776" i="1"/>
  <c r="S776" i="1"/>
  <c r="L776" i="1"/>
  <c r="K776" i="1"/>
  <c r="J776" i="1"/>
  <c r="T775" i="1"/>
  <c r="S775" i="1"/>
  <c r="L775" i="1"/>
  <c r="K775" i="1"/>
  <c r="J775" i="1"/>
  <c r="T774" i="1"/>
  <c r="S774" i="1"/>
  <c r="L774" i="1"/>
  <c r="K774" i="1"/>
  <c r="J774" i="1"/>
  <c r="T773" i="1"/>
  <c r="S773" i="1"/>
  <c r="L773" i="1"/>
  <c r="K773" i="1"/>
  <c r="J773" i="1"/>
  <c r="T772" i="1"/>
  <c r="S772" i="1"/>
  <c r="L772" i="1"/>
  <c r="K772" i="1"/>
  <c r="J772" i="1"/>
  <c r="U771" i="1"/>
  <c r="O771" i="1"/>
  <c r="L771" i="1"/>
  <c r="K771" i="1"/>
  <c r="J771" i="1"/>
  <c r="T770" i="1"/>
  <c r="S770" i="1"/>
  <c r="L770" i="1"/>
  <c r="K770" i="1"/>
  <c r="J770" i="1"/>
  <c r="T769" i="1"/>
  <c r="S769" i="1"/>
  <c r="L769" i="1"/>
  <c r="K769" i="1"/>
  <c r="J769" i="1"/>
  <c r="T768" i="1"/>
  <c r="S768" i="1"/>
  <c r="L768" i="1"/>
  <c r="K768" i="1"/>
  <c r="J768" i="1"/>
  <c r="T767" i="1"/>
  <c r="S767" i="1"/>
  <c r="L767" i="1"/>
  <c r="K767" i="1"/>
  <c r="J767" i="1"/>
  <c r="T766" i="1"/>
  <c r="S766" i="1"/>
  <c r="L766" i="1"/>
  <c r="K766" i="1"/>
  <c r="J766" i="1"/>
  <c r="T765" i="1"/>
  <c r="S765" i="1"/>
  <c r="L765" i="1"/>
  <c r="K765" i="1"/>
  <c r="J765" i="1"/>
  <c r="T764" i="1"/>
  <c r="S764" i="1"/>
  <c r="L764" i="1"/>
  <c r="K764" i="1"/>
  <c r="J764" i="1"/>
  <c r="T763" i="1"/>
  <c r="S763" i="1"/>
  <c r="L763" i="1"/>
  <c r="K763" i="1"/>
  <c r="J763" i="1"/>
  <c r="T762" i="1"/>
  <c r="S762" i="1"/>
  <c r="L762" i="1"/>
  <c r="K762" i="1"/>
  <c r="J762" i="1"/>
  <c r="U711" i="1"/>
  <c r="O711" i="1"/>
  <c r="L711" i="1"/>
  <c r="K711" i="1"/>
  <c r="J711" i="1"/>
  <c r="T710" i="1"/>
  <c r="S710" i="1"/>
  <c r="L710" i="1"/>
  <c r="K710" i="1"/>
  <c r="J710" i="1"/>
  <c r="T709" i="1"/>
  <c r="S709" i="1"/>
  <c r="L709" i="1"/>
  <c r="K709" i="1"/>
  <c r="J709" i="1"/>
  <c r="T708" i="1"/>
  <c r="S708" i="1"/>
  <c r="L708" i="1"/>
  <c r="K708" i="1"/>
  <c r="J708" i="1"/>
  <c r="T707" i="1"/>
  <c r="S707" i="1"/>
  <c r="L707" i="1"/>
  <c r="K707" i="1"/>
  <c r="J707" i="1"/>
  <c r="T706" i="1"/>
  <c r="S706" i="1"/>
  <c r="L706" i="1"/>
  <c r="K706" i="1"/>
  <c r="J706" i="1"/>
  <c r="T705" i="1"/>
  <c r="S705" i="1"/>
  <c r="L705" i="1"/>
  <c r="K705" i="1"/>
  <c r="J705" i="1"/>
  <c r="T704" i="1"/>
  <c r="S704" i="1"/>
  <c r="L704" i="1"/>
  <c r="K704" i="1"/>
  <c r="J704" i="1"/>
  <c r="T703" i="1"/>
  <c r="S703" i="1"/>
  <c r="L703" i="1"/>
  <c r="K703" i="1"/>
  <c r="J703" i="1"/>
  <c r="T702" i="1"/>
  <c r="S702" i="1"/>
  <c r="L702" i="1"/>
  <c r="K702" i="1"/>
  <c r="J702" i="1"/>
  <c r="U811" i="1"/>
  <c r="O811" i="1"/>
  <c r="L811" i="1"/>
  <c r="K811" i="1"/>
  <c r="J811" i="1"/>
  <c r="T810" i="1"/>
  <c r="S810" i="1"/>
  <c r="L810" i="1"/>
  <c r="K810" i="1"/>
  <c r="J810" i="1"/>
  <c r="T809" i="1"/>
  <c r="S809" i="1"/>
  <c r="L809" i="1"/>
  <c r="K809" i="1"/>
  <c r="J809" i="1"/>
  <c r="T808" i="1"/>
  <c r="S808" i="1"/>
  <c r="L808" i="1"/>
  <c r="K808" i="1"/>
  <c r="J808" i="1"/>
  <c r="T807" i="1"/>
  <c r="S807" i="1"/>
  <c r="L807" i="1"/>
  <c r="K807" i="1"/>
  <c r="J807" i="1"/>
  <c r="T806" i="1"/>
  <c r="S806" i="1"/>
  <c r="L806" i="1"/>
  <c r="K806" i="1"/>
  <c r="J806" i="1"/>
  <c r="T805" i="1"/>
  <c r="S805" i="1"/>
  <c r="L805" i="1"/>
  <c r="K805" i="1"/>
  <c r="J805" i="1"/>
  <c r="T804" i="1"/>
  <c r="S804" i="1"/>
  <c r="L804" i="1"/>
  <c r="K804" i="1"/>
  <c r="J804" i="1"/>
  <c r="T803" i="1"/>
  <c r="S803" i="1"/>
  <c r="L803" i="1"/>
  <c r="K803" i="1"/>
  <c r="J803" i="1"/>
  <c r="T802" i="1"/>
  <c r="S802" i="1"/>
  <c r="L802" i="1"/>
  <c r="K802" i="1"/>
  <c r="J802" i="1"/>
  <c r="U701" i="1"/>
  <c r="O701" i="1"/>
  <c r="L701" i="1"/>
  <c r="K701" i="1"/>
  <c r="J701" i="1"/>
  <c r="T700" i="1"/>
  <c r="S700" i="1"/>
  <c r="L700" i="1"/>
  <c r="K700" i="1"/>
  <c r="J700" i="1"/>
  <c r="T699" i="1"/>
  <c r="S699" i="1"/>
  <c r="L699" i="1"/>
  <c r="K699" i="1"/>
  <c r="J699" i="1"/>
  <c r="T698" i="1"/>
  <c r="S698" i="1"/>
  <c r="L698" i="1"/>
  <c r="K698" i="1"/>
  <c r="J698" i="1"/>
  <c r="T697" i="1"/>
  <c r="S697" i="1"/>
  <c r="L697" i="1"/>
  <c r="K697" i="1"/>
  <c r="J697" i="1"/>
  <c r="T696" i="1"/>
  <c r="S696" i="1"/>
  <c r="L696" i="1"/>
  <c r="K696" i="1"/>
  <c r="J696" i="1"/>
  <c r="T695" i="1"/>
  <c r="S695" i="1"/>
  <c r="L695" i="1"/>
  <c r="K695" i="1"/>
  <c r="J695" i="1"/>
  <c r="T694" i="1"/>
  <c r="S694" i="1"/>
  <c r="L694" i="1"/>
  <c r="K694" i="1"/>
  <c r="J694" i="1"/>
  <c r="T693" i="1"/>
  <c r="S693" i="1"/>
  <c r="L693" i="1"/>
  <c r="K693" i="1"/>
  <c r="J693" i="1"/>
  <c r="T692" i="1"/>
  <c r="S692" i="1"/>
  <c r="L692" i="1"/>
  <c r="K692" i="1"/>
  <c r="J692" i="1"/>
  <c r="U801" i="1"/>
  <c r="O801" i="1"/>
  <c r="L801" i="1"/>
  <c r="K801" i="1"/>
  <c r="J801" i="1"/>
  <c r="T800" i="1"/>
  <c r="S800" i="1"/>
  <c r="L800" i="1"/>
  <c r="K800" i="1"/>
  <c r="J800" i="1"/>
  <c r="T799" i="1"/>
  <c r="S799" i="1"/>
  <c r="L799" i="1"/>
  <c r="K799" i="1"/>
  <c r="J799" i="1"/>
  <c r="T798" i="1"/>
  <c r="S798" i="1"/>
  <c r="L798" i="1"/>
  <c r="K798" i="1"/>
  <c r="J798" i="1"/>
  <c r="T797" i="1"/>
  <c r="S797" i="1"/>
  <c r="L797" i="1"/>
  <c r="K797" i="1"/>
  <c r="J797" i="1"/>
  <c r="T796" i="1"/>
  <c r="S796" i="1"/>
  <c r="L796" i="1"/>
  <c r="K796" i="1"/>
  <c r="J796" i="1"/>
  <c r="T795" i="1"/>
  <c r="S795" i="1"/>
  <c r="L795" i="1"/>
  <c r="K795" i="1"/>
  <c r="J795" i="1"/>
  <c r="T794" i="1"/>
  <c r="S794" i="1"/>
  <c r="L794" i="1"/>
  <c r="K794" i="1"/>
  <c r="J794" i="1"/>
  <c r="T793" i="1"/>
  <c r="S793" i="1"/>
  <c r="L793" i="1"/>
  <c r="K793" i="1"/>
  <c r="J793" i="1"/>
  <c r="T792" i="1"/>
  <c r="S792" i="1"/>
  <c r="L792" i="1"/>
  <c r="K792" i="1"/>
  <c r="J792" i="1"/>
  <c r="U731" i="1"/>
  <c r="O731" i="1"/>
  <c r="L731" i="1"/>
  <c r="K731" i="1"/>
  <c r="J731" i="1"/>
  <c r="T730" i="1"/>
  <c r="S730" i="1"/>
  <c r="L730" i="1"/>
  <c r="K730" i="1"/>
  <c r="J730" i="1"/>
  <c r="T729" i="1"/>
  <c r="S729" i="1"/>
  <c r="L729" i="1"/>
  <c r="K729" i="1"/>
  <c r="J729" i="1"/>
  <c r="T728" i="1"/>
  <c r="S728" i="1"/>
  <c r="L728" i="1"/>
  <c r="K728" i="1"/>
  <c r="J728" i="1"/>
  <c r="T727" i="1"/>
  <c r="S727" i="1"/>
  <c r="K727" i="1"/>
  <c r="J727" i="1"/>
  <c r="I727" i="1"/>
  <c r="T726" i="1"/>
  <c r="S726" i="1"/>
  <c r="L726" i="1"/>
  <c r="K726" i="1"/>
  <c r="J726" i="1"/>
  <c r="T725" i="1"/>
  <c r="S725" i="1"/>
  <c r="L725" i="1"/>
  <c r="K725" i="1"/>
  <c r="J725" i="1"/>
  <c r="T724" i="1"/>
  <c r="S724" i="1"/>
  <c r="L724" i="1"/>
  <c r="K724" i="1"/>
  <c r="J724" i="1"/>
  <c r="T723" i="1"/>
  <c r="S723" i="1"/>
  <c r="L723" i="1"/>
  <c r="K723" i="1"/>
  <c r="J723" i="1"/>
  <c r="T722" i="1"/>
  <c r="S722" i="1"/>
  <c r="L722" i="1"/>
  <c r="K722" i="1"/>
  <c r="J722" i="1"/>
  <c r="U741" i="1"/>
  <c r="O741" i="1"/>
  <c r="L741" i="1"/>
  <c r="K741" i="1"/>
  <c r="J741" i="1"/>
  <c r="T740" i="1"/>
  <c r="S740" i="1"/>
  <c r="L740" i="1"/>
  <c r="K740" i="1"/>
  <c r="J740" i="1"/>
  <c r="T739" i="1"/>
  <c r="S739" i="1"/>
  <c r="L739" i="1"/>
  <c r="K739" i="1"/>
  <c r="J739" i="1"/>
  <c r="T738" i="1"/>
  <c r="S738" i="1"/>
  <c r="L738" i="1"/>
  <c r="K738" i="1"/>
  <c r="J738" i="1"/>
  <c r="T737" i="1"/>
  <c r="S737" i="1"/>
  <c r="L737" i="1"/>
  <c r="K737" i="1"/>
  <c r="J737" i="1"/>
  <c r="T736" i="1"/>
  <c r="S736" i="1"/>
  <c r="L736" i="1"/>
  <c r="K736" i="1"/>
  <c r="J736" i="1"/>
  <c r="T735" i="1"/>
  <c r="S735" i="1"/>
  <c r="L735" i="1"/>
  <c r="K735" i="1"/>
  <c r="J735" i="1"/>
  <c r="T734" i="1"/>
  <c r="S734" i="1"/>
  <c r="L734" i="1"/>
  <c r="K734" i="1"/>
  <c r="J734" i="1"/>
  <c r="T733" i="1"/>
  <c r="S733" i="1"/>
  <c r="L733" i="1"/>
  <c r="K733" i="1"/>
  <c r="J733" i="1"/>
  <c r="T732" i="1"/>
  <c r="S732" i="1"/>
  <c r="L732" i="1"/>
  <c r="K732" i="1"/>
  <c r="J732" i="1"/>
  <c r="T691" i="1"/>
  <c r="O691" i="1"/>
  <c r="L691" i="1"/>
  <c r="K691" i="1"/>
  <c r="J691" i="1"/>
  <c r="T690" i="1"/>
  <c r="S690" i="1"/>
  <c r="L690" i="1"/>
  <c r="K690" i="1"/>
  <c r="J690" i="1"/>
  <c r="T689" i="1"/>
  <c r="S689" i="1"/>
  <c r="L689" i="1"/>
  <c r="K689" i="1"/>
  <c r="J689" i="1"/>
  <c r="T688" i="1"/>
  <c r="S688" i="1"/>
  <c r="L688" i="1"/>
  <c r="K688" i="1"/>
  <c r="J688" i="1"/>
  <c r="T687" i="1"/>
  <c r="S687" i="1"/>
  <c r="L687" i="1"/>
  <c r="K687" i="1"/>
  <c r="J687" i="1"/>
  <c r="T686" i="1"/>
  <c r="S686" i="1"/>
  <c r="L686" i="1"/>
  <c r="K686" i="1"/>
  <c r="J686" i="1"/>
  <c r="T685" i="1"/>
  <c r="S685" i="1"/>
  <c r="L685" i="1"/>
  <c r="K685" i="1"/>
  <c r="J685" i="1"/>
  <c r="T684" i="1"/>
  <c r="S684" i="1"/>
  <c r="L684" i="1"/>
  <c r="K684" i="1"/>
  <c r="J684" i="1"/>
  <c r="T683" i="1"/>
  <c r="S683" i="1"/>
  <c r="L683" i="1"/>
  <c r="K683" i="1"/>
  <c r="J683" i="1"/>
  <c r="T682" i="1"/>
  <c r="S682" i="1"/>
  <c r="L682" i="1"/>
  <c r="K682" i="1"/>
  <c r="J682" i="1"/>
  <c r="U751" i="1"/>
  <c r="O751" i="1"/>
  <c r="L751" i="1"/>
  <c r="K751" i="1"/>
  <c r="J751" i="1"/>
  <c r="T750" i="1"/>
  <c r="S750" i="1"/>
  <c r="L750" i="1"/>
  <c r="K750" i="1"/>
  <c r="J750" i="1"/>
  <c r="T749" i="1"/>
  <c r="S749" i="1"/>
  <c r="L749" i="1"/>
  <c r="K749" i="1"/>
  <c r="J749" i="1"/>
  <c r="T748" i="1"/>
  <c r="S748" i="1"/>
  <c r="L748" i="1"/>
  <c r="K748" i="1"/>
  <c r="J748" i="1"/>
  <c r="T747" i="1"/>
  <c r="S747" i="1"/>
  <c r="L747" i="1"/>
  <c r="K747" i="1"/>
  <c r="J747" i="1"/>
  <c r="T746" i="1"/>
  <c r="S746" i="1"/>
  <c r="L746" i="1"/>
  <c r="K746" i="1"/>
  <c r="J746" i="1"/>
  <c r="T745" i="1"/>
  <c r="S745" i="1"/>
  <c r="L745" i="1"/>
  <c r="K745" i="1"/>
  <c r="J745" i="1"/>
  <c r="T744" i="1"/>
  <c r="S744" i="1"/>
  <c r="L744" i="1"/>
  <c r="K744" i="1"/>
  <c r="J744" i="1"/>
  <c r="T743" i="1"/>
  <c r="S743" i="1"/>
  <c r="L743" i="1"/>
  <c r="K743" i="1"/>
  <c r="J743" i="1"/>
  <c r="T742" i="1"/>
  <c r="S742" i="1"/>
  <c r="L742" i="1"/>
  <c r="K742" i="1"/>
  <c r="J742" i="1"/>
  <c r="U761" i="1"/>
  <c r="O761" i="1"/>
  <c r="L761" i="1"/>
  <c r="K761" i="1"/>
  <c r="J761" i="1"/>
  <c r="T760" i="1"/>
  <c r="S760" i="1"/>
  <c r="L760" i="1"/>
  <c r="K760" i="1"/>
  <c r="J760" i="1"/>
  <c r="T759" i="1"/>
  <c r="S759" i="1"/>
  <c r="L759" i="1"/>
  <c r="K759" i="1"/>
  <c r="J759" i="1"/>
  <c r="T758" i="1"/>
  <c r="S758" i="1"/>
  <c r="L758" i="1"/>
  <c r="K758" i="1"/>
  <c r="J758" i="1"/>
  <c r="T757" i="1"/>
  <c r="S757" i="1"/>
  <c r="L757" i="1"/>
  <c r="K757" i="1"/>
  <c r="J757" i="1"/>
  <c r="T756" i="1"/>
  <c r="S756" i="1"/>
  <c r="L756" i="1"/>
  <c r="K756" i="1"/>
  <c r="J756" i="1"/>
  <c r="T755" i="1"/>
  <c r="S755" i="1"/>
  <c r="L755" i="1"/>
  <c r="K755" i="1"/>
  <c r="J755" i="1"/>
  <c r="T754" i="1"/>
  <c r="S754" i="1"/>
  <c r="L754" i="1"/>
  <c r="K754" i="1"/>
  <c r="J754" i="1"/>
  <c r="T753" i="1"/>
  <c r="S753" i="1"/>
  <c r="L753" i="1"/>
  <c r="K753" i="1"/>
  <c r="J753" i="1"/>
  <c r="T752" i="1"/>
  <c r="S752" i="1"/>
  <c r="L752" i="1"/>
  <c r="K752" i="1"/>
  <c r="J752" i="1"/>
  <c r="U721" i="1"/>
  <c r="O721" i="1"/>
  <c r="L721" i="1"/>
  <c r="K721" i="1"/>
  <c r="J721" i="1"/>
  <c r="T720" i="1"/>
  <c r="S720" i="1"/>
  <c r="L720" i="1"/>
  <c r="K720" i="1"/>
  <c r="J720" i="1"/>
  <c r="T719" i="1"/>
  <c r="S719" i="1"/>
  <c r="L719" i="1"/>
  <c r="K719" i="1"/>
  <c r="J719" i="1"/>
  <c r="T718" i="1"/>
  <c r="S718" i="1"/>
  <c r="L718" i="1"/>
  <c r="K718" i="1"/>
  <c r="J718" i="1"/>
  <c r="T717" i="1"/>
  <c r="S717" i="1"/>
  <c r="L717" i="1"/>
  <c r="K717" i="1"/>
  <c r="J717" i="1"/>
  <c r="T716" i="1"/>
  <c r="S716" i="1"/>
  <c r="L716" i="1"/>
  <c r="K716" i="1"/>
  <c r="J716" i="1"/>
  <c r="T715" i="1"/>
  <c r="S715" i="1"/>
  <c r="L715" i="1"/>
  <c r="K715" i="1"/>
  <c r="J715" i="1"/>
  <c r="T714" i="1"/>
  <c r="S714" i="1"/>
  <c r="L714" i="1"/>
  <c r="K714" i="1"/>
  <c r="J714" i="1"/>
  <c r="T713" i="1"/>
  <c r="S713" i="1"/>
  <c r="L713" i="1"/>
  <c r="K713" i="1"/>
  <c r="J713" i="1"/>
  <c r="T712" i="1"/>
  <c r="S712" i="1"/>
  <c r="L712" i="1"/>
  <c r="K712" i="1"/>
  <c r="J712" i="1"/>
  <c r="U481" i="1"/>
  <c r="T481" i="1"/>
  <c r="O481" i="1"/>
  <c r="L481" i="1"/>
  <c r="K481" i="1"/>
  <c r="J481" i="1"/>
  <c r="U480" i="1"/>
  <c r="T480" i="1"/>
  <c r="S480" i="1"/>
  <c r="L480" i="1"/>
  <c r="K480" i="1"/>
  <c r="J480" i="1"/>
  <c r="U479" i="1"/>
  <c r="T479" i="1"/>
  <c r="S479" i="1"/>
  <c r="L479" i="1"/>
  <c r="K479" i="1"/>
  <c r="J479" i="1"/>
  <c r="U478" i="1"/>
  <c r="T478" i="1"/>
  <c r="S478" i="1"/>
  <c r="L478" i="1"/>
  <c r="K478" i="1"/>
  <c r="J478" i="1"/>
  <c r="U477" i="1"/>
  <c r="T477" i="1"/>
  <c r="S477" i="1"/>
  <c r="L477" i="1"/>
  <c r="K477" i="1"/>
  <c r="J477" i="1"/>
  <c r="U476" i="1"/>
  <c r="T476" i="1"/>
  <c r="S476" i="1"/>
  <c r="L476" i="1"/>
  <c r="K476" i="1"/>
  <c r="J476" i="1"/>
  <c r="U475" i="1"/>
  <c r="T475" i="1"/>
  <c r="S475" i="1"/>
  <c r="L475" i="1"/>
  <c r="K475" i="1"/>
  <c r="J475" i="1"/>
  <c r="U474" i="1"/>
  <c r="T474" i="1"/>
  <c r="S474" i="1"/>
  <c r="L474" i="1"/>
  <c r="K474" i="1"/>
  <c r="J474" i="1"/>
  <c r="U473" i="1"/>
  <c r="T473" i="1"/>
  <c r="S473" i="1"/>
  <c r="L473" i="1"/>
  <c r="K473" i="1"/>
  <c r="J473" i="1"/>
  <c r="U472" i="1"/>
  <c r="T472" i="1"/>
  <c r="S472" i="1"/>
  <c r="L472" i="1"/>
  <c r="K472" i="1"/>
  <c r="J472" i="1"/>
  <c r="U521" i="1"/>
  <c r="T521" i="1"/>
  <c r="O521" i="1"/>
  <c r="L521" i="1"/>
  <c r="K521" i="1"/>
  <c r="J521" i="1"/>
  <c r="U520" i="1"/>
  <c r="T520" i="1"/>
  <c r="S520" i="1"/>
  <c r="L520" i="1"/>
  <c r="K520" i="1"/>
  <c r="J520" i="1"/>
  <c r="U519" i="1"/>
  <c r="T519" i="1"/>
  <c r="S519" i="1"/>
  <c r="L519" i="1"/>
  <c r="K519" i="1"/>
  <c r="J519" i="1"/>
  <c r="U518" i="1"/>
  <c r="T518" i="1"/>
  <c r="S518" i="1"/>
  <c r="L518" i="1"/>
  <c r="K518" i="1"/>
  <c r="J518" i="1"/>
  <c r="U517" i="1"/>
  <c r="T517" i="1"/>
  <c r="S517" i="1"/>
  <c r="L517" i="1"/>
  <c r="K517" i="1"/>
  <c r="J517" i="1"/>
  <c r="U516" i="1"/>
  <c r="T516" i="1"/>
  <c r="S516" i="1"/>
  <c r="L516" i="1"/>
  <c r="K516" i="1"/>
  <c r="J516" i="1"/>
  <c r="U515" i="1"/>
  <c r="T515" i="1"/>
  <c r="S515" i="1"/>
  <c r="L515" i="1"/>
  <c r="K515" i="1"/>
  <c r="J515" i="1"/>
  <c r="U514" i="1"/>
  <c r="T514" i="1"/>
  <c r="S514" i="1"/>
  <c r="L514" i="1"/>
  <c r="K514" i="1"/>
  <c r="J514" i="1"/>
  <c r="U513" i="1"/>
  <c r="T513" i="1"/>
  <c r="S513" i="1"/>
  <c r="L513" i="1"/>
  <c r="K513" i="1"/>
  <c r="J513" i="1"/>
  <c r="U512" i="1"/>
  <c r="T512" i="1"/>
  <c r="S512" i="1"/>
  <c r="L512" i="1"/>
  <c r="K512" i="1"/>
  <c r="J512" i="1"/>
  <c r="U541" i="1"/>
  <c r="T541" i="1"/>
  <c r="O541" i="1"/>
  <c r="L541" i="1"/>
  <c r="K541" i="1"/>
  <c r="J541" i="1"/>
  <c r="U540" i="1"/>
  <c r="T540" i="1"/>
  <c r="S540" i="1"/>
  <c r="L540" i="1"/>
  <c r="K540" i="1"/>
  <c r="J540" i="1"/>
  <c r="U539" i="1"/>
  <c r="T539" i="1"/>
  <c r="S539" i="1"/>
  <c r="L539" i="1"/>
  <c r="K539" i="1"/>
  <c r="J539" i="1"/>
  <c r="U538" i="1"/>
  <c r="T538" i="1"/>
  <c r="S538" i="1"/>
  <c r="L538" i="1"/>
  <c r="K538" i="1"/>
  <c r="J538" i="1"/>
  <c r="U537" i="1"/>
  <c r="T537" i="1"/>
  <c r="S537" i="1"/>
  <c r="L537" i="1"/>
  <c r="K537" i="1"/>
  <c r="J537" i="1"/>
  <c r="U536" i="1"/>
  <c r="T536" i="1"/>
  <c r="S536" i="1"/>
  <c r="L536" i="1"/>
  <c r="K536" i="1"/>
  <c r="J536" i="1"/>
  <c r="U535" i="1"/>
  <c r="T535" i="1"/>
  <c r="S535" i="1"/>
  <c r="L535" i="1"/>
  <c r="K535" i="1"/>
  <c r="J535" i="1"/>
  <c r="U534" i="1"/>
  <c r="T534" i="1"/>
  <c r="S534" i="1"/>
  <c r="L534" i="1"/>
  <c r="K534" i="1"/>
  <c r="J534" i="1"/>
  <c r="U533" i="1"/>
  <c r="T533" i="1"/>
  <c r="S533" i="1"/>
  <c r="L533" i="1"/>
  <c r="K533" i="1"/>
  <c r="J533" i="1"/>
  <c r="U532" i="1"/>
  <c r="T532" i="1"/>
  <c r="S532" i="1"/>
  <c r="L532" i="1"/>
  <c r="K532" i="1"/>
  <c r="J532" i="1"/>
  <c r="U501" i="1"/>
  <c r="T501" i="1"/>
  <c r="O501" i="1"/>
  <c r="L501" i="1"/>
  <c r="K501" i="1"/>
  <c r="J501" i="1"/>
  <c r="U500" i="1"/>
  <c r="T500" i="1"/>
  <c r="S500" i="1"/>
  <c r="L500" i="1"/>
  <c r="K500" i="1"/>
  <c r="J500" i="1"/>
  <c r="U499" i="1"/>
  <c r="T499" i="1"/>
  <c r="S499" i="1"/>
  <c r="L499" i="1"/>
  <c r="K499" i="1"/>
  <c r="J499" i="1"/>
  <c r="U498" i="1"/>
  <c r="T498" i="1"/>
  <c r="S498" i="1"/>
  <c r="L498" i="1"/>
  <c r="K498" i="1"/>
  <c r="J498" i="1"/>
  <c r="U497" i="1"/>
  <c r="T497" i="1"/>
  <c r="S497" i="1"/>
  <c r="L497" i="1"/>
  <c r="K497" i="1"/>
  <c r="J497" i="1"/>
  <c r="U496" i="1"/>
  <c r="T496" i="1"/>
  <c r="S496" i="1"/>
  <c r="L496" i="1"/>
  <c r="K496" i="1"/>
  <c r="J496" i="1"/>
  <c r="U495" i="1"/>
  <c r="T495" i="1"/>
  <c r="S495" i="1"/>
  <c r="L495" i="1"/>
  <c r="K495" i="1"/>
  <c r="J495" i="1"/>
  <c r="U494" i="1"/>
  <c r="T494" i="1"/>
  <c r="S494" i="1"/>
  <c r="L494" i="1"/>
  <c r="K494" i="1"/>
  <c r="J494" i="1"/>
  <c r="U493" i="1"/>
  <c r="T493" i="1"/>
  <c r="S493" i="1"/>
  <c r="L493" i="1"/>
  <c r="K493" i="1"/>
  <c r="J493" i="1"/>
  <c r="U492" i="1"/>
  <c r="T492" i="1"/>
  <c r="S492" i="1"/>
  <c r="L492" i="1"/>
  <c r="K492" i="1"/>
  <c r="J492" i="1"/>
  <c r="U511" i="1"/>
  <c r="T511" i="1"/>
  <c r="O511" i="1"/>
  <c r="L511" i="1"/>
  <c r="K511" i="1"/>
  <c r="J511" i="1"/>
  <c r="U510" i="1"/>
  <c r="T510" i="1"/>
  <c r="S510" i="1"/>
  <c r="L510" i="1"/>
  <c r="K510" i="1"/>
  <c r="J510" i="1"/>
  <c r="U509" i="1"/>
  <c r="T509" i="1"/>
  <c r="S509" i="1"/>
  <c r="L509" i="1"/>
  <c r="K509" i="1"/>
  <c r="J509" i="1"/>
  <c r="U508" i="1"/>
  <c r="T508" i="1"/>
  <c r="S508" i="1"/>
  <c r="L508" i="1"/>
  <c r="K508" i="1"/>
  <c r="J508" i="1"/>
  <c r="U507" i="1"/>
  <c r="T507" i="1"/>
  <c r="S507" i="1"/>
  <c r="L507" i="1"/>
  <c r="K507" i="1"/>
  <c r="J507" i="1"/>
  <c r="U506" i="1"/>
  <c r="T506" i="1"/>
  <c r="S506" i="1"/>
  <c r="L506" i="1"/>
  <c r="K506" i="1"/>
  <c r="J506" i="1"/>
  <c r="U505" i="1"/>
  <c r="T505" i="1"/>
  <c r="S505" i="1"/>
  <c r="L505" i="1"/>
  <c r="K505" i="1"/>
  <c r="J505" i="1"/>
  <c r="U504" i="1"/>
  <c r="T504" i="1"/>
  <c r="S504" i="1"/>
  <c r="L504" i="1"/>
  <c r="K504" i="1"/>
  <c r="J504" i="1"/>
  <c r="U503" i="1"/>
  <c r="T503" i="1"/>
  <c r="S503" i="1"/>
  <c r="L503" i="1"/>
  <c r="K503" i="1"/>
  <c r="J503" i="1"/>
  <c r="U502" i="1"/>
  <c r="T502" i="1"/>
  <c r="S502" i="1"/>
  <c r="L502" i="1"/>
  <c r="K502" i="1"/>
  <c r="J502" i="1"/>
  <c r="U491" i="1"/>
  <c r="T491" i="1"/>
  <c r="O491" i="1"/>
  <c r="L491" i="1"/>
  <c r="K491" i="1"/>
  <c r="J491" i="1"/>
  <c r="U490" i="1"/>
  <c r="T490" i="1"/>
  <c r="S490" i="1"/>
  <c r="L490" i="1"/>
  <c r="K490" i="1"/>
  <c r="J490" i="1"/>
  <c r="U489" i="1"/>
  <c r="T489" i="1"/>
  <c r="S489" i="1"/>
  <c r="L489" i="1"/>
  <c r="K489" i="1"/>
  <c r="J489" i="1"/>
  <c r="U488" i="1"/>
  <c r="T488" i="1"/>
  <c r="S488" i="1"/>
  <c r="L488" i="1"/>
  <c r="K488" i="1"/>
  <c r="J488" i="1"/>
  <c r="U487" i="1"/>
  <c r="T487" i="1"/>
  <c r="S487" i="1"/>
  <c r="L487" i="1"/>
  <c r="K487" i="1"/>
  <c r="J487" i="1"/>
  <c r="U486" i="1"/>
  <c r="T486" i="1"/>
  <c r="S486" i="1"/>
  <c r="L486" i="1"/>
  <c r="K486" i="1"/>
  <c r="J486" i="1"/>
  <c r="U485" i="1"/>
  <c r="T485" i="1"/>
  <c r="S485" i="1"/>
  <c r="L485" i="1"/>
  <c r="K485" i="1"/>
  <c r="J485" i="1"/>
  <c r="U484" i="1"/>
  <c r="T484" i="1"/>
  <c r="S484" i="1"/>
  <c r="L484" i="1"/>
  <c r="K484" i="1"/>
  <c r="J484" i="1"/>
  <c r="U483" i="1"/>
  <c r="T483" i="1"/>
  <c r="S483" i="1"/>
  <c r="L483" i="1"/>
  <c r="K483" i="1"/>
  <c r="J483" i="1"/>
  <c r="U482" i="1"/>
  <c r="T482" i="1"/>
  <c r="S482" i="1"/>
  <c r="L482" i="1"/>
  <c r="K482" i="1"/>
  <c r="J482" i="1"/>
  <c r="U531" i="1"/>
  <c r="T531" i="1"/>
  <c r="O531" i="1"/>
  <c r="L531" i="1"/>
  <c r="K531" i="1"/>
  <c r="J531" i="1"/>
  <c r="U530" i="1"/>
  <c r="T530" i="1"/>
  <c r="S530" i="1"/>
  <c r="L530" i="1"/>
  <c r="K530" i="1"/>
  <c r="J530" i="1"/>
  <c r="U529" i="1"/>
  <c r="T529" i="1"/>
  <c r="S529" i="1"/>
  <c r="L529" i="1"/>
  <c r="K529" i="1"/>
  <c r="J529" i="1"/>
  <c r="U528" i="1"/>
  <c r="T528" i="1"/>
  <c r="S528" i="1"/>
  <c r="L528" i="1"/>
  <c r="K528" i="1"/>
  <c r="J528" i="1"/>
  <c r="U527" i="1"/>
  <c r="T527" i="1"/>
  <c r="S527" i="1"/>
  <c r="L527" i="1"/>
  <c r="K527" i="1"/>
  <c r="J527" i="1"/>
  <c r="U526" i="1"/>
  <c r="T526" i="1"/>
  <c r="S526" i="1"/>
  <c r="L526" i="1"/>
  <c r="K526" i="1"/>
  <c r="J526" i="1"/>
  <c r="U525" i="1"/>
  <c r="T525" i="1"/>
  <c r="S525" i="1"/>
  <c r="L525" i="1"/>
  <c r="K525" i="1"/>
  <c r="J525" i="1"/>
  <c r="U524" i="1"/>
  <c r="T524" i="1"/>
  <c r="S524" i="1"/>
  <c r="L524" i="1"/>
  <c r="K524" i="1"/>
  <c r="J524" i="1"/>
  <c r="U523" i="1"/>
  <c r="T523" i="1"/>
  <c r="S523" i="1"/>
  <c r="L523" i="1"/>
  <c r="K523" i="1"/>
  <c r="J523" i="1"/>
  <c r="U522" i="1"/>
  <c r="T522" i="1"/>
  <c r="S522" i="1"/>
  <c r="L522" i="1"/>
  <c r="K522" i="1"/>
  <c r="J522" i="1"/>
  <c r="U551" i="1"/>
  <c r="T551" i="1"/>
  <c r="O551" i="1"/>
  <c r="L551" i="1"/>
  <c r="K551" i="1"/>
  <c r="J551" i="1"/>
  <c r="U550" i="1"/>
  <c r="T550" i="1"/>
  <c r="S550" i="1"/>
  <c r="L550" i="1"/>
  <c r="K550" i="1"/>
  <c r="J550" i="1"/>
  <c r="U549" i="1"/>
  <c r="T549" i="1"/>
  <c r="S549" i="1"/>
  <c r="L549" i="1"/>
  <c r="K549" i="1"/>
  <c r="J549" i="1"/>
  <c r="U548" i="1"/>
  <c r="T548" i="1"/>
  <c r="S548" i="1"/>
  <c r="L548" i="1"/>
  <c r="K548" i="1"/>
  <c r="J548" i="1"/>
  <c r="U547" i="1"/>
  <c r="T547" i="1"/>
  <c r="S547" i="1"/>
  <c r="L547" i="1"/>
  <c r="K547" i="1"/>
  <c r="J547" i="1"/>
  <c r="U546" i="1"/>
  <c r="T546" i="1"/>
  <c r="S546" i="1"/>
  <c r="L546" i="1"/>
  <c r="K546" i="1"/>
  <c r="J546" i="1"/>
  <c r="U545" i="1"/>
  <c r="T545" i="1"/>
  <c r="S545" i="1"/>
  <c r="L545" i="1"/>
  <c r="K545" i="1"/>
  <c r="J545" i="1"/>
  <c r="U544" i="1"/>
  <c r="T544" i="1"/>
  <c r="S544" i="1"/>
  <c r="L544" i="1"/>
  <c r="K544" i="1"/>
  <c r="J544" i="1"/>
  <c r="U543" i="1"/>
  <c r="T543" i="1"/>
  <c r="S543" i="1"/>
  <c r="L543" i="1"/>
  <c r="K543" i="1"/>
  <c r="J543" i="1"/>
  <c r="U542" i="1"/>
  <c r="T542" i="1"/>
  <c r="S542" i="1"/>
  <c r="L542" i="1"/>
  <c r="K542" i="1"/>
  <c r="J542" i="1"/>
  <c r="U1751" i="1"/>
  <c r="T1751" i="1"/>
  <c r="O1751" i="1"/>
  <c r="L1751" i="1"/>
  <c r="K1751" i="1"/>
  <c r="J1751" i="1"/>
  <c r="U1750" i="1"/>
  <c r="T1750" i="1"/>
  <c r="S1750" i="1"/>
  <c r="L1750" i="1"/>
  <c r="K1750" i="1"/>
  <c r="J1750" i="1"/>
  <c r="U1749" i="1"/>
  <c r="T1749" i="1"/>
  <c r="S1749" i="1"/>
  <c r="L1749" i="1"/>
  <c r="K1749" i="1"/>
  <c r="J1749" i="1"/>
  <c r="U1748" i="1"/>
  <c r="T1748" i="1"/>
  <c r="S1748" i="1"/>
  <c r="L1748" i="1"/>
  <c r="K1748" i="1"/>
  <c r="J1748" i="1"/>
  <c r="U1747" i="1"/>
  <c r="T1747" i="1"/>
  <c r="S1747" i="1"/>
  <c r="L1747" i="1"/>
  <c r="K1747" i="1"/>
  <c r="J1747" i="1"/>
  <c r="U1746" i="1"/>
  <c r="T1746" i="1"/>
  <c r="S1746" i="1"/>
  <c r="L1746" i="1"/>
  <c r="K1746" i="1"/>
  <c r="J1746" i="1"/>
  <c r="U1745" i="1"/>
  <c r="T1745" i="1"/>
  <c r="S1745" i="1"/>
  <c r="L1745" i="1"/>
  <c r="K1745" i="1"/>
  <c r="J1745" i="1"/>
  <c r="U1744" i="1"/>
  <c r="T1744" i="1"/>
  <c r="S1744" i="1"/>
  <c r="L1744" i="1"/>
  <c r="K1744" i="1"/>
  <c r="J1744" i="1"/>
  <c r="U1743" i="1"/>
  <c r="T1743" i="1"/>
  <c r="S1743" i="1"/>
  <c r="L1743" i="1"/>
  <c r="K1743" i="1"/>
  <c r="J1743" i="1"/>
  <c r="U1742" i="1"/>
  <c r="T1742" i="1"/>
  <c r="S1742" i="1"/>
  <c r="L1742" i="1"/>
  <c r="K1742" i="1"/>
  <c r="J1742" i="1"/>
  <c r="U1741" i="1"/>
  <c r="T1741" i="1"/>
  <c r="O1741" i="1"/>
  <c r="L1741" i="1"/>
  <c r="K1741" i="1"/>
  <c r="J1741" i="1"/>
  <c r="U1740" i="1"/>
  <c r="T1740" i="1"/>
  <c r="S1740" i="1"/>
  <c r="L1740" i="1"/>
  <c r="K1740" i="1"/>
  <c r="J1740" i="1"/>
  <c r="U1739" i="1"/>
  <c r="T1739" i="1"/>
  <c r="S1739" i="1"/>
  <c r="L1739" i="1"/>
  <c r="K1739" i="1"/>
  <c r="J1739" i="1"/>
  <c r="U1738" i="1"/>
  <c r="T1738" i="1"/>
  <c r="S1738" i="1"/>
  <c r="L1738" i="1"/>
  <c r="K1738" i="1"/>
  <c r="J1738" i="1"/>
  <c r="U1737" i="1"/>
  <c r="T1737" i="1"/>
  <c r="S1737" i="1"/>
  <c r="L1737" i="1"/>
  <c r="K1737" i="1"/>
  <c r="J1737" i="1"/>
  <c r="U1736" i="1"/>
  <c r="T1736" i="1"/>
  <c r="S1736" i="1"/>
  <c r="L1736" i="1"/>
  <c r="K1736" i="1"/>
  <c r="J1736" i="1"/>
  <c r="U1735" i="1"/>
  <c r="T1735" i="1"/>
  <c r="S1735" i="1"/>
  <c r="L1735" i="1"/>
  <c r="K1735" i="1"/>
  <c r="J1735" i="1"/>
  <c r="U1734" i="1"/>
  <c r="T1734" i="1"/>
  <c r="S1734" i="1"/>
  <c r="L1734" i="1"/>
  <c r="K1734" i="1"/>
  <c r="J1734" i="1"/>
  <c r="U1733" i="1"/>
  <c r="T1733" i="1"/>
  <c r="S1733" i="1"/>
  <c r="L1733" i="1"/>
  <c r="K1733" i="1"/>
  <c r="J1733" i="1"/>
  <c r="U1732" i="1"/>
  <c r="T1732" i="1"/>
  <c r="S1732" i="1"/>
  <c r="L1732" i="1"/>
  <c r="K1732" i="1"/>
  <c r="J1732" i="1"/>
  <c r="U1811" i="1"/>
  <c r="T1811" i="1"/>
  <c r="O1811" i="1"/>
  <c r="L1811" i="1"/>
  <c r="K1811" i="1"/>
  <c r="J1811" i="1"/>
  <c r="U1810" i="1"/>
  <c r="T1810" i="1"/>
  <c r="S1810" i="1"/>
  <c r="L1810" i="1"/>
  <c r="K1810" i="1"/>
  <c r="J1810" i="1"/>
  <c r="U1809" i="1"/>
  <c r="T1809" i="1"/>
  <c r="S1809" i="1"/>
  <c r="L1809" i="1"/>
  <c r="K1809" i="1"/>
  <c r="J1809" i="1"/>
  <c r="U1808" i="1"/>
  <c r="T1808" i="1"/>
  <c r="S1808" i="1"/>
  <c r="L1808" i="1"/>
  <c r="K1808" i="1"/>
  <c r="J1808" i="1"/>
  <c r="U1807" i="1"/>
  <c r="T1807" i="1"/>
  <c r="S1807" i="1"/>
  <c r="L1807" i="1"/>
  <c r="K1807" i="1"/>
  <c r="J1807" i="1"/>
  <c r="U1806" i="1"/>
  <c r="T1806" i="1"/>
  <c r="S1806" i="1"/>
  <c r="L1806" i="1"/>
  <c r="K1806" i="1"/>
  <c r="J1806" i="1"/>
  <c r="U1805" i="1"/>
  <c r="T1805" i="1"/>
  <c r="S1805" i="1"/>
  <c r="L1805" i="1"/>
  <c r="K1805" i="1"/>
  <c r="J1805" i="1"/>
  <c r="U1804" i="1"/>
  <c r="T1804" i="1"/>
  <c r="S1804" i="1"/>
  <c r="L1804" i="1"/>
  <c r="K1804" i="1"/>
  <c r="J1804" i="1"/>
  <c r="U1803" i="1"/>
  <c r="T1803" i="1"/>
  <c r="S1803" i="1"/>
  <c r="L1803" i="1"/>
  <c r="K1803" i="1"/>
  <c r="J1803" i="1"/>
  <c r="U1802" i="1"/>
  <c r="T1802" i="1"/>
  <c r="S1802" i="1"/>
  <c r="L1802" i="1"/>
  <c r="K1802" i="1"/>
  <c r="J1802" i="1"/>
  <c r="U1791" i="1"/>
  <c r="T1791" i="1"/>
  <c r="O1791" i="1"/>
  <c r="L1791" i="1"/>
  <c r="K1791" i="1"/>
  <c r="J1791" i="1"/>
  <c r="U1790" i="1"/>
  <c r="T1790" i="1"/>
  <c r="S1790" i="1"/>
  <c r="L1790" i="1"/>
  <c r="K1790" i="1"/>
  <c r="J1790" i="1"/>
  <c r="U1789" i="1"/>
  <c r="T1789" i="1"/>
  <c r="S1789" i="1"/>
  <c r="L1789" i="1"/>
  <c r="K1789" i="1"/>
  <c r="J1789" i="1"/>
  <c r="U1788" i="1"/>
  <c r="T1788" i="1"/>
  <c r="S1788" i="1"/>
  <c r="L1788" i="1"/>
  <c r="K1788" i="1"/>
  <c r="J1788" i="1"/>
  <c r="U1787" i="1"/>
  <c r="T1787" i="1"/>
  <c r="S1787" i="1"/>
  <c r="L1787" i="1"/>
  <c r="K1787" i="1"/>
  <c r="J1787" i="1"/>
  <c r="U1786" i="1"/>
  <c r="T1786" i="1"/>
  <c r="S1786" i="1"/>
  <c r="L1786" i="1"/>
  <c r="K1786" i="1"/>
  <c r="J1786" i="1"/>
  <c r="U1785" i="1"/>
  <c r="T1785" i="1"/>
  <c r="S1785" i="1"/>
  <c r="L1785" i="1"/>
  <c r="K1785" i="1"/>
  <c r="J1785" i="1"/>
  <c r="U1784" i="1"/>
  <c r="T1784" i="1"/>
  <c r="S1784" i="1"/>
  <c r="L1784" i="1"/>
  <c r="K1784" i="1"/>
  <c r="J1784" i="1"/>
  <c r="U1783" i="1"/>
  <c r="T1783" i="1"/>
  <c r="S1783" i="1"/>
  <c r="L1783" i="1"/>
  <c r="K1783" i="1"/>
  <c r="J1783" i="1"/>
  <c r="U1782" i="1"/>
  <c r="T1782" i="1"/>
  <c r="S1782" i="1"/>
  <c r="L1782" i="1"/>
  <c r="K1782" i="1"/>
  <c r="J1782" i="1"/>
  <c r="U1841" i="1"/>
  <c r="T1841" i="1"/>
  <c r="O1841" i="1"/>
  <c r="L1841" i="1"/>
  <c r="K1841" i="1"/>
  <c r="J1841" i="1"/>
  <c r="U1840" i="1"/>
  <c r="T1840" i="1"/>
  <c r="S1840" i="1"/>
  <c r="L1840" i="1"/>
  <c r="K1840" i="1"/>
  <c r="J1840" i="1"/>
  <c r="U1839" i="1"/>
  <c r="T1839" i="1"/>
  <c r="S1839" i="1"/>
  <c r="L1839" i="1"/>
  <c r="K1839" i="1"/>
  <c r="J1839" i="1"/>
  <c r="U1838" i="1"/>
  <c r="T1838" i="1"/>
  <c r="S1838" i="1"/>
  <c r="L1838" i="1"/>
  <c r="K1838" i="1"/>
  <c r="J1838" i="1"/>
  <c r="U1837" i="1"/>
  <c r="T1837" i="1"/>
  <c r="S1837" i="1"/>
  <c r="L1837" i="1"/>
  <c r="K1837" i="1"/>
  <c r="J1837" i="1"/>
  <c r="U1836" i="1"/>
  <c r="T1836" i="1"/>
  <c r="S1836" i="1"/>
  <c r="L1836" i="1"/>
  <c r="K1836" i="1"/>
  <c r="J1836" i="1"/>
  <c r="U1835" i="1"/>
  <c r="T1835" i="1"/>
  <c r="S1835" i="1"/>
  <c r="L1835" i="1"/>
  <c r="K1835" i="1"/>
  <c r="J1835" i="1"/>
  <c r="U1834" i="1"/>
  <c r="T1834" i="1"/>
  <c r="S1834" i="1"/>
  <c r="L1834" i="1"/>
  <c r="K1834" i="1"/>
  <c r="J1834" i="1"/>
  <c r="U1833" i="1"/>
  <c r="T1833" i="1"/>
  <c r="S1833" i="1"/>
  <c r="L1833" i="1"/>
  <c r="K1833" i="1"/>
  <c r="J1833" i="1"/>
  <c r="U1832" i="1"/>
  <c r="T1832" i="1"/>
  <c r="S1832" i="1"/>
  <c r="L1832" i="1"/>
  <c r="K1832" i="1"/>
  <c r="J1832" i="1"/>
  <c r="U1821" i="1"/>
  <c r="T1821" i="1"/>
  <c r="O1821" i="1"/>
  <c r="L1821" i="1"/>
  <c r="K1821" i="1"/>
  <c r="J1821" i="1"/>
  <c r="U1820" i="1"/>
  <c r="T1820" i="1"/>
  <c r="S1820" i="1"/>
  <c r="L1820" i="1"/>
  <c r="K1820" i="1"/>
  <c r="J1820" i="1"/>
  <c r="U1819" i="1"/>
  <c r="T1819" i="1"/>
  <c r="S1819" i="1"/>
  <c r="L1819" i="1"/>
  <c r="K1819" i="1"/>
  <c r="J1819" i="1"/>
  <c r="U1818" i="1"/>
  <c r="T1818" i="1"/>
  <c r="S1818" i="1"/>
  <c r="L1818" i="1"/>
  <c r="K1818" i="1"/>
  <c r="J1818" i="1"/>
  <c r="U1817" i="1"/>
  <c r="T1817" i="1"/>
  <c r="S1817" i="1"/>
  <c r="L1817" i="1"/>
  <c r="K1817" i="1"/>
  <c r="J1817" i="1"/>
  <c r="U1816" i="1"/>
  <c r="T1816" i="1"/>
  <c r="S1816" i="1"/>
  <c r="L1816" i="1"/>
  <c r="K1816" i="1"/>
  <c r="J1816" i="1"/>
  <c r="U1815" i="1"/>
  <c r="T1815" i="1"/>
  <c r="S1815" i="1"/>
  <c r="L1815" i="1"/>
  <c r="K1815" i="1"/>
  <c r="J1815" i="1"/>
  <c r="U1814" i="1"/>
  <c r="T1814" i="1"/>
  <c r="S1814" i="1"/>
  <c r="L1814" i="1"/>
  <c r="K1814" i="1"/>
  <c r="J1814" i="1"/>
  <c r="U1813" i="1"/>
  <c r="T1813" i="1"/>
  <c r="S1813" i="1"/>
  <c r="L1813" i="1"/>
  <c r="K1813" i="1"/>
  <c r="J1813" i="1"/>
  <c r="U1812" i="1"/>
  <c r="T1812" i="1"/>
  <c r="S1812" i="1"/>
  <c r="L1812" i="1"/>
  <c r="K1812" i="1"/>
  <c r="J1812" i="1"/>
  <c r="U1761" i="1"/>
  <c r="T1761" i="1"/>
  <c r="O1761" i="1"/>
  <c r="L1761" i="1"/>
  <c r="K1761" i="1"/>
  <c r="J1761" i="1"/>
  <c r="U1760" i="1"/>
  <c r="T1760" i="1"/>
  <c r="S1760" i="1"/>
  <c r="L1760" i="1"/>
  <c r="K1760" i="1"/>
  <c r="J1760" i="1"/>
  <c r="U1759" i="1"/>
  <c r="T1759" i="1"/>
  <c r="S1759" i="1"/>
  <c r="L1759" i="1"/>
  <c r="K1759" i="1"/>
  <c r="J1759" i="1"/>
  <c r="U1758" i="1"/>
  <c r="T1758" i="1"/>
  <c r="S1758" i="1"/>
  <c r="L1758" i="1"/>
  <c r="K1758" i="1"/>
  <c r="J1758" i="1"/>
  <c r="U1757" i="1"/>
  <c r="T1757" i="1"/>
  <c r="S1757" i="1"/>
  <c r="L1757" i="1"/>
  <c r="K1757" i="1"/>
  <c r="J1757" i="1"/>
  <c r="U1756" i="1"/>
  <c r="T1756" i="1"/>
  <c r="S1756" i="1"/>
  <c r="L1756" i="1"/>
  <c r="K1756" i="1"/>
  <c r="J1756" i="1"/>
  <c r="U1755" i="1"/>
  <c r="T1755" i="1"/>
  <c r="S1755" i="1"/>
  <c r="K1755" i="1"/>
  <c r="J1755" i="1"/>
  <c r="I1755" i="1"/>
  <c r="U1754" i="1"/>
  <c r="T1754" i="1"/>
  <c r="S1754" i="1"/>
  <c r="K1754" i="1"/>
  <c r="J1754" i="1"/>
  <c r="I1754" i="1"/>
  <c r="U1753" i="1"/>
  <c r="T1753" i="1"/>
  <c r="S1753" i="1"/>
  <c r="L1753" i="1"/>
  <c r="K1753" i="1"/>
  <c r="J1753" i="1"/>
  <c r="U1752" i="1"/>
  <c r="T1752" i="1"/>
  <c r="S1752" i="1"/>
  <c r="L1752" i="1"/>
  <c r="K1752" i="1"/>
  <c r="J1752" i="1"/>
  <c r="U1781" i="1"/>
  <c r="T1781" i="1"/>
  <c r="O1781" i="1"/>
  <c r="L1781" i="1"/>
  <c r="K1781" i="1"/>
  <c r="J1781" i="1"/>
  <c r="U1780" i="1"/>
  <c r="T1780" i="1"/>
  <c r="S1780" i="1"/>
  <c r="L1780" i="1"/>
  <c r="K1780" i="1"/>
  <c r="J1780" i="1"/>
  <c r="U1779" i="1"/>
  <c r="T1779" i="1"/>
  <c r="S1779" i="1"/>
  <c r="L1779" i="1"/>
  <c r="K1779" i="1"/>
  <c r="J1779" i="1"/>
  <c r="U1778" i="1"/>
  <c r="T1778" i="1"/>
  <c r="S1778" i="1"/>
  <c r="L1778" i="1"/>
  <c r="K1778" i="1"/>
  <c r="J1778" i="1"/>
  <c r="U1777" i="1"/>
  <c r="T1777" i="1"/>
  <c r="S1777" i="1"/>
  <c r="L1777" i="1"/>
  <c r="K1777" i="1"/>
  <c r="J1777" i="1"/>
  <c r="U1776" i="1"/>
  <c r="T1776" i="1"/>
  <c r="S1776" i="1"/>
  <c r="L1776" i="1"/>
  <c r="K1776" i="1"/>
  <c r="J1776" i="1"/>
  <c r="U1775" i="1"/>
  <c r="T1775" i="1"/>
  <c r="S1775" i="1"/>
  <c r="L1775" i="1"/>
  <c r="K1775" i="1"/>
  <c r="J1775" i="1"/>
  <c r="U1774" i="1"/>
  <c r="T1774" i="1"/>
  <c r="S1774" i="1"/>
  <c r="L1774" i="1"/>
  <c r="K1774" i="1"/>
  <c r="J1774" i="1"/>
  <c r="U1773" i="1"/>
  <c r="T1773" i="1"/>
  <c r="S1773" i="1"/>
  <c r="L1773" i="1"/>
  <c r="K1773" i="1"/>
  <c r="J1773" i="1"/>
  <c r="U1772" i="1"/>
  <c r="T1772" i="1"/>
  <c r="S1772" i="1"/>
  <c r="L1772" i="1"/>
  <c r="K1772" i="1"/>
  <c r="J1772" i="1"/>
  <c r="U1861" i="1"/>
  <c r="T1861" i="1"/>
  <c r="O1861" i="1"/>
  <c r="L1861" i="1"/>
  <c r="K1861" i="1"/>
  <c r="J1861" i="1"/>
  <c r="U1860" i="1"/>
  <c r="T1860" i="1"/>
  <c r="S1860" i="1"/>
  <c r="L1860" i="1"/>
  <c r="K1860" i="1"/>
  <c r="J1860" i="1"/>
  <c r="U1859" i="1"/>
  <c r="T1859" i="1"/>
  <c r="S1859" i="1"/>
  <c r="L1859" i="1"/>
  <c r="K1859" i="1"/>
  <c r="J1859" i="1"/>
  <c r="U1858" i="1"/>
  <c r="T1858" i="1"/>
  <c r="S1858" i="1"/>
  <c r="L1858" i="1"/>
  <c r="K1858" i="1"/>
  <c r="J1858" i="1"/>
  <c r="U1857" i="1"/>
  <c r="T1857" i="1"/>
  <c r="S1857" i="1"/>
  <c r="L1857" i="1"/>
  <c r="K1857" i="1"/>
  <c r="J1857" i="1"/>
  <c r="U1856" i="1"/>
  <c r="T1856" i="1"/>
  <c r="S1856" i="1"/>
  <c r="L1856" i="1"/>
  <c r="K1856" i="1"/>
  <c r="J1856" i="1"/>
  <c r="U1855" i="1"/>
  <c r="T1855" i="1"/>
  <c r="S1855" i="1"/>
  <c r="L1855" i="1"/>
  <c r="K1855" i="1"/>
  <c r="J1855" i="1"/>
  <c r="U1854" i="1"/>
  <c r="T1854" i="1"/>
  <c r="S1854" i="1"/>
  <c r="L1854" i="1"/>
  <c r="K1854" i="1"/>
  <c r="J1854" i="1"/>
  <c r="U1853" i="1"/>
  <c r="T1853" i="1"/>
  <c r="S1853" i="1"/>
  <c r="L1853" i="1"/>
  <c r="K1853" i="1"/>
  <c r="J1853" i="1"/>
  <c r="U1852" i="1"/>
  <c r="T1852" i="1"/>
  <c r="S1852" i="1"/>
  <c r="L1852" i="1"/>
  <c r="K1852" i="1"/>
  <c r="J1852" i="1"/>
  <c r="U1851" i="1"/>
  <c r="T1851" i="1"/>
  <c r="O1851" i="1"/>
  <c r="L1851" i="1"/>
  <c r="K1851" i="1"/>
  <c r="J1851" i="1"/>
  <c r="U1850" i="1"/>
  <c r="T1850" i="1"/>
  <c r="S1850" i="1"/>
  <c r="L1850" i="1"/>
  <c r="K1850" i="1"/>
  <c r="J1850" i="1"/>
  <c r="U1849" i="1"/>
  <c r="T1849" i="1"/>
  <c r="S1849" i="1"/>
  <c r="L1849" i="1"/>
  <c r="K1849" i="1"/>
  <c r="J1849" i="1"/>
  <c r="U1848" i="1"/>
  <c r="T1848" i="1"/>
  <c r="S1848" i="1"/>
  <c r="L1848" i="1"/>
  <c r="K1848" i="1"/>
  <c r="J1848" i="1"/>
  <c r="U1847" i="1"/>
  <c r="T1847" i="1"/>
  <c r="S1847" i="1"/>
  <c r="L1847" i="1"/>
  <c r="K1847" i="1"/>
  <c r="J1847" i="1"/>
  <c r="U1846" i="1"/>
  <c r="T1846" i="1"/>
  <c r="S1846" i="1"/>
  <c r="L1846" i="1"/>
  <c r="K1846" i="1"/>
  <c r="J1846" i="1"/>
  <c r="U1845" i="1"/>
  <c r="T1845" i="1"/>
  <c r="S1845" i="1"/>
  <c r="L1845" i="1"/>
  <c r="K1845" i="1"/>
  <c r="J1845" i="1"/>
  <c r="U1844" i="1"/>
  <c r="T1844" i="1"/>
  <c r="S1844" i="1"/>
  <c r="L1844" i="1"/>
  <c r="K1844" i="1"/>
  <c r="J1844" i="1"/>
  <c r="U1843" i="1"/>
  <c r="T1843" i="1"/>
  <c r="S1843" i="1"/>
  <c r="L1843" i="1"/>
  <c r="K1843" i="1"/>
  <c r="J1843" i="1"/>
  <c r="U1842" i="1"/>
  <c r="T1842" i="1"/>
  <c r="S1842" i="1"/>
  <c r="L1842" i="1"/>
  <c r="K1842" i="1"/>
  <c r="J1842" i="1"/>
  <c r="U1771" i="1"/>
  <c r="T1771" i="1"/>
  <c r="O1771" i="1"/>
  <c r="L1771" i="1"/>
  <c r="K1771" i="1"/>
  <c r="J1771" i="1"/>
  <c r="U1770" i="1"/>
  <c r="T1770" i="1"/>
  <c r="S1770" i="1"/>
  <c r="L1770" i="1"/>
  <c r="K1770" i="1"/>
  <c r="J1770" i="1"/>
  <c r="U1769" i="1"/>
  <c r="T1769" i="1"/>
  <c r="S1769" i="1"/>
  <c r="L1769" i="1"/>
  <c r="K1769" i="1"/>
  <c r="J1769" i="1"/>
  <c r="U1768" i="1"/>
  <c r="T1768" i="1"/>
  <c r="S1768" i="1"/>
  <c r="L1768" i="1"/>
  <c r="K1768" i="1"/>
  <c r="J1768" i="1"/>
  <c r="U1767" i="1"/>
  <c r="T1767" i="1"/>
  <c r="S1767" i="1"/>
  <c r="L1767" i="1"/>
  <c r="K1767" i="1"/>
  <c r="J1767" i="1"/>
  <c r="U1766" i="1"/>
  <c r="T1766" i="1"/>
  <c r="S1766" i="1"/>
  <c r="L1766" i="1"/>
  <c r="K1766" i="1"/>
  <c r="J1766" i="1"/>
  <c r="U1765" i="1"/>
  <c r="T1765" i="1"/>
  <c r="S1765" i="1"/>
  <c r="L1765" i="1"/>
  <c r="K1765" i="1"/>
  <c r="J1765" i="1"/>
  <c r="U1764" i="1"/>
  <c r="T1764" i="1"/>
  <c r="S1764" i="1"/>
  <c r="L1764" i="1"/>
  <c r="K1764" i="1"/>
  <c r="J1764" i="1"/>
  <c r="U1763" i="1"/>
  <c r="T1763" i="1"/>
  <c r="S1763" i="1"/>
  <c r="L1763" i="1"/>
  <c r="K1763" i="1"/>
  <c r="J1763" i="1"/>
  <c r="U1762" i="1"/>
  <c r="T1762" i="1"/>
  <c r="S1762" i="1"/>
  <c r="L1762" i="1"/>
  <c r="K1762" i="1"/>
  <c r="J1762" i="1"/>
  <c r="U1831" i="1"/>
  <c r="T1831" i="1"/>
  <c r="O1831" i="1"/>
  <c r="L1831" i="1"/>
  <c r="K1831" i="1"/>
  <c r="J1831" i="1"/>
  <c r="U1830" i="1"/>
  <c r="T1830" i="1"/>
  <c r="S1830" i="1"/>
  <c r="L1830" i="1"/>
  <c r="K1830" i="1"/>
  <c r="J1830" i="1"/>
  <c r="U1829" i="1"/>
  <c r="T1829" i="1"/>
  <c r="S1829" i="1"/>
  <c r="L1829" i="1"/>
  <c r="K1829" i="1"/>
  <c r="J1829" i="1"/>
  <c r="U1828" i="1"/>
  <c r="T1828" i="1"/>
  <c r="S1828" i="1"/>
  <c r="L1828" i="1"/>
  <c r="K1828" i="1"/>
  <c r="J1828" i="1"/>
  <c r="U1827" i="1"/>
  <c r="T1827" i="1"/>
  <c r="S1827" i="1"/>
  <c r="L1827" i="1"/>
  <c r="K1827" i="1"/>
  <c r="J1827" i="1"/>
  <c r="U1826" i="1"/>
  <c r="T1826" i="1"/>
  <c r="S1826" i="1"/>
  <c r="L1826" i="1"/>
  <c r="K1826" i="1"/>
  <c r="J1826" i="1"/>
  <c r="U1825" i="1"/>
  <c r="T1825" i="1"/>
  <c r="S1825" i="1"/>
  <c r="L1825" i="1"/>
  <c r="K1825" i="1"/>
  <c r="J1825" i="1"/>
  <c r="U1824" i="1"/>
  <c r="T1824" i="1"/>
  <c r="S1824" i="1"/>
  <c r="L1824" i="1"/>
  <c r="K1824" i="1"/>
  <c r="J1824" i="1"/>
  <c r="U1823" i="1"/>
  <c r="T1823" i="1"/>
  <c r="S1823" i="1"/>
  <c r="L1823" i="1"/>
  <c r="K1823" i="1"/>
  <c r="J1823" i="1"/>
  <c r="U1822" i="1"/>
  <c r="T1822" i="1"/>
  <c r="S1822" i="1"/>
  <c r="L1822" i="1"/>
  <c r="K1822" i="1"/>
  <c r="J1822" i="1"/>
  <c r="U1801" i="1"/>
  <c r="T1801" i="1"/>
  <c r="O1801" i="1"/>
  <c r="L1801" i="1"/>
  <c r="K1801" i="1"/>
  <c r="J1801" i="1"/>
  <c r="U1800" i="1"/>
  <c r="T1800" i="1"/>
  <c r="S1800" i="1"/>
  <c r="L1800" i="1"/>
  <c r="K1800" i="1"/>
  <c r="J1800" i="1"/>
  <c r="U1799" i="1"/>
  <c r="T1799" i="1"/>
  <c r="P1799" i="1"/>
  <c r="L1799" i="1"/>
  <c r="K1799" i="1"/>
  <c r="J1799" i="1"/>
  <c r="U1798" i="1"/>
  <c r="T1798" i="1"/>
  <c r="S1798" i="1"/>
  <c r="L1798" i="1"/>
  <c r="K1798" i="1"/>
  <c r="J1798" i="1"/>
  <c r="U1797" i="1"/>
  <c r="T1797" i="1"/>
  <c r="S1797" i="1"/>
  <c r="L1797" i="1"/>
  <c r="K1797" i="1"/>
  <c r="J1797" i="1"/>
  <c r="U1796" i="1"/>
  <c r="T1796" i="1"/>
  <c r="S1796" i="1"/>
  <c r="L1796" i="1"/>
  <c r="K1796" i="1"/>
  <c r="J1796" i="1"/>
  <c r="U1795" i="1"/>
  <c r="T1795" i="1"/>
  <c r="S1795" i="1"/>
  <c r="L1795" i="1"/>
  <c r="K1795" i="1"/>
  <c r="J1795" i="1"/>
  <c r="U1794" i="1"/>
  <c r="T1794" i="1"/>
  <c r="S1794" i="1"/>
  <c r="L1794" i="1"/>
  <c r="K1794" i="1"/>
  <c r="J1794" i="1"/>
  <c r="U1793" i="1"/>
  <c r="T1793" i="1"/>
  <c r="S1793" i="1"/>
  <c r="L1793" i="1"/>
  <c r="K1793" i="1"/>
  <c r="J1793" i="1"/>
  <c r="U1792" i="1"/>
  <c r="T1792" i="1"/>
  <c r="S1792" i="1"/>
  <c r="L1792" i="1"/>
  <c r="K1792" i="1"/>
  <c r="J1792" i="1"/>
  <c r="O1661" i="1"/>
  <c r="L1661" i="1"/>
  <c r="K1661" i="1"/>
  <c r="J1661" i="1"/>
  <c r="U1660" i="1"/>
  <c r="T1660" i="1"/>
  <c r="S1660" i="1"/>
  <c r="L1660" i="1"/>
  <c r="K1660" i="1"/>
  <c r="J1660" i="1"/>
  <c r="U1659" i="1"/>
  <c r="T1659" i="1"/>
  <c r="S1659" i="1"/>
  <c r="L1659" i="1"/>
  <c r="K1659" i="1"/>
  <c r="J1659" i="1"/>
  <c r="U1658" i="1"/>
  <c r="T1658" i="1"/>
  <c r="S1658" i="1"/>
  <c r="L1658" i="1"/>
  <c r="K1658" i="1"/>
  <c r="J1658" i="1"/>
  <c r="U1657" i="1"/>
  <c r="T1657" i="1"/>
  <c r="S1657" i="1"/>
  <c r="L1657" i="1"/>
  <c r="K1657" i="1"/>
  <c r="J1657" i="1"/>
  <c r="U1656" i="1"/>
  <c r="T1656" i="1"/>
  <c r="S1656" i="1"/>
  <c r="L1656" i="1"/>
  <c r="K1656" i="1"/>
  <c r="J1656" i="1"/>
  <c r="U1655" i="1"/>
  <c r="T1655" i="1"/>
  <c r="S1655" i="1"/>
  <c r="L1655" i="1"/>
  <c r="K1655" i="1"/>
  <c r="J1655" i="1"/>
  <c r="U1654" i="1"/>
  <c r="T1654" i="1"/>
  <c r="S1654" i="1"/>
  <c r="L1654" i="1"/>
  <c r="K1654" i="1"/>
  <c r="J1654" i="1"/>
  <c r="U1653" i="1"/>
  <c r="T1653" i="1"/>
  <c r="S1653" i="1"/>
  <c r="L1653" i="1"/>
  <c r="K1653" i="1"/>
  <c r="J1653" i="1"/>
  <c r="U1652" i="1"/>
  <c r="T1652" i="1"/>
  <c r="S1652" i="1"/>
  <c r="L1652" i="1"/>
  <c r="K1652" i="1"/>
  <c r="J1652" i="1"/>
  <c r="O1691" i="1"/>
  <c r="L1691" i="1"/>
  <c r="K1691" i="1"/>
  <c r="J1691" i="1"/>
  <c r="U1690" i="1"/>
  <c r="T1690" i="1"/>
  <c r="S1690" i="1"/>
  <c r="L1690" i="1"/>
  <c r="K1690" i="1"/>
  <c r="J1690" i="1"/>
  <c r="U1689" i="1"/>
  <c r="T1689" i="1"/>
  <c r="S1689" i="1"/>
  <c r="L1689" i="1"/>
  <c r="K1689" i="1"/>
  <c r="J1689" i="1"/>
  <c r="U1688" i="1"/>
  <c r="T1688" i="1"/>
  <c r="S1688" i="1"/>
  <c r="L1688" i="1"/>
  <c r="K1688" i="1"/>
  <c r="J1688" i="1"/>
  <c r="U1687" i="1"/>
  <c r="T1687" i="1"/>
  <c r="S1687" i="1"/>
  <c r="L1687" i="1"/>
  <c r="K1687" i="1"/>
  <c r="J1687" i="1"/>
  <c r="U1686" i="1"/>
  <c r="T1686" i="1"/>
  <c r="S1686" i="1"/>
  <c r="L1686" i="1"/>
  <c r="K1686" i="1"/>
  <c r="J1686" i="1"/>
  <c r="U1685" i="1"/>
  <c r="T1685" i="1"/>
  <c r="S1685" i="1"/>
  <c r="L1685" i="1"/>
  <c r="K1685" i="1"/>
  <c r="J1685" i="1"/>
  <c r="U1684" i="1"/>
  <c r="T1684" i="1"/>
  <c r="S1684" i="1"/>
  <c r="L1684" i="1"/>
  <c r="K1684" i="1"/>
  <c r="J1684" i="1"/>
  <c r="U1683" i="1"/>
  <c r="T1683" i="1"/>
  <c r="S1683" i="1"/>
  <c r="L1683" i="1"/>
  <c r="K1683" i="1"/>
  <c r="J1683" i="1"/>
  <c r="U1682" i="1"/>
  <c r="T1682" i="1"/>
  <c r="S1682" i="1"/>
  <c r="L1682" i="1"/>
  <c r="K1682" i="1"/>
  <c r="J1682" i="1"/>
  <c r="O1721" i="1"/>
  <c r="L1721" i="1"/>
  <c r="K1721" i="1"/>
  <c r="J1721" i="1"/>
  <c r="U1720" i="1"/>
  <c r="T1720" i="1"/>
  <c r="S1720" i="1"/>
  <c r="L1720" i="1"/>
  <c r="K1720" i="1"/>
  <c r="J1720" i="1"/>
  <c r="U1719" i="1"/>
  <c r="T1719" i="1"/>
  <c r="S1719" i="1"/>
  <c r="L1719" i="1"/>
  <c r="K1719" i="1"/>
  <c r="J1719" i="1"/>
  <c r="U1718" i="1"/>
  <c r="T1718" i="1"/>
  <c r="S1718" i="1"/>
  <c r="L1718" i="1"/>
  <c r="K1718" i="1"/>
  <c r="J1718" i="1"/>
  <c r="U1717" i="1"/>
  <c r="T1717" i="1"/>
  <c r="S1717" i="1"/>
  <c r="L1717" i="1"/>
  <c r="K1717" i="1"/>
  <c r="J1717" i="1"/>
  <c r="U1716" i="1"/>
  <c r="T1716" i="1"/>
  <c r="S1716" i="1"/>
  <c r="L1716" i="1"/>
  <c r="K1716" i="1"/>
  <c r="J1716" i="1"/>
  <c r="U1715" i="1"/>
  <c r="T1715" i="1"/>
  <c r="S1715" i="1"/>
  <c r="L1715" i="1"/>
  <c r="K1715" i="1"/>
  <c r="J1715" i="1"/>
  <c r="U1714" i="1"/>
  <c r="T1714" i="1"/>
  <c r="S1714" i="1"/>
  <c r="L1714" i="1"/>
  <c r="K1714" i="1"/>
  <c r="J1714" i="1"/>
  <c r="U1713" i="1"/>
  <c r="T1713" i="1"/>
  <c r="S1713" i="1"/>
  <c r="L1713" i="1"/>
  <c r="K1713" i="1"/>
  <c r="J1713" i="1"/>
  <c r="U1712" i="1"/>
  <c r="T1712" i="1"/>
  <c r="S1712" i="1"/>
  <c r="L1712" i="1"/>
  <c r="K1712" i="1"/>
  <c r="J1712" i="1"/>
  <c r="U1631" i="1"/>
  <c r="T1631" i="1"/>
  <c r="O1631" i="1"/>
  <c r="L1631" i="1"/>
  <c r="K1631" i="1"/>
  <c r="J1631" i="1"/>
  <c r="U1630" i="1"/>
  <c r="T1630" i="1"/>
  <c r="S1630" i="1"/>
  <c r="L1630" i="1"/>
  <c r="K1630" i="1"/>
  <c r="J1630" i="1"/>
  <c r="U1629" i="1"/>
  <c r="T1629" i="1"/>
  <c r="S1629" i="1"/>
  <c r="L1629" i="1"/>
  <c r="K1629" i="1"/>
  <c r="J1629" i="1"/>
  <c r="U1628" i="1"/>
  <c r="T1628" i="1"/>
  <c r="S1628" i="1"/>
  <c r="L1628" i="1"/>
  <c r="K1628" i="1"/>
  <c r="J1628" i="1"/>
  <c r="U1627" i="1"/>
  <c r="T1627" i="1"/>
  <c r="S1627" i="1"/>
  <c r="L1627" i="1"/>
  <c r="K1627" i="1"/>
  <c r="J1627" i="1"/>
  <c r="U1626" i="1"/>
  <c r="T1626" i="1"/>
  <c r="S1626" i="1"/>
  <c r="L1626" i="1"/>
  <c r="K1626" i="1"/>
  <c r="J1626" i="1"/>
  <c r="U1625" i="1"/>
  <c r="T1625" i="1"/>
  <c r="S1625" i="1"/>
  <c r="L1625" i="1"/>
  <c r="K1625" i="1"/>
  <c r="J1625" i="1"/>
  <c r="U1624" i="1"/>
  <c r="T1624" i="1"/>
  <c r="S1624" i="1"/>
  <c r="L1624" i="1"/>
  <c r="K1624" i="1"/>
  <c r="J1624" i="1"/>
  <c r="U1623" i="1"/>
  <c r="T1623" i="1"/>
  <c r="S1623" i="1"/>
  <c r="L1623" i="1"/>
  <c r="K1623" i="1"/>
  <c r="J1623" i="1"/>
  <c r="U1622" i="1"/>
  <c r="T1622" i="1"/>
  <c r="S1622" i="1"/>
  <c r="L1622" i="1"/>
  <c r="K1622" i="1"/>
  <c r="J1622" i="1"/>
  <c r="O1731" i="1"/>
  <c r="L1731" i="1"/>
  <c r="K1731" i="1"/>
  <c r="J1731" i="1"/>
  <c r="U1730" i="1"/>
  <c r="T1730" i="1"/>
  <c r="S1730" i="1"/>
  <c r="L1730" i="1"/>
  <c r="K1730" i="1"/>
  <c r="J1730" i="1"/>
  <c r="U1729" i="1"/>
  <c r="T1729" i="1"/>
  <c r="S1729" i="1"/>
  <c r="L1729" i="1"/>
  <c r="K1729" i="1"/>
  <c r="J1729" i="1"/>
  <c r="U1728" i="1"/>
  <c r="T1728" i="1"/>
  <c r="S1728" i="1"/>
  <c r="L1728" i="1"/>
  <c r="K1728" i="1"/>
  <c r="J1728" i="1"/>
  <c r="U1727" i="1"/>
  <c r="T1727" i="1"/>
  <c r="S1727" i="1"/>
  <c r="L1727" i="1"/>
  <c r="K1727" i="1"/>
  <c r="J1727" i="1"/>
  <c r="U1726" i="1"/>
  <c r="T1726" i="1"/>
  <c r="S1726" i="1"/>
  <c r="L1726" i="1"/>
  <c r="K1726" i="1"/>
  <c r="J1726" i="1"/>
  <c r="U1725" i="1"/>
  <c r="T1725" i="1"/>
  <c r="S1725" i="1"/>
  <c r="L1725" i="1"/>
  <c r="K1725" i="1"/>
  <c r="J1725" i="1"/>
  <c r="U1724" i="1"/>
  <c r="T1724" i="1"/>
  <c r="S1724" i="1"/>
  <c r="L1724" i="1"/>
  <c r="K1724" i="1"/>
  <c r="J1724" i="1"/>
  <c r="U1723" i="1"/>
  <c r="T1723" i="1"/>
  <c r="S1723" i="1"/>
  <c r="L1723" i="1"/>
  <c r="K1723" i="1"/>
  <c r="J1723" i="1"/>
  <c r="U1722" i="1"/>
  <c r="T1722" i="1"/>
  <c r="S1722" i="1"/>
  <c r="L1722" i="1"/>
  <c r="K1722" i="1"/>
  <c r="J1722" i="1"/>
  <c r="O1651" i="1"/>
  <c r="L1651" i="1"/>
  <c r="K1651" i="1"/>
  <c r="J1651" i="1"/>
  <c r="U1650" i="1"/>
  <c r="T1650" i="1"/>
  <c r="S1650" i="1"/>
  <c r="L1650" i="1"/>
  <c r="K1650" i="1"/>
  <c r="J1650" i="1"/>
  <c r="U1649" i="1"/>
  <c r="T1649" i="1"/>
  <c r="S1649" i="1"/>
  <c r="L1649" i="1"/>
  <c r="K1649" i="1"/>
  <c r="J1649" i="1"/>
  <c r="U1648" i="1"/>
  <c r="T1648" i="1"/>
  <c r="S1648" i="1"/>
  <c r="L1648" i="1"/>
  <c r="K1648" i="1"/>
  <c r="J1648" i="1"/>
  <c r="U1647" i="1"/>
  <c r="T1647" i="1"/>
  <c r="S1647" i="1"/>
  <c r="L1647" i="1"/>
  <c r="K1647" i="1"/>
  <c r="J1647" i="1"/>
  <c r="U1646" i="1"/>
  <c r="T1646" i="1"/>
  <c r="S1646" i="1"/>
  <c r="L1646" i="1"/>
  <c r="K1646" i="1"/>
  <c r="J1646" i="1"/>
  <c r="U1645" i="1"/>
  <c r="T1645" i="1"/>
  <c r="S1645" i="1"/>
  <c r="L1645" i="1"/>
  <c r="K1645" i="1"/>
  <c r="J1645" i="1"/>
  <c r="U1644" i="1"/>
  <c r="T1644" i="1"/>
  <c r="S1644" i="1"/>
  <c r="L1644" i="1"/>
  <c r="K1644" i="1"/>
  <c r="J1644" i="1"/>
  <c r="U1643" i="1"/>
  <c r="T1643" i="1"/>
  <c r="S1643" i="1"/>
  <c r="L1643" i="1"/>
  <c r="K1643" i="1"/>
  <c r="J1643" i="1"/>
  <c r="U1642" i="1"/>
  <c r="T1642" i="1"/>
  <c r="S1642" i="1"/>
  <c r="L1642" i="1"/>
  <c r="K1642" i="1"/>
  <c r="J1642" i="1"/>
  <c r="O1701" i="1"/>
  <c r="L1701" i="1"/>
  <c r="K1701" i="1"/>
  <c r="J1701" i="1"/>
  <c r="U1700" i="1"/>
  <c r="T1700" i="1"/>
  <c r="S1700" i="1"/>
  <c r="L1700" i="1"/>
  <c r="K1700" i="1"/>
  <c r="J1700" i="1"/>
  <c r="U1699" i="1"/>
  <c r="T1699" i="1"/>
  <c r="S1699" i="1"/>
  <c r="L1699" i="1"/>
  <c r="K1699" i="1"/>
  <c r="J1699" i="1"/>
  <c r="U1698" i="1"/>
  <c r="T1698" i="1"/>
  <c r="S1698" i="1"/>
  <c r="L1698" i="1"/>
  <c r="K1698" i="1"/>
  <c r="J1698" i="1"/>
  <c r="U1697" i="1"/>
  <c r="T1697" i="1"/>
  <c r="S1697" i="1"/>
  <c r="L1697" i="1"/>
  <c r="K1697" i="1"/>
  <c r="J1697" i="1"/>
  <c r="U1696" i="1"/>
  <c r="T1696" i="1"/>
  <c r="S1696" i="1"/>
  <c r="L1696" i="1"/>
  <c r="K1696" i="1"/>
  <c r="J1696" i="1"/>
  <c r="U1695" i="1"/>
  <c r="T1695" i="1"/>
  <c r="S1695" i="1"/>
  <c r="L1695" i="1"/>
  <c r="K1695" i="1"/>
  <c r="J1695" i="1"/>
  <c r="U1694" i="1"/>
  <c r="T1694" i="1"/>
  <c r="S1694" i="1"/>
  <c r="L1694" i="1"/>
  <c r="K1694" i="1"/>
  <c r="J1694" i="1"/>
  <c r="U1693" i="1"/>
  <c r="T1693" i="1"/>
  <c r="S1693" i="1"/>
  <c r="L1693" i="1"/>
  <c r="K1693" i="1"/>
  <c r="J1693" i="1"/>
  <c r="U1692" i="1"/>
  <c r="T1692" i="1"/>
  <c r="S1692" i="1"/>
  <c r="L1692" i="1"/>
  <c r="K1692" i="1"/>
  <c r="J1692" i="1"/>
  <c r="O1681" i="1"/>
  <c r="L1681" i="1"/>
  <c r="K1681" i="1"/>
  <c r="J1681" i="1"/>
  <c r="U1680" i="1"/>
  <c r="T1680" i="1"/>
  <c r="S1680" i="1"/>
  <c r="L1680" i="1"/>
  <c r="K1680" i="1"/>
  <c r="J1680" i="1"/>
  <c r="U1679" i="1"/>
  <c r="T1679" i="1"/>
  <c r="S1679" i="1"/>
  <c r="L1679" i="1"/>
  <c r="K1679" i="1"/>
  <c r="J1679" i="1"/>
  <c r="U1678" i="1"/>
  <c r="T1678" i="1"/>
  <c r="S1678" i="1"/>
  <c r="L1678" i="1"/>
  <c r="K1678" i="1"/>
  <c r="J1678" i="1"/>
  <c r="U1677" i="1"/>
  <c r="T1677" i="1"/>
  <c r="S1677" i="1"/>
  <c r="L1677" i="1"/>
  <c r="K1677" i="1"/>
  <c r="J1677" i="1"/>
  <c r="U1676" i="1"/>
  <c r="T1676" i="1"/>
  <c r="S1676" i="1"/>
  <c r="L1676" i="1"/>
  <c r="K1676" i="1"/>
  <c r="J1676" i="1"/>
  <c r="U1675" i="1"/>
  <c r="T1675" i="1"/>
  <c r="S1675" i="1"/>
  <c r="L1675" i="1"/>
  <c r="K1675" i="1"/>
  <c r="J1675" i="1"/>
  <c r="U1674" i="1"/>
  <c r="T1674" i="1"/>
  <c r="S1674" i="1"/>
  <c r="L1674" i="1"/>
  <c r="K1674" i="1"/>
  <c r="J1674" i="1"/>
  <c r="U1673" i="1"/>
  <c r="T1673" i="1"/>
  <c r="S1673" i="1"/>
  <c r="L1673" i="1"/>
  <c r="K1673" i="1"/>
  <c r="J1673" i="1"/>
  <c r="U1672" i="1"/>
  <c r="T1672" i="1"/>
  <c r="S1672" i="1"/>
  <c r="L1672" i="1"/>
  <c r="K1672" i="1"/>
  <c r="J1672" i="1"/>
  <c r="O1641" i="1"/>
  <c r="L1641" i="1"/>
  <c r="K1641" i="1"/>
  <c r="J1641" i="1"/>
  <c r="U1640" i="1"/>
  <c r="T1640" i="1"/>
  <c r="S1640" i="1"/>
  <c r="L1640" i="1"/>
  <c r="K1640" i="1"/>
  <c r="J1640" i="1"/>
  <c r="U1639" i="1"/>
  <c r="T1639" i="1"/>
  <c r="S1639" i="1"/>
  <c r="L1639" i="1"/>
  <c r="K1639" i="1"/>
  <c r="J1639" i="1"/>
  <c r="U1638" i="1"/>
  <c r="T1638" i="1"/>
  <c r="S1638" i="1"/>
  <c r="L1638" i="1"/>
  <c r="K1638" i="1"/>
  <c r="J1638" i="1"/>
  <c r="U1637" i="1"/>
  <c r="T1637" i="1"/>
  <c r="S1637" i="1"/>
  <c r="L1637" i="1"/>
  <c r="K1637" i="1"/>
  <c r="J1637" i="1"/>
  <c r="U1636" i="1"/>
  <c r="T1636" i="1"/>
  <c r="S1636" i="1"/>
  <c r="L1636" i="1"/>
  <c r="K1636" i="1"/>
  <c r="J1636" i="1"/>
  <c r="U1635" i="1"/>
  <c r="T1635" i="1"/>
  <c r="S1635" i="1"/>
  <c r="L1635" i="1"/>
  <c r="K1635" i="1"/>
  <c r="J1635" i="1"/>
  <c r="U1634" i="1"/>
  <c r="T1634" i="1"/>
  <c r="S1634" i="1"/>
  <c r="L1634" i="1"/>
  <c r="K1634" i="1"/>
  <c r="J1634" i="1"/>
  <c r="U1633" i="1"/>
  <c r="T1633" i="1"/>
  <c r="S1633" i="1"/>
  <c r="L1633" i="1"/>
  <c r="K1633" i="1"/>
  <c r="J1633" i="1"/>
  <c r="U1632" i="1"/>
  <c r="T1632" i="1"/>
  <c r="S1632" i="1"/>
  <c r="L1632" i="1"/>
  <c r="K1632" i="1"/>
  <c r="J1632" i="1"/>
  <c r="O1711" i="1"/>
  <c r="L1711" i="1"/>
  <c r="K1711" i="1"/>
  <c r="J1711" i="1"/>
  <c r="U1710" i="1"/>
  <c r="T1710" i="1"/>
  <c r="S1710" i="1"/>
  <c r="L1710" i="1"/>
  <c r="K1710" i="1"/>
  <c r="J1710" i="1"/>
  <c r="U1709" i="1"/>
  <c r="T1709" i="1"/>
  <c r="S1709" i="1"/>
  <c r="L1709" i="1"/>
  <c r="K1709" i="1"/>
  <c r="J1709" i="1"/>
  <c r="U1708" i="1"/>
  <c r="T1708" i="1"/>
  <c r="S1708" i="1"/>
  <c r="L1708" i="1"/>
  <c r="K1708" i="1"/>
  <c r="J1708" i="1"/>
  <c r="U1707" i="1"/>
  <c r="T1707" i="1"/>
  <c r="S1707" i="1"/>
  <c r="L1707" i="1"/>
  <c r="K1707" i="1"/>
  <c r="J1707" i="1"/>
  <c r="U1706" i="1"/>
  <c r="T1706" i="1"/>
  <c r="S1706" i="1"/>
  <c r="L1706" i="1"/>
  <c r="K1706" i="1"/>
  <c r="J1706" i="1"/>
  <c r="U1705" i="1"/>
  <c r="T1705" i="1"/>
  <c r="S1705" i="1"/>
  <c r="L1705" i="1"/>
  <c r="K1705" i="1"/>
  <c r="J1705" i="1"/>
  <c r="U1704" i="1"/>
  <c r="T1704" i="1"/>
  <c r="S1704" i="1"/>
  <c r="L1704" i="1"/>
  <c r="K1704" i="1"/>
  <c r="J1704" i="1"/>
  <c r="U1703" i="1"/>
  <c r="T1703" i="1"/>
  <c r="S1703" i="1"/>
  <c r="L1703" i="1"/>
  <c r="K1703" i="1"/>
  <c r="J1703" i="1"/>
  <c r="U1702" i="1"/>
  <c r="T1702" i="1"/>
  <c r="S1702" i="1"/>
  <c r="L1702" i="1"/>
  <c r="K1702" i="1"/>
  <c r="J1702" i="1"/>
  <c r="O1671" i="1"/>
  <c r="L1671" i="1"/>
  <c r="K1671" i="1"/>
  <c r="J1671" i="1"/>
  <c r="U1670" i="1"/>
  <c r="T1670" i="1"/>
  <c r="S1670" i="1"/>
  <c r="L1670" i="1"/>
  <c r="K1670" i="1"/>
  <c r="J1670" i="1"/>
  <c r="U1669" i="1"/>
  <c r="T1669" i="1"/>
  <c r="S1669" i="1"/>
  <c r="L1669" i="1"/>
  <c r="K1669" i="1"/>
  <c r="J1669" i="1"/>
  <c r="U1668" i="1"/>
  <c r="T1668" i="1"/>
  <c r="S1668" i="1"/>
  <c r="L1668" i="1"/>
  <c r="K1668" i="1"/>
  <c r="J1668" i="1"/>
  <c r="U1667" i="1"/>
  <c r="T1667" i="1"/>
  <c r="S1667" i="1"/>
  <c r="L1667" i="1"/>
  <c r="K1667" i="1"/>
  <c r="J1667" i="1"/>
  <c r="U1666" i="1"/>
  <c r="T1666" i="1"/>
  <c r="S1666" i="1"/>
  <c r="L1666" i="1"/>
  <c r="K1666" i="1"/>
  <c r="J1666" i="1"/>
  <c r="U1665" i="1"/>
  <c r="T1665" i="1"/>
  <c r="S1665" i="1"/>
  <c r="L1665" i="1"/>
  <c r="K1665" i="1"/>
  <c r="J1665" i="1"/>
  <c r="U1664" i="1"/>
  <c r="T1664" i="1"/>
  <c r="S1664" i="1"/>
  <c r="L1664" i="1"/>
  <c r="K1664" i="1"/>
  <c r="J1664" i="1"/>
  <c r="U1663" i="1"/>
  <c r="T1663" i="1"/>
  <c r="S1663" i="1"/>
  <c r="L1663" i="1"/>
  <c r="K1663" i="1"/>
  <c r="J1663" i="1"/>
  <c r="U1662" i="1"/>
  <c r="T1662" i="1"/>
  <c r="S1662" i="1"/>
  <c r="L1662" i="1"/>
  <c r="K1662" i="1"/>
  <c r="J1662" i="1"/>
  <c r="O621" i="1"/>
  <c r="L621" i="1"/>
  <c r="K621" i="1"/>
  <c r="J621" i="1"/>
  <c r="U620" i="1"/>
  <c r="T620" i="1"/>
  <c r="S620" i="1"/>
  <c r="L620" i="1"/>
  <c r="K620" i="1"/>
  <c r="J620" i="1"/>
  <c r="U619" i="1"/>
  <c r="T619" i="1"/>
  <c r="S619" i="1"/>
  <c r="L619" i="1"/>
  <c r="K619" i="1"/>
  <c r="J619" i="1"/>
  <c r="U618" i="1"/>
  <c r="T618" i="1"/>
  <c r="S618" i="1"/>
  <c r="L618" i="1"/>
  <c r="K618" i="1"/>
  <c r="J618" i="1"/>
  <c r="U617" i="1"/>
  <c r="T617" i="1"/>
  <c r="S617" i="1"/>
  <c r="L617" i="1"/>
  <c r="K617" i="1"/>
  <c r="J617" i="1"/>
  <c r="U616" i="1"/>
  <c r="T616" i="1"/>
  <c r="S616" i="1"/>
  <c r="L616" i="1"/>
  <c r="K616" i="1"/>
  <c r="J616" i="1"/>
  <c r="U615" i="1"/>
  <c r="T615" i="1"/>
  <c r="S615" i="1"/>
  <c r="L615" i="1"/>
  <c r="K615" i="1"/>
  <c r="J615" i="1"/>
  <c r="U614" i="1"/>
  <c r="T614" i="1"/>
  <c r="S614" i="1"/>
  <c r="L614" i="1"/>
  <c r="K614" i="1"/>
  <c r="J614" i="1"/>
  <c r="U613" i="1"/>
  <c r="T613" i="1"/>
  <c r="S613" i="1"/>
  <c r="L613" i="1"/>
  <c r="K613" i="1"/>
  <c r="J613" i="1"/>
  <c r="U612" i="1"/>
  <c r="T612" i="1"/>
  <c r="S612" i="1"/>
  <c r="L612" i="1"/>
  <c r="K612" i="1"/>
  <c r="J612" i="1"/>
  <c r="O671" i="1"/>
  <c r="L671" i="1"/>
  <c r="K671" i="1"/>
  <c r="J671" i="1"/>
  <c r="U670" i="1"/>
  <c r="T670" i="1"/>
  <c r="S670" i="1"/>
  <c r="L670" i="1"/>
  <c r="K670" i="1"/>
  <c r="J670" i="1"/>
  <c r="U669" i="1"/>
  <c r="T669" i="1"/>
  <c r="S669" i="1"/>
  <c r="L669" i="1"/>
  <c r="K669" i="1"/>
  <c r="J669" i="1"/>
  <c r="U668" i="1"/>
  <c r="T668" i="1"/>
  <c r="S668" i="1"/>
  <c r="L668" i="1"/>
  <c r="K668" i="1"/>
  <c r="J668" i="1"/>
  <c r="U667" i="1"/>
  <c r="T667" i="1"/>
  <c r="S667" i="1"/>
  <c r="L667" i="1"/>
  <c r="K667" i="1"/>
  <c r="J667" i="1"/>
  <c r="U666" i="1"/>
  <c r="T666" i="1"/>
  <c r="S666" i="1"/>
  <c r="L666" i="1"/>
  <c r="K666" i="1"/>
  <c r="J666" i="1"/>
  <c r="U665" i="1"/>
  <c r="T665" i="1"/>
  <c r="S665" i="1"/>
  <c r="L665" i="1"/>
  <c r="K665" i="1"/>
  <c r="J665" i="1"/>
  <c r="U664" i="1"/>
  <c r="T664" i="1"/>
  <c r="S664" i="1"/>
  <c r="L664" i="1"/>
  <c r="K664" i="1"/>
  <c r="J664" i="1"/>
  <c r="U663" i="1"/>
  <c r="T663" i="1"/>
  <c r="S663" i="1"/>
  <c r="L663" i="1"/>
  <c r="K663" i="1"/>
  <c r="J663" i="1"/>
  <c r="U662" i="1"/>
  <c r="T662" i="1"/>
  <c r="S662" i="1"/>
  <c r="L662" i="1"/>
  <c r="K662" i="1"/>
  <c r="J662" i="1"/>
  <c r="O601" i="1"/>
  <c r="L601" i="1"/>
  <c r="K601" i="1"/>
  <c r="J601" i="1"/>
  <c r="U600" i="1"/>
  <c r="T600" i="1"/>
  <c r="S600" i="1"/>
  <c r="L600" i="1"/>
  <c r="K600" i="1"/>
  <c r="J600" i="1"/>
  <c r="U599" i="1"/>
  <c r="T599" i="1"/>
  <c r="S599" i="1"/>
  <c r="L599" i="1"/>
  <c r="K599" i="1"/>
  <c r="J599" i="1"/>
  <c r="U598" i="1"/>
  <c r="T598" i="1"/>
  <c r="S598" i="1"/>
  <c r="L598" i="1"/>
  <c r="K598" i="1"/>
  <c r="J598" i="1"/>
  <c r="U597" i="1"/>
  <c r="T597" i="1"/>
  <c r="S597" i="1"/>
  <c r="L597" i="1"/>
  <c r="K597" i="1"/>
  <c r="J597" i="1"/>
  <c r="U596" i="1"/>
  <c r="T596" i="1"/>
  <c r="S596" i="1"/>
  <c r="L596" i="1"/>
  <c r="K596" i="1"/>
  <c r="J596" i="1"/>
  <c r="U595" i="1"/>
  <c r="T595" i="1"/>
  <c r="S595" i="1"/>
  <c r="L595" i="1"/>
  <c r="K595" i="1"/>
  <c r="J595" i="1"/>
  <c r="U594" i="1"/>
  <c r="T594" i="1"/>
  <c r="S594" i="1"/>
  <c r="L594" i="1"/>
  <c r="K594" i="1"/>
  <c r="J594" i="1"/>
  <c r="U593" i="1"/>
  <c r="T593" i="1"/>
  <c r="S593" i="1"/>
  <c r="L593" i="1"/>
  <c r="K593" i="1"/>
  <c r="J593" i="1"/>
  <c r="U592" i="1"/>
  <c r="T592" i="1"/>
  <c r="S592" i="1"/>
  <c r="L592" i="1"/>
  <c r="K592" i="1"/>
  <c r="J592" i="1"/>
  <c r="O571" i="1"/>
  <c r="L571" i="1"/>
  <c r="K571" i="1"/>
  <c r="J571" i="1"/>
  <c r="U570" i="1"/>
  <c r="T570" i="1"/>
  <c r="S570" i="1"/>
  <c r="L570" i="1"/>
  <c r="K570" i="1"/>
  <c r="J570" i="1"/>
  <c r="U569" i="1"/>
  <c r="T569" i="1"/>
  <c r="S569" i="1"/>
  <c r="L569" i="1"/>
  <c r="K569" i="1"/>
  <c r="J569" i="1"/>
  <c r="U568" i="1"/>
  <c r="T568" i="1"/>
  <c r="S568" i="1"/>
  <c r="L568" i="1"/>
  <c r="K568" i="1"/>
  <c r="J568" i="1"/>
  <c r="U567" i="1"/>
  <c r="T567" i="1"/>
  <c r="S567" i="1"/>
  <c r="L567" i="1"/>
  <c r="K567" i="1"/>
  <c r="J567" i="1"/>
  <c r="U566" i="1"/>
  <c r="T566" i="1"/>
  <c r="S566" i="1"/>
  <c r="L566" i="1"/>
  <c r="K566" i="1"/>
  <c r="J566" i="1"/>
  <c r="U565" i="1"/>
  <c r="T565" i="1"/>
  <c r="S565" i="1"/>
  <c r="L565" i="1"/>
  <c r="K565" i="1"/>
  <c r="J565" i="1"/>
  <c r="U564" i="1"/>
  <c r="T564" i="1"/>
  <c r="S564" i="1"/>
  <c r="L564" i="1"/>
  <c r="K564" i="1"/>
  <c r="J564" i="1"/>
  <c r="U563" i="1"/>
  <c r="T563" i="1"/>
  <c r="S563" i="1"/>
  <c r="L563" i="1"/>
  <c r="K563" i="1"/>
  <c r="J563" i="1"/>
  <c r="U562" i="1"/>
  <c r="T562" i="1"/>
  <c r="S562" i="1"/>
  <c r="L562" i="1"/>
  <c r="K562" i="1"/>
  <c r="J562" i="1"/>
  <c r="O641" i="1"/>
  <c r="L641" i="1"/>
  <c r="K641" i="1"/>
  <c r="J641" i="1"/>
  <c r="U640" i="1"/>
  <c r="T640" i="1"/>
  <c r="S640" i="1"/>
  <c r="L640" i="1"/>
  <c r="K640" i="1"/>
  <c r="J640" i="1"/>
  <c r="U639" i="1"/>
  <c r="T639" i="1"/>
  <c r="S639" i="1"/>
  <c r="L639" i="1"/>
  <c r="K639" i="1"/>
  <c r="J639" i="1"/>
  <c r="U638" i="1"/>
  <c r="T638" i="1"/>
  <c r="S638" i="1"/>
  <c r="L638" i="1"/>
  <c r="K638" i="1"/>
  <c r="J638" i="1"/>
  <c r="U637" i="1"/>
  <c r="T637" i="1"/>
  <c r="S637" i="1"/>
  <c r="L637" i="1"/>
  <c r="K637" i="1"/>
  <c r="J637" i="1"/>
  <c r="U636" i="1"/>
  <c r="T636" i="1"/>
  <c r="S636" i="1"/>
  <c r="L636" i="1"/>
  <c r="K636" i="1"/>
  <c r="J636" i="1"/>
  <c r="U635" i="1"/>
  <c r="T635" i="1"/>
  <c r="S635" i="1"/>
  <c r="L635" i="1"/>
  <c r="K635" i="1"/>
  <c r="J635" i="1"/>
  <c r="U634" i="1"/>
  <c r="T634" i="1"/>
  <c r="S634" i="1"/>
  <c r="L634" i="1"/>
  <c r="K634" i="1"/>
  <c r="J634" i="1"/>
  <c r="U633" i="1"/>
  <c r="T633" i="1"/>
  <c r="S633" i="1"/>
  <c r="L633" i="1"/>
  <c r="K633" i="1"/>
  <c r="J633" i="1"/>
  <c r="U632" i="1"/>
  <c r="T632" i="1"/>
  <c r="S632" i="1"/>
  <c r="L632" i="1"/>
  <c r="K632" i="1"/>
  <c r="J632" i="1"/>
  <c r="O651" i="1"/>
  <c r="L651" i="1"/>
  <c r="K651" i="1"/>
  <c r="J651" i="1"/>
  <c r="U650" i="1"/>
  <c r="T650" i="1"/>
  <c r="S650" i="1"/>
  <c r="L650" i="1"/>
  <c r="K650" i="1"/>
  <c r="J650" i="1"/>
  <c r="U649" i="1"/>
  <c r="T649" i="1"/>
  <c r="S649" i="1"/>
  <c r="L649" i="1"/>
  <c r="K649" i="1"/>
  <c r="J649" i="1"/>
  <c r="U648" i="1"/>
  <c r="T648" i="1"/>
  <c r="S648" i="1"/>
  <c r="L648" i="1"/>
  <c r="K648" i="1"/>
  <c r="J648" i="1"/>
  <c r="U647" i="1"/>
  <c r="T647" i="1"/>
  <c r="S647" i="1"/>
  <c r="L647" i="1"/>
  <c r="K647" i="1"/>
  <c r="J647" i="1"/>
  <c r="U646" i="1"/>
  <c r="T646" i="1"/>
  <c r="S646" i="1"/>
  <c r="L646" i="1"/>
  <c r="K646" i="1"/>
  <c r="J646" i="1"/>
  <c r="U645" i="1"/>
  <c r="T645" i="1"/>
  <c r="S645" i="1"/>
  <c r="L645" i="1"/>
  <c r="K645" i="1"/>
  <c r="J645" i="1"/>
  <c r="U644" i="1"/>
  <c r="T644" i="1"/>
  <c r="S644" i="1"/>
  <c r="L644" i="1"/>
  <c r="K644" i="1"/>
  <c r="J644" i="1"/>
  <c r="U643" i="1"/>
  <c r="T643" i="1"/>
  <c r="S643" i="1"/>
  <c r="L643" i="1"/>
  <c r="K643" i="1"/>
  <c r="J643" i="1"/>
  <c r="U642" i="1"/>
  <c r="T642" i="1"/>
  <c r="S642" i="1"/>
  <c r="L642" i="1"/>
  <c r="K642" i="1"/>
  <c r="J642" i="1"/>
  <c r="O631" i="1"/>
  <c r="L631" i="1"/>
  <c r="K631" i="1"/>
  <c r="J631" i="1"/>
  <c r="U630" i="1"/>
  <c r="T630" i="1"/>
  <c r="S630" i="1"/>
  <c r="L630" i="1"/>
  <c r="K630" i="1"/>
  <c r="J630" i="1"/>
  <c r="U629" i="1"/>
  <c r="T629" i="1"/>
  <c r="S629" i="1"/>
  <c r="L629" i="1"/>
  <c r="K629" i="1"/>
  <c r="J629" i="1"/>
  <c r="U628" i="1"/>
  <c r="T628" i="1"/>
  <c r="S628" i="1"/>
  <c r="L628" i="1"/>
  <c r="K628" i="1"/>
  <c r="J628" i="1"/>
  <c r="U627" i="1"/>
  <c r="T627" i="1"/>
  <c r="S627" i="1"/>
  <c r="L627" i="1"/>
  <c r="K627" i="1"/>
  <c r="J627" i="1"/>
  <c r="U626" i="1"/>
  <c r="T626" i="1"/>
  <c r="S626" i="1"/>
  <c r="L626" i="1"/>
  <c r="K626" i="1"/>
  <c r="J626" i="1"/>
  <c r="U625" i="1"/>
  <c r="T625" i="1"/>
  <c r="S625" i="1"/>
  <c r="L625" i="1"/>
  <c r="K625" i="1"/>
  <c r="J625" i="1"/>
  <c r="U624" i="1"/>
  <c r="T624" i="1"/>
  <c r="S624" i="1"/>
  <c r="L624" i="1"/>
  <c r="K624" i="1"/>
  <c r="J624" i="1"/>
  <c r="U623" i="1"/>
  <c r="T623" i="1"/>
  <c r="S623" i="1"/>
  <c r="L623" i="1"/>
  <c r="K623" i="1"/>
  <c r="J623" i="1"/>
  <c r="U622" i="1"/>
  <c r="T622" i="1"/>
  <c r="S622" i="1"/>
  <c r="L622" i="1"/>
  <c r="K622" i="1"/>
  <c r="J622" i="1"/>
  <c r="O581" i="1"/>
  <c r="L581" i="1"/>
  <c r="K581" i="1"/>
  <c r="J581" i="1"/>
  <c r="U580" i="1"/>
  <c r="T580" i="1"/>
  <c r="S580" i="1"/>
  <c r="L580" i="1"/>
  <c r="K580" i="1"/>
  <c r="J580" i="1"/>
  <c r="U579" i="1"/>
  <c r="T579" i="1"/>
  <c r="S579" i="1"/>
  <c r="L579" i="1"/>
  <c r="K579" i="1"/>
  <c r="J579" i="1"/>
  <c r="U578" i="1"/>
  <c r="T578" i="1"/>
  <c r="S578" i="1"/>
  <c r="L578" i="1"/>
  <c r="K578" i="1"/>
  <c r="J578" i="1"/>
  <c r="U577" i="1"/>
  <c r="T577" i="1"/>
  <c r="S577" i="1"/>
  <c r="L577" i="1"/>
  <c r="K577" i="1"/>
  <c r="J577" i="1"/>
  <c r="U576" i="1"/>
  <c r="T576" i="1"/>
  <c r="S576" i="1"/>
  <c r="L576" i="1"/>
  <c r="K576" i="1"/>
  <c r="J576" i="1"/>
  <c r="U575" i="1"/>
  <c r="T575" i="1"/>
  <c r="S575" i="1"/>
  <c r="L575" i="1"/>
  <c r="K575" i="1"/>
  <c r="J575" i="1"/>
  <c r="U574" i="1"/>
  <c r="T574" i="1"/>
  <c r="S574" i="1"/>
  <c r="L574" i="1"/>
  <c r="K574" i="1"/>
  <c r="J574" i="1"/>
  <c r="U573" i="1"/>
  <c r="T573" i="1"/>
  <c r="S573" i="1"/>
  <c r="L573" i="1"/>
  <c r="K573" i="1"/>
  <c r="J573" i="1"/>
  <c r="U572" i="1"/>
  <c r="T572" i="1"/>
  <c r="S572" i="1"/>
  <c r="L572" i="1"/>
  <c r="K572" i="1"/>
  <c r="J572" i="1"/>
  <c r="O661" i="1"/>
  <c r="L661" i="1"/>
  <c r="K661" i="1"/>
  <c r="J661" i="1"/>
  <c r="U660" i="1"/>
  <c r="T660" i="1"/>
  <c r="S660" i="1"/>
  <c r="L660" i="1"/>
  <c r="K660" i="1"/>
  <c r="J660" i="1"/>
  <c r="U659" i="1"/>
  <c r="T659" i="1"/>
  <c r="S659" i="1"/>
  <c r="L659" i="1"/>
  <c r="K659" i="1"/>
  <c r="J659" i="1"/>
  <c r="U658" i="1"/>
  <c r="T658" i="1"/>
  <c r="S658" i="1"/>
  <c r="L658" i="1"/>
  <c r="K658" i="1"/>
  <c r="J658" i="1"/>
  <c r="U657" i="1"/>
  <c r="T657" i="1"/>
  <c r="S657" i="1"/>
  <c r="L657" i="1"/>
  <c r="K657" i="1"/>
  <c r="J657" i="1"/>
  <c r="U656" i="1"/>
  <c r="T656" i="1"/>
  <c r="S656" i="1"/>
  <c r="L656" i="1"/>
  <c r="K656" i="1"/>
  <c r="J656" i="1"/>
  <c r="U655" i="1"/>
  <c r="T655" i="1"/>
  <c r="S655" i="1"/>
  <c r="L655" i="1"/>
  <c r="K655" i="1"/>
  <c r="J655" i="1"/>
  <c r="U654" i="1"/>
  <c r="T654" i="1"/>
  <c r="S654" i="1"/>
  <c r="L654" i="1"/>
  <c r="K654" i="1"/>
  <c r="J654" i="1"/>
  <c r="U653" i="1"/>
  <c r="T653" i="1"/>
  <c r="S653" i="1"/>
  <c r="L653" i="1"/>
  <c r="K653" i="1"/>
  <c r="J653" i="1"/>
  <c r="U652" i="1"/>
  <c r="T652" i="1"/>
  <c r="S652" i="1"/>
  <c r="L652" i="1"/>
  <c r="K652" i="1"/>
  <c r="J652" i="1"/>
  <c r="O591" i="1"/>
  <c r="L591" i="1"/>
  <c r="K591" i="1"/>
  <c r="J591" i="1"/>
  <c r="U590" i="1"/>
  <c r="T590" i="1"/>
  <c r="S590" i="1"/>
  <c r="L590" i="1"/>
  <c r="K590" i="1"/>
  <c r="J590" i="1"/>
  <c r="U589" i="1"/>
  <c r="T589" i="1"/>
  <c r="S589" i="1"/>
  <c r="L589" i="1"/>
  <c r="K589" i="1"/>
  <c r="J589" i="1"/>
  <c r="U588" i="1"/>
  <c r="T588" i="1"/>
  <c r="S588" i="1"/>
  <c r="L588" i="1"/>
  <c r="K588" i="1"/>
  <c r="J588" i="1"/>
  <c r="U587" i="1"/>
  <c r="T587" i="1"/>
  <c r="S587" i="1"/>
  <c r="L587" i="1"/>
  <c r="K587" i="1"/>
  <c r="J587" i="1"/>
  <c r="U586" i="1"/>
  <c r="T586" i="1"/>
  <c r="S586" i="1"/>
  <c r="L586" i="1"/>
  <c r="K586" i="1"/>
  <c r="J586" i="1"/>
  <c r="U585" i="1"/>
  <c r="T585" i="1"/>
  <c r="S585" i="1"/>
  <c r="L585" i="1"/>
  <c r="K585" i="1"/>
  <c r="J585" i="1"/>
  <c r="U584" i="1"/>
  <c r="T584" i="1"/>
  <c r="S584" i="1"/>
  <c r="L584" i="1"/>
  <c r="K584" i="1"/>
  <c r="J584" i="1"/>
  <c r="U583" i="1"/>
  <c r="T583" i="1"/>
  <c r="S583" i="1"/>
  <c r="L583" i="1"/>
  <c r="K583" i="1"/>
  <c r="J583" i="1"/>
  <c r="U582" i="1"/>
  <c r="T582" i="1"/>
  <c r="S582" i="1"/>
  <c r="L582" i="1"/>
  <c r="K582" i="1"/>
  <c r="J582" i="1"/>
  <c r="O561" i="1"/>
  <c r="L561" i="1"/>
  <c r="K561" i="1"/>
  <c r="J561" i="1"/>
  <c r="U560" i="1"/>
  <c r="T560" i="1"/>
  <c r="S560" i="1"/>
  <c r="L560" i="1"/>
  <c r="K560" i="1"/>
  <c r="J560" i="1"/>
  <c r="U559" i="1"/>
  <c r="T559" i="1"/>
  <c r="S559" i="1"/>
  <c r="L559" i="1"/>
  <c r="K559" i="1"/>
  <c r="J559" i="1"/>
  <c r="U558" i="1"/>
  <c r="T558" i="1"/>
  <c r="S558" i="1"/>
  <c r="L558" i="1"/>
  <c r="K558" i="1"/>
  <c r="J558" i="1"/>
  <c r="U557" i="1"/>
  <c r="T557" i="1"/>
  <c r="S557" i="1"/>
  <c r="L557" i="1"/>
  <c r="K557" i="1"/>
  <c r="J557" i="1"/>
  <c r="U556" i="1"/>
  <c r="T556" i="1"/>
  <c r="S556" i="1"/>
  <c r="L556" i="1"/>
  <c r="K556" i="1"/>
  <c r="J556" i="1"/>
  <c r="U555" i="1"/>
  <c r="T555" i="1"/>
  <c r="S555" i="1"/>
  <c r="L555" i="1"/>
  <c r="K555" i="1"/>
  <c r="J555" i="1"/>
  <c r="U554" i="1"/>
  <c r="T554" i="1"/>
  <c r="S554" i="1"/>
  <c r="L554" i="1"/>
  <c r="K554" i="1"/>
  <c r="J554" i="1"/>
  <c r="U553" i="1"/>
  <c r="T553" i="1"/>
  <c r="S553" i="1"/>
  <c r="L553" i="1"/>
  <c r="K553" i="1"/>
  <c r="J553" i="1"/>
  <c r="U552" i="1"/>
  <c r="T552" i="1"/>
  <c r="S552" i="1"/>
  <c r="L552" i="1"/>
  <c r="K552" i="1"/>
  <c r="J552" i="1"/>
  <c r="O611" i="1"/>
  <c r="L611" i="1"/>
  <c r="K611" i="1"/>
  <c r="J611" i="1"/>
  <c r="U610" i="1"/>
  <c r="T610" i="1"/>
  <c r="S610" i="1"/>
  <c r="L610" i="1"/>
  <c r="K610" i="1"/>
  <c r="J610" i="1"/>
  <c r="U609" i="1"/>
  <c r="T609" i="1"/>
  <c r="S609" i="1"/>
  <c r="L609" i="1"/>
  <c r="K609" i="1"/>
  <c r="J609" i="1"/>
  <c r="U608" i="1"/>
  <c r="T608" i="1"/>
  <c r="S608" i="1"/>
  <c r="L608" i="1"/>
  <c r="K608" i="1"/>
  <c r="J608" i="1"/>
  <c r="U607" i="1"/>
  <c r="T607" i="1"/>
  <c r="S607" i="1"/>
  <c r="L607" i="1"/>
  <c r="K607" i="1"/>
  <c r="J607" i="1"/>
  <c r="U606" i="1"/>
  <c r="T606" i="1"/>
  <c r="S606" i="1"/>
  <c r="L606" i="1"/>
  <c r="K606" i="1"/>
  <c r="J606" i="1"/>
  <c r="U605" i="1"/>
  <c r="T605" i="1"/>
  <c r="S605" i="1"/>
  <c r="L605" i="1"/>
  <c r="K605" i="1"/>
  <c r="J605" i="1"/>
  <c r="U604" i="1"/>
  <c r="T604" i="1"/>
  <c r="S604" i="1"/>
  <c r="L604" i="1"/>
  <c r="K604" i="1"/>
  <c r="J604" i="1"/>
  <c r="U603" i="1"/>
  <c r="T603" i="1"/>
  <c r="S603" i="1"/>
  <c r="L603" i="1"/>
  <c r="K603" i="1"/>
  <c r="J603" i="1"/>
  <c r="U602" i="1"/>
  <c r="T602" i="1"/>
  <c r="S602" i="1"/>
  <c r="L602" i="1"/>
  <c r="K602" i="1"/>
  <c r="J602" i="1"/>
  <c r="O1621" i="1"/>
  <c r="L1621" i="1"/>
  <c r="K1621" i="1"/>
  <c r="J1621" i="1"/>
  <c r="U1620" i="1"/>
  <c r="T1620" i="1"/>
  <c r="S1620" i="1"/>
  <c r="L1620" i="1"/>
  <c r="K1620" i="1"/>
  <c r="J1620" i="1"/>
  <c r="U1619" i="1"/>
  <c r="T1619" i="1"/>
  <c r="S1619" i="1"/>
  <c r="L1619" i="1"/>
  <c r="K1619" i="1"/>
  <c r="J1619" i="1"/>
  <c r="U1618" i="1"/>
  <c r="T1618" i="1"/>
  <c r="S1618" i="1"/>
  <c r="L1618" i="1"/>
  <c r="K1618" i="1"/>
  <c r="J1618" i="1"/>
  <c r="U1617" i="1"/>
  <c r="T1617" i="1"/>
  <c r="S1617" i="1"/>
  <c r="L1617" i="1"/>
  <c r="K1617" i="1"/>
  <c r="J1617" i="1"/>
  <c r="U1616" i="1"/>
  <c r="T1616" i="1"/>
  <c r="S1616" i="1"/>
  <c r="L1616" i="1"/>
  <c r="K1616" i="1"/>
  <c r="J1616" i="1"/>
  <c r="U1615" i="1"/>
  <c r="T1615" i="1"/>
  <c r="S1615" i="1"/>
  <c r="L1615" i="1"/>
  <c r="K1615" i="1"/>
  <c r="J1615" i="1"/>
  <c r="U1614" i="1"/>
  <c r="T1614" i="1"/>
  <c r="S1614" i="1"/>
  <c r="L1614" i="1"/>
  <c r="K1614" i="1"/>
  <c r="J1614" i="1"/>
  <c r="U1613" i="1"/>
  <c r="T1613" i="1"/>
  <c r="S1613" i="1"/>
  <c r="L1613" i="1"/>
  <c r="K1613" i="1"/>
  <c r="J1613" i="1"/>
  <c r="U1612" i="1"/>
  <c r="T1612" i="1"/>
  <c r="S1612" i="1"/>
  <c r="L1612" i="1"/>
  <c r="K1612" i="1"/>
  <c r="J1612" i="1"/>
  <c r="O1611" i="1"/>
  <c r="L1611" i="1"/>
  <c r="K1611" i="1"/>
  <c r="J1611" i="1"/>
  <c r="U1610" i="1"/>
  <c r="T1610" i="1"/>
  <c r="S1610" i="1"/>
  <c r="L1610" i="1"/>
  <c r="K1610" i="1"/>
  <c r="J1610" i="1"/>
  <c r="U1609" i="1"/>
  <c r="T1609" i="1"/>
  <c r="S1609" i="1"/>
  <c r="L1609" i="1"/>
  <c r="K1609" i="1"/>
  <c r="J1609" i="1"/>
  <c r="U1608" i="1"/>
  <c r="T1608" i="1"/>
  <c r="S1608" i="1"/>
  <c r="L1608" i="1"/>
  <c r="K1608" i="1"/>
  <c r="J1608" i="1"/>
  <c r="U1607" i="1"/>
  <c r="T1607" i="1"/>
  <c r="S1607" i="1"/>
  <c r="L1607" i="1"/>
  <c r="K1607" i="1"/>
  <c r="J1607" i="1"/>
  <c r="U1606" i="1"/>
  <c r="T1606" i="1"/>
  <c r="S1606" i="1"/>
  <c r="L1606" i="1"/>
  <c r="K1606" i="1"/>
  <c r="J1606" i="1"/>
  <c r="U1605" i="1"/>
  <c r="T1605" i="1"/>
  <c r="S1605" i="1"/>
  <c r="L1605" i="1"/>
  <c r="K1605" i="1"/>
  <c r="J1605" i="1"/>
  <c r="U1604" i="1"/>
  <c r="T1604" i="1"/>
  <c r="S1604" i="1"/>
  <c r="L1604" i="1"/>
  <c r="K1604" i="1"/>
  <c r="J1604" i="1"/>
  <c r="U1603" i="1"/>
  <c r="T1603" i="1"/>
  <c r="S1603" i="1"/>
  <c r="L1603" i="1"/>
  <c r="K1603" i="1"/>
  <c r="J1603" i="1"/>
  <c r="U1602" i="1"/>
  <c r="T1602" i="1"/>
  <c r="S1602" i="1"/>
  <c r="L1602" i="1"/>
  <c r="K1602" i="1"/>
  <c r="J1602" i="1"/>
  <c r="O1461" i="1"/>
  <c r="L1461" i="1"/>
  <c r="K1461" i="1"/>
  <c r="J1461" i="1"/>
  <c r="U1460" i="1"/>
  <c r="T1460" i="1"/>
  <c r="S1460" i="1"/>
  <c r="L1460" i="1"/>
  <c r="K1460" i="1"/>
  <c r="J1460" i="1"/>
  <c r="U1459" i="1"/>
  <c r="T1459" i="1"/>
  <c r="S1459" i="1"/>
  <c r="L1459" i="1"/>
  <c r="K1459" i="1"/>
  <c r="J1459" i="1"/>
  <c r="U1458" i="1"/>
  <c r="T1458" i="1"/>
  <c r="S1458" i="1"/>
  <c r="L1458" i="1"/>
  <c r="K1458" i="1"/>
  <c r="J1458" i="1"/>
  <c r="U1457" i="1"/>
  <c r="T1457" i="1"/>
  <c r="S1457" i="1"/>
  <c r="L1457" i="1"/>
  <c r="K1457" i="1"/>
  <c r="J1457" i="1"/>
  <c r="U1456" i="1"/>
  <c r="T1456" i="1"/>
  <c r="S1456" i="1"/>
  <c r="L1456" i="1"/>
  <c r="K1456" i="1"/>
  <c r="J1456" i="1"/>
  <c r="U1455" i="1"/>
  <c r="T1455" i="1"/>
  <c r="S1455" i="1"/>
  <c r="L1455" i="1"/>
  <c r="K1455" i="1"/>
  <c r="J1455" i="1"/>
  <c r="U1454" i="1"/>
  <c r="T1454" i="1"/>
  <c r="S1454" i="1"/>
  <c r="L1454" i="1"/>
  <c r="K1454" i="1"/>
  <c r="J1454" i="1"/>
  <c r="U1453" i="1"/>
  <c r="T1453" i="1"/>
  <c r="S1453" i="1"/>
  <c r="L1453" i="1"/>
  <c r="K1453" i="1"/>
  <c r="J1453" i="1"/>
  <c r="U1452" i="1"/>
  <c r="T1452" i="1"/>
  <c r="S1452" i="1"/>
  <c r="L1452" i="1"/>
  <c r="K1452" i="1"/>
  <c r="J1452" i="1"/>
  <c r="O1551" i="1"/>
  <c r="L1551" i="1"/>
  <c r="K1551" i="1"/>
  <c r="G1551" i="1"/>
  <c r="U1550" i="1"/>
  <c r="T1550" i="1"/>
  <c r="S1550" i="1"/>
  <c r="L1550" i="1"/>
  <c r="K1550" i="1"/>
  <c r="G1550" i="1"/>
  <c r="U1549" i="1"/>
  <c r="T1549" i="1"/>
  <c r="S1549" i="1"/>
  <c r="L1549" i="1"/>
  <c r="K1549" i="1"/>
  <c r="G1549" i="1"/>
  <c r="U1548" i="1"/>
  <c r="T1548" i="1"/>
  <c r="S1548" i="1"/>
  <c r="L1548" i="1"/>
  <c r="K1548" i="1"/>
  <c r="J1548" i="1"/>
  <c r="U1547" i="1"/>
  <c r="T1547" i="1"/>
  <c r="S1547" i="1"/>
  <c r="L1547" i="1"/>
  <c r="K1547" i="1"/>
  <c r="J1547" i="1"/>
  <c r="U1546" i="1"/>
  <c r="T1546" i="1"/>
  <c r="S1546" i="1"/>
  <c r="L1546" i="1"/>
  <c r="K1546" i="1"/>
  <c r="J1546" i="1"/>
  <c r="U1545" i="1"/>
  <c r="T1545" i="1"/>
  <c r="S1545" i="1"/>
  <c r="L1545" i="1"/>
  <c r="K1545" i="1"/>
  <c r="J1545" i="1"/>
  <c r="U1544" i="1"/>
  <c r="T1544" i="1"/>
  <c r="S1544" i="1"/>
  <c r="L1544" i="1"/>
  <c r="K1544" i="1"/>
  <c r="J1544" i="1"/>
  <c r="U1543" i="1"/>
  <c r="T1543" i="1"/>
  <c r="S1543" i="1"/>
  <c r="L1543" i="1"/>
  <c r="K1543" i="1"/>
  <c r="J1543" i="1"/>
  <c r="U1542" i="1"/>
  <c r="T1542" i="1"/>
  <c r="S1542" i="1"/>
  <c r="L1542" i="1"/>
  <c r="K1542" i="1"/>
  <c r="J1542" i="1"/>
  <c r="O1601" i="1"/>
  <c r="L1601" i="1"/>
  <c r="K1601" i="1"/>
  <c r="J1601" i="1"/>
  <c r="U1600" i="1"/>
  <c r="T1600" i="1"/>
  <c r="S1600" i="1"/>
  <c r="L1600" i="1"/>
  <c r="K1600" i="1"/>
  <c r="J1600" i="1"/>
  <c r="U1599" i="1"/>
  <c r="T1599" i="1"/>
  <c r="S1599" i="1"/>
  <c r="L1599" i="1"/>
  <c r="K1599" i="1"/>
  <c r="J1599" i="1"/>
  <c r="U1598" i="1"/>
  <c r="T1598" i="1"/>
  <c r="S1598" i="1"/>
  <c r="L1598" i="1"/>
  <c r="K1598" i="1"/>
  <c r="J1598" i="1"/>
  <c r="U1597" i="1"/>
  <c r="T1597" i="1"/>
  <c r="S1597" i="1"/>
  <c r="L1597" i="1"/>
  <c r="K1597" i="1"/>
  <c r="J1597" i="1"/>
  <c r="U1596" i="1"/>
  <c r="T1596" i="1"/>
  <c r="S1596" i="1"/>
  <c r="L1596" i="1"/>
  <c r="K1596" i="1"/>
  <c r="J1596" i="1"/>
  <c r="U1595" i="1"/>
  <c r="T1595" i="1"/>
  <c r="S1595" i="1"/>
  <c r="L1595" i="1"/>
  <c r="K1595" i="1"/>
  <c r="J1595" i="1"/>
  <c r="U1594" i="1"/>
  <c r="T1594" i="1"/>
  <c r="S1594" i="1"/>
  <c r="L1594" i="1"/>
  <c r="K1594" i="1"/>
  <c r="J1594" i="1"/>
  <c r="U1593" i="1"/>
  <c r="T1593" i="1"/>
  <c r="S1593" i="1"/>
  <c r="L1593" i="1"/>
  <c r="K1593" i="1"/>
  <c r="J1593" i="1"/>
  <c r="U1592" i="1"/>
  <c r="T1592" i="1"/>
  <c r="S1592" i="1"/>
  <c r="L1592" i="1"/>
  <c r="K1592" i="1"/>
  <c r="J1592" i="1"/>
  <c r="O1521" i="1"/>
  <c r="L1521" i="1"/>
  <c r="K1521" i="1"/>
  <c r="J1521" i="1"/>
  <c r="U1520" i="1"/>
  <c r="T1520" i="1"/>
  <c r="S1520" i="1"/>
  <c r="L1520" i="1"/>
  <c r="K1520" i="1"/>
  <c r="J1520" i="1"/>
  <c r="U1519" i="1"/>
  <c r="T1519" i="1"/>
  <c r="S1519" i="1"/>
  <c r="L1519" i="1"/>
  <c r="K1519" i="1"/>
  <c r="J1519" i="1"/>
  <c r="U1518" i="1"/>
  <c r="T1518" i="1"/>
  <c r="S1518" i="1"/>
  <c r="L1518" i="1"/>
  <c r="K1518" i="1"/>
  <c r="J1518" i="1"/>
  <c r="U1517" i="1"/>
  <c r="T1517" i="1"/>
  <c r="S1517" i="1"/>
  <c r="L1517" i="1"/>
  <c r="K1517" i="1"/>
  <c r="J1517" i="1"/>
  <c r="U1516" i="1"/>
  <c r="T1516" i="1"/>
  <c r="S1516" i="1"/>
  <c r="L1516" i="1"/>
  <c r="K1516" i="1"/>
  <c r="J1516" i="1"/>
  <c r="U1515" i="1"/>
  <c r="T1515" i="1"/>
  <c r="S1515" i="1"/>
  <c r="L1515" i="1"/>
  <c r="K1515" i="1"/>
  <c r="J1515" i="1"/>
  <c r="U1514" i="1"/>
  <c r="T1514" i="1"/>
  <c r="S1514" i="1"/>
  <c r="L1514" i="1"/>
  <c r="K1514" i="1"/>
  <c r="J1514" i="1"/>
  <c r="U1513" i="1"/>
  <c r="T1513" i="1"/>
  <c r="S1513" i="1"/>
  <c r="L1513" i="1"/>
  <c r="K1513" i="1"/>
  <c r="J1513" i="1"/>
  <c r="U1512" i="1"/>
  <c r="T1512" i="1"/>
  <c r="S1512" i="1"/>
  <c r="L1512" i="1"/>
  <c r="K1512" i="1"/>
  <c r="J1512" i="1"/>
  <c r="O1591" i="1"/>
  <c r="L1591" i="1"/>
  <c r="K1591" i="1"/>
  <c r="J1591" i="1"/>
  <c r="U1590" i="1"/>
  <c r="T1590" i="1"/>
  <c r="S1590" i="1"/>
  <c r="L1590" i="1"/>
  <c r="K1590" i="1"/>
  <c r="J1590" i="1"/>
  <c r="U1589" i="1"/>
  <c r="T1589" i="1"/>
  <c r="S1589" i="1"/>
  <c r="L1589" i="1"/>
  <c r="K1589" i="1"/>
  <c r="J1589" i="1"/>
  <c r="U1588" i="1"/>
  <c r="T1588" i="1"/>
  <c r="S1588" i="1"/>
  <c r="L1588" i="1"/>
  <c r="K1588" i="1"/>
  <c r="J1588" i="1"/>
  <c r="U1587" i="1"/>
  <c r="T1587" i="1"/>
  <c r="S1587" i="1"/>
  <c r="L1587" i="1"/>
  <c r="K1587" i="1"/>
  <c r="J1587" i="1"/>
  <c r="U1586" i="1"/>
  <c r="T1586" i="1"/>
  <c r="S1586" i="1"/>
  <c r="L1586" i="1"/>
  <c r="K1586" i="1"/>
  <c r="J1586" i="1"/>
  <c r="U1585" i="1"/>
  <c r="T1585" i="1"/>
  <c r="S1585" i="1"/>
  <c r="L1585" i="1"/>
  <c r="K1585" i="1"/>
  <c r="J1585" i="1"/>
  <c r="U1584" i="1"/>
  <c r="T1584" i="1"/>
  <c r="S1584" i="1"/>
  <c r="L1584" i="1"/>
  <c r="K1584" i="1"/>
  <c r="J1584" i="1"/>
  <c r="U1583" i="1"/>
  <c r="T1583" i="1"/>
  <c r="S1583" i="1"/>
  <c r="L1583" i="1"/>
  <c r="K1583" i="1"/>
  <c r="J1583" i="1"/>
  <c r="U1582" i="1"/>
  <c r="T1582" i="1"/>
  <c r="S1582" i="1"/>
  <c r="L1582" i="1"/>
  <c r="K1582" i="1"/>
  <c r="J1582" i="1"/>
  <c r="O1571" i="1"/>
  <c r="L1571" i="1"/>
  <c r="K1571" i="1"/>
  <c r="J1571" i="1"/>
  <c r="U1570" i="1"/>
  <c r="T1570" i="1"/>
  <c r="S1570" i="1"/>
  <c r="L1570" i="1"/>
  <c r="K1570" i="1"/>
  <c r="J1570" i="1"/>
  <c r="U1569" i="1"/>
  <c r="T1569" i="1"/>
  <c r="S1569" i="1"/>
  <c r="L1569" i="1"/>
  <c r="K1569" i="1"/>
  <c r="J1569" i="1"/>
  <c r="U1568" i="1"/>
  <c r="T1568" i="1"/>
  <c r="S1568" i="1"/>
  <c r="L1568" i="1"/>
  <c r="K1568" i="1"/>
  <c r="J1568" i="1"/>
  <c r="U1567" i="1"/>
  <c r="T1567" i="1"/>
  <c r="S1567" i="1"/>
  <c r="L1567" i="1"/>
  <c r="K1567" i="1"/>
  <c r="J1567" i="1"/>
  <c r="U1566" i="1"/>
  <c r="T1566" i="1"/>
  <c r="S1566" i="1"/>
  <c r="L1566" i="1"/>
  <c r="K1566" i="1"/>
  <c r="J1566" i="1"/>
  <c r="U1565" i="1"/>
  <c r="T1565" i="1"/>
  <c r="S1565" i="1"/>
  <c r="L1565" i="1"/>
  <c r="K1565" i="1"/>
  <c r="J1565" i="1"/>
  <c r="U1564" i="1"/>
  <c r="T1564" i="1"/>
  <c r="S1564" i="1"/>
  <c r="L1564" i="1"/>
  <c r="K1564" i="1"/>
  <c r="J1564" i="1"/>
  <c r="U1563" i="1"/>
  <c r="T1563" i="1"/>
  <c r="S1563" i="1"/>
  <c r="L1563" i="1"/>
  <c r="K1563" i="1"/>
  <c r="J1563" i="1"/>
  <c r="U1562" i="1"/>
  <c r="T1562" i="1"/>
  <c r="S1562" i="1"/>
  <c r="L1562" i="1"/>
  <c r="K1562" i="1"/>
  <c r="J1562" i="1"/>
  <c r="O1541" i="1"/>
  <c r="L1541" i="1"/>
  <c r="K1541" i="1"/>
  <c r="J1541" i="1"/>
  <c r="U1540" i="1"/>
  <c r="T1540" i="1"/>
  <c r="S1540" i="1"/>
  <c r="L1540" i="1"/>
  <c r="K1540" i="1"/>
  <c r="J1540" i="1"/>
  <c r="U1539" i="1"/>
  <c r="T1539" i="1"/>
  <c r="S1539" i="1"/>
  <c r="L1539" i="1"/>
  <c r="K1539" i="1"/>
  <c r="J1539" i="1"/>
  <c r="U1538" i="1"/>
  <c r="T1538" i="1"/>
  <c r="S1538" i="1"/>
  <c r="L1538" i="1"/>
  <c r="K1538" i="1"/>
  <c r="J1538" i="1"/>
  <c r="U1537" i="1"/>
  <c r="T1537" i="1"/>
  <c r="S1537" i="1"/>
  <c r="L1537" i="1"/>
  <c r="K1537" i="1"/>
  <c r="J1537" i="1"/>
  <c r="U1536" i="1"/>
  <c r="T1536" i="1"/>
  <c r="S1536" i="1"/>
  <c r="L1536" i="1"/>
  <c r="K1536" i="1"/>
  <c r="J1536" i="1"/>
  <c r="U1535" i="1"/>
  <c r="T1535" i="1"/>
  <c r="S1535" i="1"/>
  <c r="L1535" i="1"/>
  <c r="K1535" i="1"/>
  <c r="J1535" i="1"/>
  <c r="U1534" i="1"/>
  <c r="T1534" i="1"/>
  <c r="S1534" i="1"/>
  <c r="L1534" i="1"/>
  <c r="K1534" i="1"/>
  <c r="J1534" i="1"/>
  <c r="U1533" i="1"/>
  <c r="T1533" i="1"/>
  <c r="S1533" i="1"/>
  <c r="L1533" i="1"/>
  <c r="K1533" i="1"/>
  <c r="J1533" i="1"/>
  <c r="U1532" i="1"/>
  <c r="T1532" i="1"/>
  <c r="S1532" i="1"/>
  <c r="L1532" i="1"/>
  <c r="K1532" i="1"/>
  <c r="J1532" i="1"/>
  <c r="O1491" i="1"/>
  <c r="L1491" i="1"/>
  <c r="K1491" i="1"/>
  <c r="J1491" i="1"/>
  <c r="U1490" i="1"/>
  <c r="T1490" i="1"/>
  <c r="S1490" i="1"/>
  <c r="L1490" i="1"/>
  <c r="K1490" i="1"/>
  <c r="J1490" i="1"/>
  <c r="U1489" i="1"/>
  <c r="T1489" i="1"/>
  <c r="S1489" i="1"/>
  <c r="L1489" i="1"/>
  <c r="K1489" i="1"/>
  <c r="J1489" i="1"/>
  <c r="U1488" i="1"/>
  <c r="T1488" i="1"/>
  <c r="S1488" i="1"/>
  <c r="L1488" i="1"/>
  <c r="K1488" i="1"/>
  <c r="J1488" i="1"/>
  <c r="U1487" i="1"/>
  <c r="T1487" i="1"/>
  <c r="S1487" i="1"/>
  <c r="L1487" i="1"/>
  <c r="K1487" i="1"/>
  <c r="J1487" i="1"/>
  <c r="U1486" i="1"/>
  <c r="T1486" i="1"/>
  <c r="S1486" i="1"/>
  <c r="L1486" i="1"/>
  <c r="K1486" i="1"/>
  <c r="J1486" i="1"/>
  <c r="U1485" i="1"/>
  <c r="T1485" i="1"/>
  <c r="S1485" i="1"/>
  <c r="L1485" i="1"/>
  <c r="K1485" i="1"/>
  <c r="J1485" i="1"/>
  <c r="U1484" i="1"/>
  <c r="T1484" i="1"/>
  <c r="S1484" i="1"/>
  <c r="L1484" i="1"/>
  <c r="K1484" i="1"/>
  <c r="J1484" i="1"/>
  <c r="U1483" i="1"/>
  <c r="T1483" i="1"/>
  <c r="S1483" i="1"/>
  <c r="L1483" i="1"/>
  <c r="K1483" i="1"/>
  <c r="J1483" i="1"/>
  <c r="U1482" i="1"/>
  <c r="T1482" i="1"/>
  <c r="S1482" i="1"/>
  <c r="L1482" i="1"/>
  <c r="K1482" i="1"/>
  <c r="J1482" i="1"/>
  <c r="O1581" i="1"/>
  <c r="L1581" i="1"/>
  <c r="K1581" i="1"/>
  <c r="J1581" i="1"/>
  <c r="U1580" i="1"/>
  <c r="T1580" i="1"/>
  <c r="S1580" i="1"/>
  <c r="L1580" i="1"/>
  <c r="K1580" i="1"/>
  <c r="J1580" i="1"/>
  <c r="U1579" i="1"/>
  <c r="T1579" i="1"/>
  <c r="S1579" i="1"/>
  <c r="L1579" i="1"/>
  <c r="K1579" i="1"/>
  <c r="J1579" i="1"/>
  <c r="U1578" i="1"/>
  <c r="T1578" i="1"/>
  <c r="S1578" i="1"/>
  <c r="L1578" i="1"/>
  <c r="K1578" i="1"/>
  <c r="J1578" i="1"/>
  <c r="U1577" i="1"/>
  <c r="T1577" i="1"/>
  <c r="S1577" i="1"/>
  <c r="L1577" i="1"/>
  <c r="K1577" i="1"/>
  <c r="J1577" i="1"/>
  <c r="U1576" i="1"/>
  <c r="T1576" i="1"/>
  <c r="S1576" i="1"/>
  <c r="L1576" i="1"/>
  <c r="K1576" i="1"/>
  <c r="J1576" i="1"/>
  <c r="U1575" i="1"/>
  <c r="T1575" i="1"/>
  <c r="S1575" i="1"/>
  <c r="L1575" i="1"/>
  <c r="K1575" i="1"/>
  <c r="J1575" i="1"/>
  <c r="U1574" i="1"/>
  <c r="T1574" i="1"/>
  <c r="S1574" i="1"/>
  <c r="L1574" i="1"/>
  <c r="K1574" i="1"/>
  <c r="J1574" i="1"/>
  <c r="U1573" i="1"/>
  <c r="T1573" i="1"/>
  <c r="S1573" i="1"/>
  <c r="L1573" i="1"/>
  <c r="K1573" i="1"/>
  <c r="J1573" i="1"/>
  <c r="U1572" i="1"/>
  <c r="T1572" i="1"/>
  <c r="S1572" i="1"/>
  <c r="L1572" i="1"/>
  <c r="K1572" i="1"/>
  <c r="J1572" i="1"/>
  <c r="O1561" i="1"/>
  <c r="L1561" i="1"/>
  <c r="K1561" i="1"/>
  <c r="J1561" i="1"/>
  <c r="U1560" i="1"/>
  <c r="T1560" i="1"/>
  <c r="S1560" i="1"/>
  <c r="L1560" i="1"/>
  <c r="K1560" i="1"/>
  <c r="J1560" i="1"/>
  <c r="U1559" i="1"/>
  <c r="T1559" i="1"/>
  <c r="S1559" i="1"/>
  <c r="L1559" i="1"/>
  <c r="K1559" i="1"/>
  <c r="J1559" i="1"/>
  <c r="U1558" i="1"/>
  <c r="T1558" i="1"/>
  <c r="S1558" i="1"/>
  <c r="L1558" i="1"/>
  <c r="K1558" i="1"/>
  <c r="J1558" i="1"/>
  <c r="U1557" i="1"/>
  <c r="T1557" i="1"/>
  <c r="S1557" i="1"/>
  <c r="L1557" i="1"/>
  <c r="K1557" i="1"/>
  <c r="J1557" i="1"/>
  <c r="U1556" i="1"/>
  <c r="T1556" i="1"/>
  <c r="S1556" i="1"/>
  <c r="L1556" i="1"/>
  <c r="K1556" i="1"/>
  <c r="J1556" i="1"/>
  <c r="U1555" i="1"/>
  <c r="T1555" i="1"/>
  <c r="S1555" i="1"/>
  <c r="L1555" i="1"/>
  <c r="K1555" i="1"/>
  <c r="J1555" i="1"/>
  <c r="U1554" i="1"/>
  <c r="T1554" i="1"/>
  <c r="S1554" i="1"/>
  <c r="L1554" i="1"/>
  <c r="K1554" i="1"/>
  <c r="J1554" i="1"/>
  <c r="U1553" i="1"/>
  <c r="T1553" i="1"/>
  <c r="S1553" i="1"/>
  <c r="L1553" i="1"/>
  <c r="K1553" i="1"/>
  <c r="J1553" i="1"/>
  <c r="U1552" i="1"/>
  <c r="T1552" i="1"/>
  <c r="S1552" i="1"/>
  <c r="L1552" i="1"/>
  <c r="K1552" i="1"/>
  <c r="J1552" i="1"/>
  <c r="O1481" i="1"/>
  <c r="L1481" i="1"/>
  <c r="K1481" i="1"/>
  <c r="J1481" i="1"/>
  <c r="U1480" i="1"/>
  <c r="T1480" i="1"/>
  <c r="S1480" i="1"/>
  <c r="L1480" i="1"/>
  <c r="K1480" i="1"/>
  <c r="J1480" i="1"/>
  <c r="U1479" i="1"/>
  <c r="T1479" i="1"/>
  <c r="S1479" i="1"/>
  <c r="L1479" i="1"/>
  <c r="K1479" i="1"/>
  <c r="J1479" i="1"/>
  <c r="U1478" i="1"/>
  <c r="T1478" i="1"/>
  <c r="S1478" i="1"/>
  <c r="L1478" i="1"/>
  <c r="K1478" i="1"/>
  <c r="J1478" i="1"/>
  <c r="U1477" i="1"/>
  <c r="T1477" i="1"/>
  <c r="S1477" i="1"/>
  <c r="L1477" i="1"/>
  <c r="K1477" i="1"/>
  <c r="J1477" i="1"/>
  <c r="U1476" i="1"/>
  <c r="T1476" i="1"/>
  <c r="S1476" i="1"/>
  <c r="L1476" i="1"/>
  <c r="K1476" i="1"/>
  <c r="J1476" i="1"/>
  <c r="U1475" i="1"/>
  <c r="T1475" i="1"/>
  <c r="S1475" i="1"/>
  <c r="L1475" i="1"/>
  <c r="K1475" i="1"/>
  <c r="J1475" i="1"/>
  <c r="U1474" i="1"/>
  <c r="T1474" i="1"/>
  <c r="S1474" i="1"/>
  <c r="L1474" i="1"/>
  <c r="K1474" i="1"/>
  <c r="J1474" i="1"/>
  <c r="U1473" i="1"/>
  <c r="T1473" i="1"/>
  <c r="S1473" i="1"/>
  <c r="L1473" i="1"/>
  <c r="K1473" i="1"/>
  <c r="J1473" i="1"/>
  <c r="U1472" i="1"/>
  <c r="T1472" i="1"/>
  <c r="S1472" i="1"/>
  <c r="L1472" i="1"/>
  <c r="K1472" i="1"/>
  <c r="J1472" i="1"/>
  <c r="O1471" i="1"/>
  <c r="L1471" i="1"/>
  <c r="K1471" i="1"/>
  <c r="J1471" i="1"/>
  <c r="U1470" i="1"/>
  <c r="T1470" i="1"/>
  <c r="S1470" i="1"/>
  <c r="L1470" i="1"/>
  <c r="K1470" i="1"/>
  <c r="J1470" i="1"/>
  <c r="U1469" i="1"/>
  <c r="T1469" i="1"/>
  <c r="S1469" i="1"/>
  <c r="L1469" i="1"/>
  <c r="K1469" i="1"/>
  <c r="J1469" i="1"/>
  <c r="U1468" i="1"/>
  <c r="T1468" i="1"/>
  <c r="S1468" i="1"/>
  <c r="L1468" i="1"/>
  <c r="K1468" i="1"/>
  <c r="J1468" i="1"/>
  <c r="U1467" i="1"/>
  <c r="T1467" i="1"/>
  <c r="S1467" i="1"/>
  <c r="L1467" i="1"/>
  <c r="K1467" i="1"/>
  <c r="J1467" i="1"/>
  <c r="U1466" i="1"/>
  <c r="T1466" i="1"/>
  <c r="S1466" i="1"/>
  <c r="L1466" i="1"/>
  <c r="K1466" i="1"/>
  <c r="J1466" i="1"/>
  <c r="U1465" i="1"/>
  <c r="T1465" i="1"/>
  <c r="S1465" i="1"/>
  <c r="L1465" i="1"/>
  <c r="K1465" i="1"/>
  <c r="J1465" i="1"/>
  <c r="U1464" i="1"/>
  <c r="T1464" i="1"/>
  <c r="S1464" i="1"/>
  <c r="L1464" i="1"/>
  <c r="K1464" i="1"/>
  <c r="J1464" i="1"/>
  <c r="U1463" i="1"/>
  <c r="T1463" i="1"/>
  <c r="S1463" i="1"/>
  <c r="L1463" i="1"/>
  <c r="K1463" i="1"/>
  <c r="J1463" i="1"/>
  <c r="U1462" i="1"/>
  <c r="T1462" i="1"/>
  <c r="S1462" i="1"/>
  <c r="L1462" i="1"/>
  <c r="K1462" i="1"/>
  <c r="J1462" i="1"/>
  <c r="O1531" i="1"/>
  <c r="L1531" i="1"/>
  <c r="K1531" i="1"/>
  <c r="J1531" i="1"/>
  <c r="U1530" i="1"/>
  <c r="T1530" i="1"/>
  <c r="S1530" i="1"/>
  <c r="L1530" i="1"/>
  <c r="K1530" i="1"/>
  <c r="J1530" i="1"/>
  <c r="U1529" i="1"/>
  <c r="T1529" i="1"/>
  <c r="S1529" i="1"/>
  <c r="L1529" i="1"/>
  <c r="K1529" i="1"/>
  <c r="J1529" i="1"/>
  <c r="U1528" i="1"/>
  <c r="T1528" i="1"/>
  <c r="S1528" i="1"/>
  <c r="L1528" i="1"/>
  <c r="K1528" i="1"/>
  <c r="J1528" i="1"/>
  <c r="U1527" i="1"/>
  <c r="T1527" i="1"/>
  <c r="S1527" i="1"/>
  <c r="L1527" i="1"/>
  <c r="K1527" i="1"/>
  <c r="J1527" i="1"/>
  <c r="U1526" i="1"/>
  <c r="T1526" i="1"/>
  <c r="S1526" i="1"/>
  <c r="L1526" i="1"/>
  <c r="K1526" i="1"/>
  <c r="J1526" i="1"/>
  <c r="U1525" i="1"/>
  <c r="T1525" i="1"/>
  <c r="S1525" i="1"/>
  <c r="L1525" i="1"/>
  <c r="K1525" i="1"/>
  <c r="J1525" i="1"/>
  <c r="U1524" i="1"/>
  <c r="T1524" i="1"/>
  <c r="S1524" i="1"/>
  <c r="L1524" i="1"/>
  <c r="K1524" i="1"/>
  <c r="J1524" i="1"/>
  <c r="U1523" i="1"/>
  <c r="T1523" i="1"/>
  <c r="S1523" i="1"/>
  <c r="L1523" i="1"/>
  <c r="K1523" i="1"/>
  <c r="J1523" i="1"/>
  <c r="U1522" i="1"/>
  <c r="T1522" i="1"/>
  <c r="S1522" i="1"/>
  <c r="L1522" i="1"/>
  <c r="K1522" i="1"/>
  <c r="J1522" i="1"/>
  <c r="O1511" i="1"/>
  <c r="L1511" i="1"/>
  <c r="K1511" i="1"/>
  <c r="J1511" i="1"/>
  <c r="U1510" i="1"/>
  <c r="T1510" i="1"/>
  <c r="S1510" i="1"/>
  <c r="L1510" i="1"/>
  <c r="K1510" i="1"/>
  <c r="J1510" i="1"/>
  <c r="U1509" i="1"/>
  <c r="T1509" i="1"/>
  <c r="S1509" i="1"/>
  <c r="L1509" i="1"/>
  <c r="K1509" i="1"/>
  <c r="J1509" i="1"/>
  <c r="U1508" i="1"/>
  <c r="T1508" i="1"/>
  <c r="S1508" i="1"/>
  <c r="L1508" i="1"/>
  <c r="K1508" i="1"/>
  <c r="J1508" i="1"/>
  <c r="U1507" i="1"/>
  <c r="T1507" i="1"/>
  <c r="S1507" i="1"/>
  <c r="L1507" i="1"/>
  <c r="K1507" i="1"/>
  <c r="J1507" i="1"/>
  <c r="U1506" i="1"/>
  <c r="T1506" i="1"/>
  <c r="S1506" i="1"/>
  <c r="L1506" i="1"/>
  <c r="K1506" i="1"/>
  <c r="J1506" i="1"/>
  <c r="U1505" i="1"/>
  <c r="T1505" i="1"/>
  <c r="S1505" i="1"/>
  <c r="L1505" i="1"/>
  <c r="K1505" i="1"/>
  <c r="J1505" i="1"/>
  <c r="U1504" i="1"/>
  <c r="T1504" i="1"/>
  <c r="S1504" i="1"/>
  <c r="L1504" i="1"/>
  <c r="K1504" i="1"/>
  <c r="J1504" i="1"/>
  <c r="U1503" i="1"/>
  <c r="T1503" i="1"/>
  <c r="S1503" i="1"/>
  <c r="L1503" i="1"/>
  <c r="K1503" i="1"/>
  <c r="J1503" i="1"/>
  <c r="U1502" i="1"/>
  <c r="T1502" i="1"/>
  <c r="S1502" i="1"/>
  <c r="L1502" i="1"/>
  <c r="K1502" i="1"/>
  <c r="J1502" i="1"/>
  <c r="O1501" i="1"/>
  <c r="L1501" i="1"/>
  <c r="K1501" i="1"/>
  <c r="J1501" i="1"/>
  <c r="U1500" i="1"/>
  <c r="T1500" i="1"/>
  <c r="S1500" i="1"/>
  <c r="L1500" i="1"/>
  <c r="K1500" i="1"/>
  <c r="J1500" i="1"/>
  <c r="U1499" i="1"/>
  <c r="T1499" i="1"/>
  <c r="S1499" i="1"/>
  <c r="L1499" i="1"/>
  <c r="K1499" i="1"/>
  <c r="J1499" i="1"/>
  <c r="U1498" i="1"/>
  <c r="T1498" i="1"/>
  <c r="S1498" i="1"/>
  <c r="L1498" i="1"/>
  <c r="K1498" i="1"/>
  <c r="J1498" i="1"/>
  <c r="U1497" i="1"/>
  <c r="T1497" i="1"/>
  <c r="S1497" i="1"/>
  <c r="L1497" i="1"/>
  <c r="K1497" i="1"/>
  <c r="J1497" i="1"/>
  <c r="U1496" i="1"/>
  <c r="T1496" i="1"/>
  <c r="S1496" i="1"/>
  <c r="L1496" i="1"/>
  <c r="K1496" i="1"/>
  <c r="J1496" i="1"/>
  <c r="U1495" i="1"/>
  <c r="T1495" i="1"/>
  <c r="S1495" i="1"/>
  <c r="L1495" i="1"/>
  <c r="K1495" i="1"/>
  <c r="J1495" i="1"/>
  <c r="U1494" i="1"/>
  <c r="T1494" i="1"/>
  <c r="S1494" i="1"/>
  <c r="L1494" i="1"/>
  <c r="K1494" i="1"/>
  <c r="J1494" i="1"/>
  <c r="U1493" i="1"/>
  <c r="T1493" i="1"/>
  <c r="S1493" i="1"/>
  <c r="L1493" i="1"/>
  <c r="K1493" i="1"/>
  <c r="J1493" i="1"/>
  <c r="U1492" i="1"/>
  <c r="T1492" i="1"/>
  <c r="S1492" i="1"/>
  <c r="L1492" i="1"/>
  <c r="K1492" i="1"/>
  <c r="J1492" i="1"/>
  <c r="U2231" i="1"/>
  <c r="T2231" i="1"/>
  <c r="O2231" i="1"/>
  <c r="L2231" i="1"/>
  <c r="K2231" i="1"/>
  <c r="J2231" i="1"/>
  <c r="U2230" i="1"/>
  <c r="T2230" i="1"/>
  <c r="S2230" i="1"/>
  <c r="L2230" i="1"/>
  <c r="K2230" i="1"/>
  <c r="J2230" i="1"/>
  <c r="U2229" i="1"/>
  <c r="T2229" i="1"/>
  <c r="S2229" i="1"/>
  <c r="L2229" i="1"/>
  <c r="K2229" i="1"/>
  <c r="J2229" i="1"/>
  <c r="U2228" i="1"/>
  <c r="T2228" i="1"/>
  <c r="S2228" i="1"/>
  <c r="L2228" i="1"/>
  <c r="K2228" i="1"/>
  <c r="J2228" i="1"/>
  <c r="U2227" i="1"/>
  <c r="T2227" i="1"/>
  <c r="S2227" i="1"/>
  <c r="L2227" i="1"/>
  <c r="K2227" i="1"/>
  <c r="J2227" i="1"/>
  <c r="U2226" i="1"/>
  <c r="T2226" i="1"/>
  <c r="S2226" i="1"/>
  <c r="L2226" i="1"/>
  <c r="K2226" i="1"/>
  <c r="J2226" i="1"/>
  <c r="U2225" i="1"/>
  <c r="T2225" i="1"/>
  <c r="S2225" i="1"/>
  <c r="L2225" i="1"/>
  <c r="K2225" i="1"/>
  <c r="J2225" i="1"/>
  <c r="U2224" i="1"/>
  <c r="T2224" i="1"/>
  <c r="S2224" i="1"/>
  <c r="L2224" i="1"/>
  <c r="K2224" i="1"/>
  <c r="J2224" i="1"/>
  <c r="U2223" i="1"/>
  <c r="T2223" i="1"/>
  <c r="S2223" i="1"/>
  <c r="L2223" i="1"/>
  <c r="K2223" i="1"/>
  <c r="J2223" i="1"/>
  <c r="U2222" i="1"/>
  <c r="T2222" i="1"/>
  <c r="S2222" i="1"/>
  <c r="L2222" i="1"/>
  <c r="K2222" i="1"/>
  <c r="J2222" i="1"/>
  <c r="U2221" i="1"/>
  <c r="T2221" i="1"/>
  <c r="O2221" i="1"/>
  <c r="L2221" i="1"/>
  <c r="K2221" i="1"/>
  <c r="J2221" i="1"/>
  <c r="U2220" i="1"/>
  <c r="T2220" i="1"/>
  <c r="S2220" i="1"/>
  <c r="L2220" i="1"/>
  <c r="K2220" i="1"/>
  <c r="J2220" i="1"/>
  <c r="U2219" i="1"/>
  <c r="T2219" i="1"/>
  <c r="S2219" i="1"/>
  <c r="L2219" i="1"/>
  <c r="K2219" i="1"/>
  <c r="J2219" i="1"/>
  <c r="U2218" i="1"/>
  <c r="T2218" i="1"/>
  <c r="S2218" i="1"/>
  <c r="L2218" i="1"/>
  <c r="K2218" i="1"/>
  <c r="J2218" i="1"/>
  <c r="U2217" i="1"/>
  <c r="T2217" i="1"/>
  <c r="S2217" i="1"/>
  <c r="L2217" i="1"/>
  <c r="K2217" i="1"/>
  <c r="J2217" i="1"/>
  <c r="U2216" i="1"/>
  <c r="T2216" i="1"/>
  <c r="S2216" i="1"/>
  <c r="L2216" i="1"/>
  <c r="K2216" i="1"/>
  <c r="J2216" i="1"/>
  <c r="U2215" i="1"/>
  <c r="T2215" i="1"/>
  <c r="S2215" i="1"/>
  <c r="L2215" i="1"/>
  <c r="K2215" i="1"/>
  <c r="J2215" i="1"/>
  <c r="U2214" i="1"/>
  <c r="T2214" i="1"/>
  <c r="S2214" i="1"/>
  <c r="L2214" i="1"/>
  <c r="K2214" i="1"/>
  <c r="J2214" i="1"/>
  <c r="U2213" i="1"/>
  <c r="T2213" i="1"/>
  <c r="S2213" i="1"/>
  <c r="L2213" i="1"/>
  <c r="K2213" i="1"/>
  <c r="J2213" i="1"/>
  <c r="U2212" i="1"/>
  <c r="T2212" i="1"/>
  <c r="S2212" i="1"/>
  <c r="L2212" i="1"/>
  <c r="K2212" i="1"/>
  <c r="J2212" i="1"/>
  <c r="O2451" i="1"/>
  <c r="L2451" i="1"/>
  <c r="K2451" i="1"/>
  <c r="J2451" i="1"/>
  <c r="U2450" i="1"/>
  <c r="T2450" i="1"/>
  <c r="S2450" i="1"/>
  <c r="L2450" i="1"/>
  <c r="K2450" i="1"/>
  <c r="J2450" i="1"/>
  <c r="U2449" i="1"/>
  <c r="T2449" i="1"/>
  <c r="S2449" i="1"/>
  <c r="L2449" i="1"/>
  <c r="K2449" i="1"/>
  <c r="J2449" i="1"/>
  <c r="U2448" i="1"/>
  <c r="T2448" i="1"/>
  <c r="S2448" i="1"/>
  <c r="L2448" i="1"/>
  <c r="K2448" i="1"/>
  <c r="J2448" i="1"/>
  <c r="U2447" i="1"/>
  <c r="T2447" i="1"/>
  <c r="S2447" i="1"/>
  <c r="L2447" i="1"/>
  <c r="K2447" i="1"/>
  <c r="J2447" i="1"/>
  <c r="U2446" i="1"/>
  <c r="T2446" i="1"/>
  <c r="S2446" i="1"/>
  <c r="L2446" i="1"/>
  <c r="K2446" i="1"/>
  <c r="J2446" i="1"/>
  <c r="U2445" i="1"/>
  <c r="T2445" i="1"/>
  <c r="S2445" i="1"/>
  <c r="L2445" i="1"/>
  <c r="K2445" i="1"/>
  <c r="J2445" i="1"/>
  <c r="U2444" i="1"/>
  <c r="T2444" i="1"/>
  <c r="S2444" i="1"/>
  <c r="L2444" i="1"/>
  <c r="K2444" i="1"/>
  <c r="J2444" i="1"/>
  <c r="U2443" i="1"/>
  <c r="T2443" i="1"/>
  <c r="S2443" i="1"/>
  <c r="L2443" i="1"/>
  <c r="K2443" i="1"/>
  <c r="J2443" i="1"/>
  <c r="U2442" i="1"/>
  <c r="T2442" i="1"/>
  <c r="S2442" i="1"/>
  <c r="L2442" i="1"/>
  <c r="K2442" i="1"/>
  <c r="J2442" i="1"/>
  <c r="O2531" i="1"/>
  <c r="L2531" i="1"/>
  <c r="K2531" i="1"/>
  <c r="J2531" i="1"/>
  <c r="U2530" i="1"/>
  <c r="T2530" i="1"/>
  <c r="S2530" i="1"/>
  <c r="L2530" i="1"/>
  <c r="K2530" i="1"/>
  <c r="J2530" i="1"/>
  <c r="U2529" i="1"/>
  <c r="T2529" i="1"/>
  <c r="S2529" i="1"/>
  <c r="L2529" i="1"/>
  <c r="K2529" i="1"/>
  <c r="J2529" i="1"/>
  <c r="U2528" i="1"/>
  <c r="T2528" i="1"/>
  <c r="S2528" i="1"/>
  <c r="L2528" i="1"/>
  <c r="K2528" i="1"/>
  <c r="J2528" i="1"/>
  <c r="U2527" i="1"/>
  <c r="T2527" i="1"/>
  <c r="S2527" i="1"/>
  <c r="L2527" i="1"/>
  <c r="K2527" i="1"/>
  <c r="J2527" i="1"/>
  <c r="U2526" i="1"/>
  <c r="T2526" i="1"/>
  <c r="S2526" i="1"/>
  <c r="L2526" i="1"/>
  <c r="K2526" i="1"/>
  <c r="J2526" i="1"/>
  <c r="U2525" i="1"/>
  <c r="T2525" i="1"/>
  <c r="S2525" i="1"/>
  <c r="L2525" i="1"/>
  <c r="K2525" i="1"/>
  <c r="J2525" i="1"/>
  <c r="U2524" i="1"/>
  <c r="T2524" i="1"/>
  <c r="S2524" i="1"/>
  <c r="L2524" i="1"/>
  <c r="K2524" i="1"/>
  <c r="J2524" i="1"/>
  <c r="U2523" i="1"/>
  <c r="T2523" i="1"/>
  <c r="S2523" i="1"/>
  <c r="L2523" i="1"/>
  <c r="K2523" i="1"/>
  <c r="J2523" i="1"/>
  <c r="U2522" i="1"/>
  <c r="T2522" i="1"/>
  <c r="S2522" i="1"/>
  <c r="L2522" i="1"/>
  <c r="K2522" i="1"/>
  <c r="J2522" i="1"/>
  <c r="O2441" i="1"/>
  <c r="L2441" i="1"/>
  <c r="K2441" i="1"/>
  <c r="J2441" i="1"/>
  <c r="U2440" i="1"/>
  <c r="T2440" i="1"/>
  <c r="S2440" i="1"/>
  <c r="L2440" i="1"/>
  <c r="K2440" i="1"/>
  <c r="J2440" i="1"/>
  <c r="U2439" i="1"/>
  <c r="T2439" i="1"/>
  <c r="S2439" i="1"/>
  <c r="L2439" i="1"/>
  <c r="K2439" i="1"/>
  <c r="J2439" i="1"/>
  <c r="U2438" i="1"/>
  <c r="T2438" i="1"/>
  <c r="S2438" i="1"/>
  <c r="L2438" i="1"/>
  <c r="K2438" i="1"/>
  <c r="J2438" i="1"/>
  <c r="U2437" i="1"/>
  <c r="T2437" i="1"/>
  <c r="S2437" i="1"/>
  <c r="L2437" i="1"/>
  <c r="K2437" i="1"/>
  <c r="J2437" i="1"/>
  <c r="U2436" i="1"/>
  <c r="T2436" i="1"/>
  <c r="S2436" i="1"/>
  <c r="L2436" i="1"/>
  <c r="K2436" i="1"/>
  <c r="J2436" i="1"/>
  <c r="U2435" i="1"/>
  <c r="T2435" i="1"/>
  <c r="S2435" i="1"/>
  <c r="L2435" i="1"/>
  <c r="K2435" i="1"/>
  <c r="J2435" i="1"/>
  <c r="U2434" i="1"/>
  <c r="T2434" i="1"/>
  <c r="S2434" i="1"/>
  <c r="L2434" i="1"/>
  <c r="K2434" i="1"/>
  <c r="J2434" i="1"/>
  <c r="U2433" i="1"/>
  <c r="T2433" i="1"/>
  <c r="S2433" i="1"/>
  <c r="L2433" i="1"/>
  <c r="K2433" i="1"/>
  <c r="J2433" i="1"/>
  <c r="U2432" i="1"/>
  <c r="T2432" i="1"/>
  <c r="S2432" i="1"/>
  <c r="L2432" i="1"/>
  <c r="K2432" i="1"/>
  <c r="J2432" i="1"/>
  <c r="O2431" i="1"/>
  <c r="L2431" i="1"/>
  <c r="K2431" i="1"/>
  <c r="J2431" i="1"/>
  <c r="U2430" i="1"/>
  <c r="T2430" i="1"/>
  <c r="S2430" i="1"/>
  <c r="L2430" i="1"/>
  <c r="K2430" i="1"/>
  <c r="J2430" i="1"/>
  <c r="U2429" i="1"/>
  <c r="T2429" i="1"/>
  <c r="S2429" i="1"/>
  <c r="L2429" i="1"/>
  <c r="K2429" i="1"/>
  <c r="J2429" i="1"/>
  <c r="U2428" i="1"/>
  <c r="T2428" i="1"/>
  <c r="S2428" i="1"/>
  <c r="L2428" i="1"/>
  <c r="K2428" i="1"/>
  <c r="J2428" i="1"/>
  <c r="U2427" i="1"/>
  <c r="T2427" i="1"/>
  <c r="S2427" i="1"/>
  <c r="L2427" i="1"/>
  <c r="K2427" i="1"/>
  <c r="G2427" i="1"/>
  <c r="U2426" i="1"/>
  <c r="T2426" i="1"/>
  <c r="S2426" i="1"/>
  <c r="L2426" i="1"/>
  <c r="K2426" i="1"/>
  <c r="J2426" i="1"/>
  <c r="U2425" i="1"/>
  <c r="T2425" i="1"/>
  <c r="S2425" i="1"/>
  <c r="L2425" i="1"/>
  <c r="K2425" i="1"/>
  <c r="J2425" i="1"/>
  <c r="U2424" i="1"/>
  <c r="T2424" i="1"/>
  <c r="S2424" i="1"/>
  <c r="L2424" i="1"/>
  <c r="K2424" i="1"/>
  <c r="J2424" i="1"/>
  <c r="U2423" i="1"/>
  <c r="T2423" i="1"/>
  <c r="S2423" i="1"/>
  <c r="L2423" i="1"/>
  <c r="K2423" i="1"/>
  <c r="J2423" i="1"/>
  <c r="U2422" i="1"/>
  <c r="T2422" i="1"/>
  <c r="S2422" i="1"/>
  <c r="L2422" i="1"/>
  <c r="K2422" i="1"/>
  <c r="J2422" i="1"/>
  <c r="O2461" i="1"/>
  <c r="L2461" i="1"/>
  <c r="K2461" i="1"/>
  <c r="J2461" i="1"/>
  <c r="U2460" i="1"/>
  <c r="T2460" i="1"/>
  <c r="S2460" i="1"/>
  <c r="L2460" i="1"/>
  <c r="K2460" i="1"/>
  <c r="J2460" i="1"/>
  <c r="U2459" i="1"/>
  <c r="T2459" i="1"/>
  <c r="S2459" i="1"/>
  <c r="L2459" i="1"/>
  <c r="K2459" i="1"/>
  <c r="J2459" i="1"/>
  <c r="U2458" i="1"/>
  <c r="T2458" i="1"/>
  <c r="S2458" i="1"/>
  <c r="L2458" i="1"/>
  <c r="K2458" i="1"/>
  <c r="J2458" i="1"/>
  <c r="U2457" i="1"/>
  <c r="T2457" i="1"/>
  <c r="S2457" i="1"/>
  <c r="L2457" i="1"/>
  <c r="K2457" i="1"/>
  <c r="J2457" i="1"/>
  <c r="U2456" i="1"/>
  <c r="T2456" i="1"/>
  <c r="S2456" i="1"/>
  <c r="L2456" i="1"/>
  <c r="K2456" i="1"/>
  <c r="J2456" i="1"/>
  <c r="U2455" i="1"/>
  <c r="T2455" i="1"/>
  <c r="S2455" i="1"/>
  <c r="L2455" i="1"/>
  <c r="K2455" i="1"/>
  <c r="J2455" i="1"/>
  <c r="U2454" i="1"/>
  <c r="T2454" i="1"/>
  <c r="S2454" i="1"/>
  <c r="L2454" i="1"/>
  <c r="K2454" i="1"/>
  <c r="J2454" i="1"/>
  <c r="U2453" i="1"/>
  <c r="T2453" i="1"/>
  <c r="S2453" i="1"/>
  <c r="L2453" i="1"/>
  <c r="K2453" i="1"/>
  <c r="J2453" i="1"/>
  <c r="U2452" i="1"/>
  <c r="T2452" i="1"/>
  <c r="S2452" i="1"/>
  <c r="L2452" i="1"/>
  <c r="K2452" i="1"/>
  <c r="J2452" i="1"/>
  <c r="O2161" i="1"/>
  <c r="L2161" i="1"/>
  <c r="K2161" i="1"/>
  <c r="J2161" i="1"/>
  <c r="U2160" i="1"/>
  <c r="T2160" i="1"/>
  <c r="S2160" i="1"/>
  <c r="L2160" i="1"/>
  <c r="K2160" i="1"/>
  <c r="J2160" i="1"/>
  <c r="U2159" i="1"/>
  <c r="T2159" i="1"/>
  <c r="S2159" i="1"/>
  <c r="L2159" i="1"/>
  <c r="K2159" i="1"/>
  <c r="J2159" i="1"/>
  <c r="U2158" i="1"/>
  <c r="T2158" i="1"/>
  <c r="S2158" i="1"/>
  <c r="L2158" i="1"/>
  <c r="K2158" i="1"/>
  <c r="J2158" i="1"/>
  <c r="U2157" i="1"/>
  <c r="T2157" i="1"/>
  <c r="S2157" i="1"/>
  <c r="L2157" i="1"/>
  <c r="K2157" i="1"/>
  <c r="J2157" i="1"/>
  <c r="U2156" i="1"/>
  <c r="T2156" i="1"/>
  <c r="S2156" i="1"/>
  <c r="L2156" i="1"/>
  <c r="K2156" i="1"/>
  <c r="J2156" i="1"/>
  <c r="U2155" i="1"/>
  <c r="T2155" i="1"/>
  <c r="S2155" i="1"/>
  <c r="L2155" i="1"/>
  <c r="K2155" i="1"/>
  <c r="J2155" i="1"/>
  <c r="U2154" i="1"/>
  <c r="T2154" i="1"/>
  <c r="S2154" i="1"/>
  <c r="L2154" i="1"/>
  <c r="K2154" i="1"/>
  <c r="J2154" i="1"/>
  <c r="U2153" i="1"/>
  <c r="T2153" i="1"/>
  <c r="S2153" i="1"/>
  <c r="L2153" i="1"/>
  <c r="K2153" i="1"/>
  <c r="J2153" i="1"/>
  <c r="U2152" i="1"/>
  <c r="T2152" i="1"/>
  <c r="S2152" i="1"/>
  <c r="L2152" i="1"/>
  <c r="K2152" i="1"/>
  <c r="J2152" i="1"/>
  <c r="O2111" i="1"/>
  <c r="L2111" i="1"/>
  <c r="K2111" i="1"/>
  <c r="J2111" i="1"/>
  <c r="U2110" i="1"/>
  <c r="T2110" i="1"/>
  <c r="S2110" i="1"/>
  <c r="L2110" i="1"/>
  <c r="K2110" i="1"/>
  <c r="J2110" i="1"/>
  <c r="U2109" i="1"/>
  <c r="T2109" i="1"/>
  <c r="S2109" i="1"/>
  <c r="L2109" i="1"/>
  <c r="K2109" i="1"/>
  <c r="J2109" i="1"/>
  <c r="U2108" i="1"/>
  <c r="T2108" i="1"/>
  <c r="S2108" i="1"/>
  <c r="L2108" i="1"/>
  <c r="K2108" i="1"/>
  <c r="J2108" i="1"/>
  <c r="U2107" i="1"/>
  <c r="T2107" i="1"/>
  <c r="S2107" i="1"/>
  <c r="L2107" i="1"/>
  <c r="K2107" i="1"/>
  <c r="J2107" i="1"/>
  <c r="U2106" i="1"/>
  <c r="T2106" i="1"/>
  <c r="S2106" i="1"/>
  <c r="L2106" i="1"/>
  <c r="K2106" i="1"/>
  <c r="J2106" i="1"/>
  <c r="U2105" i="1"/>
  <c r="T2105" i="1"/>
  <c r="S2105" i="1"/>
  <c r="L2105" i="1"/>
  <c r="K2105" i="1"/>
  <c r="J2105" i="1"/>
  <c r="U2104" i="1"/>
  <c r="T2104" i="1"/>
  <c r="S2104" i="1"/>
  <c r="L2104" i="1"/>
  <c r="K2104" i="1"/>
  <c r="J2104" i="1"/>
  <c r="U2103" i="1"/>
  <c r="T2103" i="1"/>
  <c r="S2103" i="1"/>
  <c r="L2103" i="1"/>
  <c r="K2103" i="1"/>
  <c r="J2103" i="1"/>
  <c r="U2102" i="1"/>
  <c r="T2102" i="1"/>
  <c r="S2102" i="1"/>
  <c r="L2102" i="1"/>
  <c r="K2102" i="1"/>
  <c r="J2102" i="1"/>
  <c r="O2141" i="1"/>
  <c r="L2141" i="1"/>
  <c r="K2141" i="1"/>
  <c r="J2141" i="1"/>
  <c r="U2140" i="1"/>
  <c r="T2140" i="1"/>
  <c r="S2140" i="1"/>
  <c r="L2140" i="1"/>
  <c r="K2140" i="1"/>
  <c r="J2140" i="1"/>
  <c r="U2139" i="1"/>
  <c r="T2139" i="1"/>
  <c r="S2139" i="1"/>
  <c r="L2139" i="1"/>
  <c r="K2139" i="1"/>
  <c r="J2139" i="1"/>
  <c r="U2138" i="1"/>
  <c r="T2138" i="1"/>
  <c r="S2138" i="1"/>
  <c r="L2138" i="1"/>
  <c r="K2138" i="1"/>
  <c r="J2138" i="1"/>
  <c r="U2137" i="1"/>
  <c r="T2137" i="1"/>
  <c r="S2137" i="1"/>
  <c r="L2137" i="1"/>
  <c r="K2137" i="1"/>
  <c r="J2137" i="1"/>
  <c r="U2136" i="1"/>
  <c r="T2136" i="1"/>
  <c r="S2136" i="1"/>
  <c r="L2136" i="1"/>
  <c r="K2136" i="1"/>
  <c r="J2136" i="1"/>
  <c r="U2135" i="1"/>
  <c r="T2135" i="1"/>
  <c r="S2135" i="1"/>
  <c r="L2135" i="1"/>
  <c r="K2135" i="1"/>
  <c r="J2135" i="1"/>
  <c r="U2134" i="1"/>
  <c r="T2134" i="1"/>
  <c r="S2134" i="1"/>
  <c r="L2134" i="1"/>
  <c r="K2134" i="1"/>
  <c r="J2134" i="1"/>
  <c r="U2133" i="1"/>
  <c r="T2133" i="1"/>
  <c r="S2133" i="1"/>
  <c r="L2133" i="1"/>
  <c r="K2133" i="1"/>
  <c r="J2133" i="1"/>
  <c r="U2132" i="1"/>
  <c r="T2132" i="1"/>
  <c r="S2132" i="1"/>
  <c r="L2132" i="1"/>
  <c r="K2132" i="1"/>
  <c r="J2132" i="1"/>
  <c r="O2081" i="1"/>
  <c r="L2081" i="1"/>
  <c r="K2081" i="1"/>
  <c r="J2081" i="1"/>
  <c r="V2080" i="1"/>
  <c r="AE2080" i="1" s="1"/>
  <c r="U2080" i="1"/>
  <c r="T2080" i="1"/>
  <c r="S2080" i="1"/>
  <c r="L2080" i="1"/>
  <c r="K2080" i="1"/>
  <c r="J2080" i="1"/>
  <c r="U2079" i="1"/>
  <c r="T2079" i="1"/>
  <c r="S2079" i="1"/>
  <c r="L2079" i="1"/>
  <c r="K2079" i="1"/>
  <c r="J2079" i="1"/>
  <c r="U2078" i="1"/>
  <c r="T2078" i="1"/>
  <c r="S2078" i="1"/>
  <c r="L2078" i="1"/>
  <c r="K2078" i="1"/>
  <c r="J2078" i="1"/>
  <c r="U2077" i="1"/>
  <c r="T2077" i="1"/>
  <c r="S2077" i="1"/>
  <c r="L2077" i="1"/>
  <c r="K2077" i="1"/>
  <c r="J2077" i="1"/>
  <c r="U2076" i="1"/>
  <c r="T2076" i="1"/>
  <c r="S2076" i="1"/>
  <c r="L2076" i="1"/>
  <c r="K2076" i="1"/>
  <c r="J2076" i="1"/>
  <c r="U2075" i="1"/>
  <c r="T2075" i="1"/>
  <c r="S2075" i="1"/>
  <c r="L2075" i="1"/>
  <c r="K2075" i="1"/>
  <c r="J2075" i="1"/>
  <c r="U2074" i="1"/>
  <c r="T2074" i="1"/>
  <c r="S2074" i="1"/>
  <c r="L2074" i="1"/>
  <c r="K2074" i="1"/>
  <c r="J2074" i="1"/>
  <c r="U2073" i="1"/>
  <c r="T2073" i="1"/>
  <c r="S2073" i="1"/>
  <c r="L2073" i="1"/>
  <c r="K2073" i="1"/>
  <c r="J2073" i="1"/>
  <c r="U2072" i="1"/>
  <c r="T2072" i="1"/>
  <c r="S2072" i="1"/>
  <c r="L2072" i="1"/>
  <c r="K2072" i="1"/>
  <c r="J2072" i="1"/>
  <c r="O2091" i="1"/>
  <c r="L2091" i="1"/>
  <c r="K2091" i="1"/>
  <c r="J2091" i="1"/>
  <c r="U2090" i="1"/>
  <c r="T2090" i="1"/>
  <c r="S2090" i="1"/>
  <c r="L2090" i="1"/>
  <c r="K2090" i="1"/>
  <c r="J2090" i="1"/>
  <c r="U2089" i="1"/>
  <c r="T2089" i="1"/>
  <c r="S2089" i="1"/>
  <c r="L2089" i="1"/>
  <c r="K2089" i="1"/>
  <c r="J2089" i="1"/>
  <c r="U2088" i="1"/>
  <c r="T2088" i="1"/>
  <c r="S2088" i="1"/>
  <c r="L2088" i="1"/>
  <c r="K2088" i="1"/>
  <c r="J2088" i="1"/>
  <c r="U2087" i="1"/>
  <c r="T2087" i="1"/>
  <c r="S2087" i="1"/>
  <c r="L2087" i="1"/>
  <c r="K2087" i="1"/>
  <c r="J2087" i="1"/>
  <c r="U2086" i="1"/>
  <c r="T2086" i="1"/>
  <c r="S2086" i="1"/>
  <c r="L2086" i="1"/>
  <c r="K2086" i="1"/>
  <c r="J2086" i="1"/>
  <c r="U2085" i="1"/>
  <c r="T2085" i="1"/>
  <c r="S2085" i="1"/>
  <c r="L2085" i="1"/>
  <c r="K2085" i="1"/>
  <c r="J2085" i="1"/>
  <c r="U2084" i="1"/>
  <c r="T2084" i="1"/>
  <c r="S2084" i="1"/>
  <c r="L2084" i="1"/>
  <c r="K2084" i="1"/>
  <c r="J2084" i="1"/>
  <c r="U2083" i="1"/>
  <c r="T2083" i="1"/>
  <c r="S2083" i="1"/>
  <c r="L2083" i="1"/>
  <c r="K2083" i="1"/>
  <c r="J2083" i="1"/>
  <c r="U2082" i="1"/>
  <c r="T2082" i="1"/>
  <c r="S2082" i="1"/>
  <c r="L2082" i="1"/>
  <c r="K2082" i="1"/>
  <c r="J2082" i="1"/>
  <c r="O2201" i="1"/>
  <c r="L2201" i="1"/>
  <c r="K2201" i="1"/>
  <c r="J2201" i="1"/>
  <c r="U2200" i="1"/>
  <c r="T2200" i="1"/>
  <c r="S2200" i="1"/>
  <c r="L2200" i="1"/>
  <c r="K2200" i="1"/>
  <c r="J2200" i="1"/>
  <c r="U2199" i="1"/>
  <c r="T2199" i="1"/>
  <c r="S2199" i="1"/>
  <c r="L2199" i="1"/>
  <c r="K2199" i="1"/>
  <c r="J2199" i="1"/>
  <c r="U2198" i="1"/>
  <c r="T2198" i="1"/>
  <c r="S2198" i="1"/>
  <c r="L2198" i="1"/>
  <c r="K2198" i="1"/>
  <c r="J2198" i="1"/>
  <c r="U2197" i="1"/>
  <c r="T2197" i="1"/>
  <c r="S2197" i="1"/>
  <c r="L2197" i="1"/>
  <c r="K2197" i="1"/>
  <c r="J2197" i="1"/>
  <c r="U2196" i="1"/>
  <c r="T2196" i="1"/>
  <c r="S2196" i="1"/>
  <c r="L2196" i="1"/>
  <c r="K2196" i="1"/>
  <c r="J2196" i="1"/>
  <c r="U2195" i="1"/>
  <c r="T2195" i="1"/>
  <c r="S2195" i="1"/>
  <c r="L2195" i="1"/>
  <c r="K2195" i="1"/>
  <c r="J2195" i="1"/>
  <c r="U2194" i="1"/>
  <c r="T2194" i="1"/>
  <c r="S2194" i="1"/>
  <c r="L2194" i="1"/>
  <c r="K2194" i="1"/>
  <c r="J2194" i="1"/>
  <c r="U2193" i="1"/>
  <c r="T2193" i="1"/>
  <c r="S2193" i="1"/>
  <c r="L2193" i="1"/>
  <c r="K2193" i="1"/>
  <c r="J2193" i="1"/>
  <c r="U2192" i="1"/>
  <c r="T2192" i="1"/>
  <c r="S2192" i="1"/>
  <c r="L2192" i="1"/>
  <c r="K2192" i="1"/>
  <c r="J2192" i="1"/>
  <c r="O2181" i="1"/>
  <c r="L2181" i="1"/>
  <c r="K2181" i="1"/>
  <c r="J2181" i="1"/>
  <c r="U2180" i="1"/>
  <c r="T2180" i="1"/>
  <c r="S2180" i="1"/>
  <c r="L2180" i="1"/>
  <c r="K2180" i="1"/>
  <c r="J2180" i="1"/>
  <c r="U2179" i="1"/>
  <c r="T2179" i="1"/>
  <c r="S2179" i="1"/>
  <c r="L2179" i="1"/>
  <c r="K2179" i="1"/>
  <c r="J2179" i="1"/>
  <c r="U2178" i="1"/>
  <c r="T2178" i="1"/>
  <c r="S2178" i="1"/>
  <c r="L2178" i="1"/>
  <c r="K2178" i="1"/>
  <c r="J2178" i="1"/>
  <c r="U2177" i="1"/>
  <c r="T2177" i="1"/>
  <c r="S2177" i="1"/>
  <c r="L2177" i="1"/>
  <c r="K2177" i="1"/>
  <c r="J2177" i="1"/>
  <c r="U2176" i="1"/>
  <c r="T2176" i="1"/>
  <c r="S2176" i="1"/>
  <c r="L2176" i="1"/>
  <c r="K2176" i="1"/>
  <c r="J2176" i="1"/>
  <c r="U2175" i="1"/>
  <c r="T2175" i="1"/>
  <c r="S2175" i="1"/>
  <c r="L2175" i="1"/>
  <c r="K2175" i="1"/>
  <c r="J2175" i="1"/>
  <c r="U2174" i="1"/>
  <c r="T2174" i="1"/>
  <c r="S2174" i="1"/>
  <c r="L2174" i="1"/>
  <c r="K2174" i="1"/>
  <c r="J2174" i="1"/>
  <c r="U2173" i="1"/>
  <c r="T2173" i="1"/>
  <c r="S2173" i="1"/>
  <c r="L2173" i="1"/>
  <c r="K2173" i="1"/>
  <c r="J2173" i="1"/>
  <c r="U2172" i="1"/>
  <c r="T2172" i="1"/>
  <c r="S2172" i="1"/>
  <c r="L2172" i="1"/>
  <c r="K2172" i="1"/>
  <c r="J2172" i="1"/>
  <c r="O2191" i="1"/>
  <c r="L2191" i="1"/>
  <c r="K2191" i="1"/>
  <c r="J2191" i="1"/>
  <c r="U2190" i="1"/>
  <c r="T2190" i="1"/>
  <c r="S2190" i="1"/>
  <c r="L2190" i="1"/>
  <c r="K2190" i="1"/>
  <c r="J2190" i="1"/>
  <c r="U2189" i="1"/>
  <c r="T2189" i="1"/>
  <c r="S2189" i="1"/>
  <c r="L2189" i="1"/>
  <c r="K2189" i="1"/>
  <c r="J2189" i="1"/>
  <c r="U2188" i="1"/>
  <c r="T2188" i="1"/>
  <c r="S2188" i="1"/>
  <c r="L2188" i="1"/>
  <c r="K2188" i="1"/>
  <c r="J2188" i="1"/>
  <c r="U2187" i="1"/>
  <c r="T2187" i="1"/>
  <c r="S2187" i="1"/>
  <c r="L2187" i="1"/>
  <c r="K2187" i="1"/>
  <c r="J2187" i="1"/>
  <c r="U2186" i="1"/>
  <c r="T2186" i="1"/>
  <c r="S2186" i="1"/>
  <c r="L2186" i="1"/>
  <c r="K2186" i="1"/>
  <c r="J2186" i="1"/>
  <c r="U2185" i="1"/>
  <c r="T2185" i="1"/>
  <c r="S2185" i="1"/>
  <c r="L2185" i="1"/>
  <c r="K2185" i="1"/>
  <c r="J2185" i="1"/>
  <c r="U2184" i="1"/>
  <c r="T2184" i="1"/>
  <c r="S2184" i="1"/>
  <c r="L2184" i="1"/>
  <c r="K2184" i="1"/>
  <c r="J2184" i="1"/>
  <c r="U2183" i="1"/>
  <c r="T2183" i="1"/>
  <c r="S2183" i="1"/>
  <c r="L2183" i="1"/>
  <c r="K2183" i="1"/>
  <c r="J2183" i="1"/>
  <c r="U2182" i="1"/>
  <c r="T2182" i="1"/>
  <c r="S2182" i="1"/>
  <c r="L2182" i="1"/>
  <c r="K2182" i="1"/>
  <c r="J2182" i="1"/>
  <c r="O2101" i="1"/>
  <c r="L2101" i="1"/>
  <c r="K2101" i="1"/>
  <c r="J2101" i="1"/>
  <c r="U2100" i="1"/>
  <c r="T2100" i="1"/>
  <c r="S2100" i="1"/>
  <c r="L2100" i="1"/>
  <c r="K2100" i="1"/>
  <c r="J2100" i="1"/>
  <c r="U2099" i="1"/>
  <c r="T2099" i="1"/>
  <c r="S2099" i="1"/>
  <c r="L2099" i="1"/>
  <c r="K2099" i="1"/>
  <c r="J2099" i="1"/>
  <c r="U2098" i="1"/>
  <c r="T2098" i="1"/>
  <c r="S2098" i="1"/>
  <c r="L2098" i="1"/>
  <c r="K2098" i="1"/>
  <c r="J2098" i="1"/>
  <c r="U2097" i="1"/>
  <c r="T2097" i="1"/>
  <c r="S2097" i="1"/>
  <c r="L2097" i="1"/>
  <c r="K2097" i="1"/>
  <c r="J2097" i="1"/>
  <c r="U2096" i="1"/>
  <c r="T2096" i="1"/>
  <c r="S2096" i="1"/>
  <c r="L2096" i="1"/>
  <c r="K2096" i="1"/>
  <c r="J2096" i="1"/>
  <c r="U2095" i="1"/>
  <c r="T2095" i="1"/>
  <c r="S2095" i="1"/>
  <c r="L2095" i="1"/>
  <c r="K2095" i="1"/>
  <c r="J2095" i="1"/>
  <c r="U2094" i="1"/>
  <c r="T2094" i="1"/>
  <c r="S2094" i="1"/>
  <c r="L2094" i="1"/>
  <c r="K2094" i="1"/>
  <c r="J2094" i="1"/>
  <c r="U2093" i="1"/>
  <c r="T2093" i="1"/>
  <c r="S2093" i="1"/>
  <c r="L2093" i="1"/>
  <c r="K2093" i="1"/>
  <c r="J2093" i="1"/>
  <c r="U2092" i="1"/>
  <c r="T2092" i="1"/>
  <c r="S2092" i="1"/>
  <c r="L2092" i="1"/>
  <c r="K2092" i="1"/>
  <c r="J2092" i="1"/>
  <c r="O2151" i="1"/>
  <c r="L2151" i="1"/>
  <c r="K2151" i="1"/>
  <c r="J2151" i="1"/>
  <c r="U2150" i="1"/>
  <c r="T2150" i="1"/>
  <c r="S2150" i="1"/>
  <c r="L2150" i="1"/>
  <c r="K2150" i="1"/>
  <c r="J2150" i="1"/>
  <c r="U2149" i="1"/>
  <c r="T2149" i="1"/>
  <c r="S2149" i="1"/>
  <c r="L2149" i="1"/>
  <c r="K2149" i="1"/>
  <c r="J2149" i="1"/>
  <c r="U2148" i="1"/>
  <c r="T2148" i="1"/>
  <c r="S2148" i="1"/>
  <c r="L2148" i="1"/>
  <c r="K2148" i="1"/>
  <c r="J2148" i="1"/>
  <c r="U2147" i="1"/>
  <c r="T2147" i="1"/>
  <c r="S2147" i="1"/>
  <c r="L2147" i="1"/>
  <c r="K2147" i="1"/>
  <c r="J2147" i="1"/>
  <c r="U2146" i="1"/>
  <c r="T2146" i="1"/>
  <c r="S2146" i="1"/>
  <c r="L2146" i="1"/>
  <c r="K2146" i="1"/>
  <c r="J2146" i="1"/>
  <c r="U2145" i="1"/>
  <c r="T2145" i="1"/>
  <c r="S2145" i="1"/>
  <c r="L2145" i="1"/>
  <c r="K2145" i="1"/>
  <c r="J2145" i="1"/>
  <c r="U2144" i="1"/>
  <c r="T2144" i="1"/>
  <c r="S2144" i="1"/>
  <c r="L2144" i="1"/>
  <c r="K2144" i="1"/>
  <c r="J2144" i="1"/>
  <c r="U2143" i="1"/>
  <c r="T2143" i="1"/>
  <c r="S2143" i="1"/>
  <c r="L2143" i="1"/>
  <c r="K2143" i="1"/>
  <c r="J2143" i="1"/>
  <c r="U2142" i="1"/>
  <c r="T2142" i="1"/>
  <c r="S2142" i="1"/>
  <c r="L2142" i="1"/>
  <c r="K2142" i="1"/>
  <c r="J2142" i="1"/>
  <c r="O2131" i="1"/>
  <c r="L2131" i="1"/>
  <c r="K2131" i="1"/>
  <c r="J2131" i="1"/>
  <c r="U2130" i="1"/>
  <c r="T2130" i="1"/>
  <c r="S2130" i="1"/>
  <c r="L2130" i="1"/>
  <c r="K2130" i="1"/>
  <c r="J2130" i="1"/>
  <c r="U2129" i="1"/>
  <c r="T2129" i="1"/>
  <c r="S2129" i="1"/>
  <c r="L2129" i="1"/>
  <c r="K2129" i="1"/>
  <c r="J2129" i="1"/>
  <c r="U2128" i="1"/>
  <c r="T2128" i="1"/>
  <c r="S2128" i="1"/>
  <c r="L2128" i="1"/>
  <c r="K2128" i="1"/>
  <c r="J2128" i="1"/>
  <c r="U2127" i="1"/>
  <c r="T2127" i="1"/>
  <c r="S2127" i="1"/>
  <c r="L2127" i="1"/>
  <c r="K2127" i="1"/>
  <c r="J2127" i="1"/>
  <c r="U2126" i="1"/>
  <c r="T2126" i="1"/>
  <c r="S2126" i="1"/>
  <c r="L2126" i="1"/>
  <c r="K2126" i="1"/>
  <c r="J2126" i="1"/>
  <c r="U2125" i="1"/>
  <c r="T2125" i="1"/>
  <c r="S2125" i="1"/>
  <c r="L2125" i="1"/>
  <c r="K2125" i="1"/>
  <c r="J2125" i="1"/>
  <c r="U2124" i="1"/>
  <c r="T2124" i="1"/>
  <c r="S2124" i="1"/>
  <c r="L2124" i="1"/>
  <c r="K2124" i="1"/>
  <c r="J2124" i="1"/>
  <c r="U2123" i="1"/>
  <c r="T2123" i="1"/>
  <c r="S2123" i="1"/>
  <c r="L2123" i="1"/>
  <c r="K2123" i="1"/>
  <c r="J2123" i="1"/>
  <c r="U2122" i="1"/>
  <c r="T2122" i="1"/>
  <c r="S2122" i="1"/>
  <c r="L2122" i="1"/>
  <c r="K2122" i="1"/>
  <c r="J2122" i="1"/>
  <c r="O2211" i="1"/>
  <c r="L2211" i="1"/>
  <c r="K2211" i="1"/>
  <c r="J2211" i="1"/>
  <c r="U2210" i="1"/>
  <c r="T2210" i="1"/>
  <c r="S2210" i="1"/>
  <c r="L2210" i="1"/>
  <c r="K2210" i="1"/>
  <c r="J2210" i="1"/>
  <c r="U2209" i="1"/>
  <c r="T2209" i="1"/>
  <c r="S2209" i="1"/>
  <c r="L2209" i="1"/>
  <c r="K2209" i="1"/>
  <c r="J2209" i="1"/>
  <c r="U2208" i="1"/>
  <c r="T2208" i="1"/>
  <c r="S2208" i="1"/>
  <c r="L2208" i="1"/>
  <c r="K2208" i="1"/>
  <c r="J2208" i="1"/>
  <c r="U2207" i="1"/>
  <c r="T2207" i="1"/>
  <c r="S2207" i="1"/>
  <c r="L2207" i="1"/>
  <c r="K2207" i="1"/>
  <c r="J2207" i="1"/>
  <c r="U2206" i="1"/>
  <c r="T2206" i="1"/>
  <c r="S2206" i="1"/>
  <c r="L2206" i="1"/>
  <c r="K2206" i="1"/>
  <c r="J2206" i="1"/>
  <c r="U2205" i="1"/>
  <c r="T2205" i="1"/>
  <c r="S2205" i="1"/>
  <c r="L2205" i="1"/>
  <c r="K2205" i="1"/>
  <c r="J2205" i="1"/>
  <c r="U2204" i="1"/>
  <c r="T2204" i="1"/>
  <c r="S2204" i="1"/>
  <c r="L2204" i="1"/>
  <c r="K2204" i="1"/>
  <c r="J2204" i="1"/>
  <c r="U2203" i="1"/>
  <c r="T2203" i="1"/>
  <c r="S2203" i="1"/>
  <c r="L2203" i="1"/>
  <c r="K2203" i="1"/>
  <c r="J2203" i="1"/>
  <c r="U2202" i="1"/>
  <c r="T2202" i="1"/>
  <c r="S2202" i="1"/>
  <c r="L2202" i="1"/>
  <c r="K2202" i="1"/>
  <c r="J2202" i="1"/>
  <c r="O2121" i="1"/>
  <c r="L2121" i="1"/>
  <c r="K2121" i="1"/>
  <c r="J2121" i="1"/>
  <c r="U2120" i="1"/>
  <c r="T2120" i="1"/>
  <c r="S2120" i="1"/>
  <c r="L2120" i="1"/>
  <c r="K2120" i="1"/>
  <c r="J2120" i="1"/>
  <c r="U2119" i="1"/>
  <c r="T2119" i="1"/>
  <c r="S2119" i="1"/>
  <c r="L2119" i="1"/>
  <c r="K2119" i="1"/>
  <c r="J2119" i="1"/>
  <c r="U2118" i="1"/>
  <c r="T2118" i="1"/>
  <c r="S2118" i="1"/>
  <c r="L2118" i="1"/>
  <c r="K2118" i="1"/>
  <c r="J2118" i="1"/>
  <c r="U2117" i="1"/>
  <c r="T2117" i="1"/>
  <c r="S2117" i="1"/>
  <c r="L2117" i="1"/>
  <c r="K2117" i="1"/>
  <c r="J2117" i="1"/>
  <c r="U2116" i="1"/>
  <c r="T2116" i="1"/>
  <c r="S2116" i="1"/>
  <c r="L2116" i="1"/>
  <c r="K2116" i="1"/>
  <c r="J2116" i="1"/>
  <c r="U2115" i="1"/>
  <c r="T2115" i="1"/>
  <c r="S2115" i="1"/>
  <c r="L2115" i="1"/>
  <c r="K2115" i="1"/>
  <c r="J2115" i="1"/>
  <c r="U2114" i="1"/>
  <c r="T2114" i="1"/>
  <c r="S2114" i="1"/>
  <c r="L2114" i="1"/>
  <c r="K2114" i="1"/>
  <c r="J2114" i="1"/>
  <c r="U2113" i="1"/>
  <c r="T2113" i="1"/>
  <c r="S2113" i="1"/>
  <c r="L2113" i="1"/>
  <c r="K2113" i="1"/>
  <c r="J2113" i="1"/>
  <c r="U2112" i="1"/>
  <c r="T2112" i="1"/>
  <c r="S2112" i="1"/>
  <c r="L2112" i="1"/>
  <c r="K2112" i="1"/>
  <c r="J2112" i="1"/>
  <c r="O2171" i="1"/>
  <c r="L2171" i="1"/>
  <c r="K2171" i="1"/>
  <c r="J2171" i="1"/>
  <c r="U2170" i="1"/>
  <c r="T2170" i="1"/>
  <c r="S2170" i="1"/>
  <c r="L2170" i="1"/>
  <c r="K2170" i="1"/>
  <c r="J2170" i="1"/>
  <c r="U2169" i="1"/>
  <c r="T2169" i="1"/>
  <c r="S2169" i="1"/>
  <c r="L2169" i="1"/>
  <c r="K2169" i="1"/>
  <c r="J2169" i="1"/>
  <c r="U2168" i="1"/>
  <c r="T2168" i="1"/>
  <c r="S2168" i="1"/>
  <c r="L2168" i="1"/>
  <c r="K2168" i="1"/>
  <c r="J2168" i="1"/>
  <c r="U2167" i="1"/>
  <c r="T2167" i="1"/>
  <c r="S2167" i="1"/>
  <c r="L2167" i="1"/>
  <c r="K2167" i="1"/>
  <c r="J2167" i="1"/>
  <c r="U2166" i="1"/>
  <c r="T2166" i="1"/>
  <c r="S2166" i="1"/>
  <c r="L2166" i="1"/>
  <c r="K2166" i="1"/>
  <c r="J2166" i="1"/>
  <c r="U2165" i="1"/>
  <c r="T2165" i="1"/>
  <c r="S2165" i="1"/>
  <c r="L2165" i="1"/>
  <c r="K2165" i="1"/>
  <c r="J2165" i="1"/>
  <c r="U2164" i="1"/>
  <c r="T2164" i="1"/>
  <c r="S2164" i="1"/>
  <c r="L2164" i="1"/>
  <c r="K2164" i="1"/>
  <c r="J2164" i="1"/>
  <c r="U2163" i="1"/>
  <c r="T2163" i="1"/>
  <c r="S2163" i="1"/>
  <c r="L2163" i="1"/>
  <c r="K2163" i="1"/>
  <c r="J2163" i="1"/>
  <c r="U2162" i="1"/>
  <c r="T2162" i="1"/>
  <c r="S2162" i="1"/>
  <c r="L2162" i="1"/>
  <c r="K2162" i="1"/>
  <c r="J2162" i="1"/>
  <c r="U1901" i="1"/>
  <c r="T1901" i="1"/>
  <c r="O1901" i="1"/>
  <c r="U1900" i="1"/>
  <c r="T1900" i="1"/>
  <c r="S1900" i="1"/>
  <c r="U1899" i="1"/>
  <c r="T1899" i="1"/>
  <c r="S1899" i="1"/>
  <c r="U1898" i="1"/>
  <c r="T1898" i="1"/>
  <c r="S1898" i="1"/>
  <c r="U1897" i="1"/>
  <c r="T1897" i="1"/>
  <c r="S1897" i="1"/>
  <c r="U1896" i="1"/>
  <c r="T1896" i="1"/>
  <c r="S1896" i="1"/>
  <c r="U1895" i="1"/>
  <c r="T1895" i="1"/>
  <c r="S1895" i="1"/>
  <c r="U1894" i="1"/>
  <c r="T1894" i="1"/>
  <c r="S1894" i="1"/>
  <c r="U1893" i="1"/>
  <c r="T1893" i="1"/>
  <c r="S1893" i="1"/>
  <c r="U1892" i="1"/>
  <c r="T1892" i="1"/>
  <c r="S1892" i="1"/>
  <c r="U2041" i="1"/>
  <c r="T2041" i="1"/>
  <c r="O2041" i="1"/>
  <c r="U2040" i="1"/>
  <c r="T2040" i="1"/>
  <c r="S2040" i="1"/>
  <c r="U2039" i="1"/>
  <c r="T2039" i="1"/>
  <c r="S2039" i="1"/>
  <c r="U2038" i="1"/>
  <c r="T2038" i="1"/>
  <c r="S2038" i="1"/>
  <c r="U2037" i="1"/>
  <c r="T2037" i="1"/>
  <c r="S2037" i="1"/>
  <c r="U2036" i="1"/>
  <c r="T2036" i="1"/>
  <c r="S2036" i="1"/>
  <c r="U2035" i="1"/>
  <c r="T2035" i="1"/>
  <c r="S2035" i="1"/>
  <c r="U2034" i="1"/>
  <c r="T2034" i="1"/>
  <c r="S2034" i="1"/>
  <c r="U2033" i="1"/>
  <c r="T2033" i="1"/>
  <c r="S2033" i="1"/>
  <c r="U2032" i="1"/>
  <c r="T2032" i="1"/>
  <c r="S2032" i="1"/>
  <c r="U1961" i="1"/>
  <c r="T1961" i="1"/>
  <c r="O1961" i="1"/>
  <c r="U1960" i="1"/>
  <c r="T1960" i="1"/>
  <c r="S1960" i="1"/>
  <c r="U1959" i="1"/>
  <c r="T1959" i="1"/>
  <c r="S1959" i="1"/>
  <c r="U1958" i="1"/>
  <c r="T1958" i="1"/>
  <c r="S1958" i="1"/>
  <c r="U1957" i="1"/>
  <c r="T1957" i="1"/>
  <c r="S1957" i="1"/>
  <c r="U1956" i="1"/>
  <c r="T1956" i="1"/>
  <c r="S1956" i="1"/>
  <c r="U1955" i="1"/>
  <c r="T1955" i="1"/>
  <c r="S1955" i="1"/>
  <c r="U1954" i="1"/>
  <c r="T1954" i="1"/>
  <c r="S1954" i="1"/>
  <c r="U1953" i="1"/>
  <c r="T1953" i="1"/>
  <c r="S1953" i="1"/>
  <c r="U1952" i="1"/>
  <c r="T1952" i="1"/>
  <c r="S1952" i="1"/>
  <c r="U1941" i="1"/>
  <c r="T1941" i="1"/>
  <c r="O1941" i="1"/>
  <c r="U1940" i="1"/>
  <c r="T1940" i="1"/>
  <c r="S1940" i="1"/>
  <c r="U1939" i="1"/>
  <c r="T1939" i="1"/>
  <c r="S1939" i="1"/>
  <c r="U1938" i="1"/>
  <c r="T1938" i="1"/>
  <c r="S1938" i="1"/>
  <c r="U1937" i="1"/>
  <c r="T1937" i="1"/>
  <c r="S1937" i="1"/>
  <c r="U1936" i="1"/>
  <c r="T1936" i="1"/>
  <c r="S1936" i="1"/>
  <c r="U1935" i="1"/>
  <c r="T1935" i="1"/>
  <c r="S1935" i="1"/>
  <c r="U1934" i="1"/>
  <c r="T1934" i="1"/>
  <c r="S1934" i="1"/>
  <c r="U1933" i="1"/>
  <c r="T1933" i="1"/>
  <c r="S1933" i="1"/>
  <c r="U1932" i="1"/>
  <c r="T1932" i="1"/>
  <c r="S1932" i="1"/>
  <c r="U2071" i="1"/>
  <c r="T2071" i="1"/>
  <c r="O2071" i="1"/>
  <c r="U2070" i="1"/>
  <c r="T2070" i="1"/>
  <c r="S2070" i="1"/>
  <c r="U2069" i="1"/>
  <c r="T2069" i="1"/>
  <c r="S2069" i="1"/>
  <c r="U2068" i="1"/>
  <c r="T2068" i="1"/>
  <c r="S2068" i="1"/>
  <c r="U2067" i="1"/>
  <c r="T2067" i="1"/>
  <c r="S2067" i="1"/>
  <c r="U2066" i="1"/>
  <c r="T2066" i="1"/>
  <c r="S2066" i="1"/>
  <c r="U2065" i="1"/>
  <c r="T2065" i="1"/>
  <c r="S2065" i="1"/>
  <c r="U2064" i="1"/>
  <c r="T2064" i="1"/>
  <c r="S2064" i="1"/>
  <c r="U2063" i="1"/>
  <c r="T2063" i="1"/>
  <c r="S2063" i="1"/>
  <c r="U2062" i="1"/>
  <c r="T2062" i="1"/>
  <c r="S2062" i="1"/>
  <c r="U2011" i="1"/>
  <c r="T2011" i="1"/>
  <c r="O2011" i="1"/>
  <c r="U2010" i="1"/>
  <c r="T2010" i="1"/>
  <c r="S2010" i="1"/>
  <c r="U2009" i="1"/>
  <c r="T2009" i="1"/>
  <c r="S2009" i="1"/>
  <c r="U2008" i="1"/>
  <c r="T2008" i="1"/>
  <c r="S2008" i="1"/>
  <c r="U2007" i="1"/>
  <c r="T2007" i="1"/>
  <c r="S2007" i="1"/>
  <c r="U2006" i="1"/>
  <c r="T2006" i="1"/>
  <c r="S2006" i="1"/>
  <c r="U2005" i="1"/>
  <c r="T2005" i="1"/>
  <c r="S2005" i="1"/>
  <c r="U2004" i="1"/>
  <c r="T2004" i="1"/>
  <c r="S2004" i="1"/>
  <c r="U2003" i="1"/>
  <c r="T2003" i="1"/>
  <c r="S2003" i="1"/>
  <c r="U2002" i="1"/>
  <c r="T2002" i="1"/>
  <c r="S2002" i="1"/>
  <c r="U1891" i="1"/>
  <c r="T1891" i="1"/>
  <c r="O1891" i="1"/>
  <c r="U1890" i="1"/>
  <c r="T1890" i="1"/>
  <c r="S1890" i="1"/>
  <c r="U1889" i="1"/>
  <c r="T1889" i="1"/>
  <c r="S1889" i="1"/>
  <c r="U1888" i="1"/>
  <c r="T1888" i="1"/>
  <c r="S1888" i="1"/>
  <c r="U1887" i="1"/>
  <c r="T1887" i="1"/>
  <c r="S1887" i="1"/>
  <c r="U1886" i="1"/>
  <c r="T1886" i="1"/>
  <c r="S1886" i="1"/>
  <c r="U1885" i="1"/>
  <c r="T1885" i="1"/>
  <c r="S1885" i="1"/>
  <c r="U1884" i="1"/>
  <c r="T1884" i="1"/>
  <c r="S1884" i="1"/>
  <c r="U1883" i="1"/>
  <c r="T1883" i="1"/>
  <c r="S1883" i="1"/>
  <c r="U1882" i="1"/>
  <c r="T1882" i="1"/>
  <c r="S1882" i="1"/>
  <c r="U1881" i="1"/>
  <c r="T1881" i="1"/>
  <c r="O1881" i="1"/>
  <c r="U1880" i="1"/>
  <c r="T1880" i="1"/>
  <c r="S1880" i="1"/>
  <c r="U1879" i="1"/>
  <c r="T1879" i="1"/>
  <c r="S1879" i="1"/>
  <c r="U1878" i="1"/>
  <c r="T1878" i="1"/>
  <c r="S1878" i="1"/>
  <c r="U1877" i="1"/>
  <c r="T1877" i="1"/>
  <c r="S1877" i="1"/>
  <c r="U1876" i="1"/>
  <c r="T1876" i="1"/>
  <c r="S1876" i="1"/>
  <c r="U1875" i="1"/>
  <c r="T1875" i="1"/>
  <c r="S1875" i="1"/>
  <c r="U1874" i="1"/>
  <c r="T1874" i="1"/>
  <c r="S1874" i="1"/>
  <c r="U1873" i="1"/>
  <c r="T1873" i="1"/>
  <c r="S1873" i="1"/>
  <c r="U1872" i="1"/>
  <c r="T1872" i="1"/>
  <c r="S1872" i="1"/>
  <c r="U1991" i="1"/>
  <c r="T1991" i="1"/>
  <c r="O1991" i="1"/>
  <c r="U1990" i="1"/>
  <c r="T1990" i="1"/>
  <c r="S1990" i="1"/>
  <c r="U1989" i="1"/>
  <c r="T1989" i="1"/>
  <c r="S1989" i="1"/>
  <c r="U1988" i="1"/>
  <c r="T1988" i="1"/>
  <c r="S1988" i="1"/>
  <c r="U1987" i="1"/>
  <c r="T1987" i="1"/>
  <c r="S1987" i="1"/>
  <c r="U1986" i="1"/>
  <c r="T1986" i="1"/>
  <c r="S1986" i="1"/>
  <c r="U1985" i="1"/>
  <c r="T1985" i="1"/>
  <c r="S1985" i="1"/>
  <c r="U1984" i="1"/>
  <c r="T1984" i="1"/>
  <c r="S1984" i="1"/>
  <c r="U1983" i="1"/>
  <c r="T1983" i="1"/>
  <c r="S1983" i="1"/>
  <c r="U1982" i="1"/>
  <c r="T1982" i="1"/>
  <c r="S1982" i="1"/>
  <c r="U1911" i="1"/>
  <c r="T1911" i="1"/>
  <c r="O1911" i="1"/>
  <c r="U1910" i="1"/>
  <c r="T1910" i="1"/>
  <c r="S1910" i="1"/>
  <c r="U1909" i="1"/>
  <c r="T1909" i="1"/>
  <c r="S1909" i="1"/>
  <c r="U1908" i="1"/>
  <c r="T1908" i="1"/>
  <c r="S1908" i="1"/>
  <c r="U1907" i="1"/>
  <c r="T1907" i="1"/>
  <c r="S1907" i="1"/>
  <c r="U1906" i="1"/>
  <c r="T1906" i="1"/>
  <c r="S1906" i="1"/>
  <c r="U1905" i="1"/>
  <c r="T1905" i="1"/>
  <c r="S1905" i="1"/>
  <c r="U1904" i="1"/>
  <c r="T1904" i="1"/>
  <c r="S1904" i="1"/>
  <c r="U1903" i="1"/>
  <c r="T1903" i="1"/>
  <c r="S1903" i="1"/>
  <c r="U1902" i="1"/>
  <c r="T1902" i="1"/>
  <c r="S1902" i="1"/>
  <c r="U2021" i="1"/>
  <c r="T2021" i="1"/>
  <c r="O2021" i="1"/>
  <c r="U2020" i="1"/>
  <c r="T2020" i="1"/>
  <c r="S2020" i="1"/>
  <c r="U2019" i="1"/>
  <c r="T2019" i="1"/>
  <c r="S2019" i="1"/>
  <c r="U2018" i="1"/>
  <c r="T2018" i="1"/>
  <c r="S2018" i="1"/>
  <c r="U2017" i="1"/>
  <c r="T2017" i="1"/>
  <c r="S2017" i="1"/>
  <c r="U2016" i="1"/>
  <c r="T2016" i="1"/>
  <c r="S2016" i="1"/>
  <c r="U2015" i="1"/>
  <c r="T2015" i="1"/>
  <c r="S2015" i="1"/>
  <c r="U2014" i="1"/>
  <c r="T2014" i="1"/>
  <c r="S2014" i="1"/>
  <c r="U2013" i="1"/>
  <c r="T2013" i="1"/>
  <c r="S2013" i="1"/>
  <c r="U2012" i="1"/>
  <c r="T2012" i="1"/>
  <c r="S2012" i="1"/>
  <c r="U1981" i="1"/>
  <c r="T1981" i="1"/>
  <c r="O1981" i="1"/>
  <c r="U1980" i="1"/>
  <c r="T1980" i="1"/>
  <c r="S1980" i="1"/>
  <c r="U1979" i="1"/>
  <c r="T1979" i="1"/>
  <c r="S1979" i="1"/>
  <c r="U1978" i="1"/>
  <c r="T1978" i="1"/>
  <c r="S1978" i="1"/>
  <c r="U1977" i="1"/>
  <c r="T1977" i="1"/>
  <c r="S1977" i="1"/>
  <c r="U1976" i="1"/>
  <c r="T1976" i="1"/>
  <c r="S1976" i="1"/>
  <c r="U1975" i="1"/>
  <c r="T1975" i="1"/>
  <c r="S1975" i="1"/>
  <c r="U1974" i="1"/>
  <c r="T1974" i="1"/>
  <c r="S1974" i="1"/>
  <c r="U1973" i="1"/>
  <c r="T1973" i="1"/>
  <c r="S1973" i="1"/>
  <c r="U1972" i="1"/>
  <c r="T1972" i="1"/>
  <c r="S1972" i="1"/>
  <c r="U1951" i="1"/>
  <c r="T1951" i="1"/>
  <c r="O1951" i="1"/>
  <c r="U1950" i="1"/>
  <c r="T1950" i="1"/>
  <c r="S1950" i="1"/>
  <c r="U1949" i="1"/>
  <c r="T1949" i="1"/>
  <c r="S1949" i="1"/>
  <c r="U1948" i="1"/>
  <c r="T1948" i="1"/>
  <c r="S1948" i="1"/>
  <c r="U1947" i="1"/>
  <c r="T1947" i="1"/>
  <c r="S1947" i="1"/>
  <c r="U1946" i="1"/>
  <c r="T1946" i="1"/>
  <c r="S1946" i="1"/>
  <c r="U1945" i="1"/>
  <c r="T1945" i="1"/>
  <c r="S1945" i="1"/>
  <c r="U1944" i="1"/>
  <c r="T1944" i="1"/>
  <c r="S1944" i="1"/>
  <c r="U1943" i="1"/>
  <c r="T1943" i="1"/>
  <c r="S1943" i="1"/>
  <c r="U1942" i="1"/>
  <c r="T1942" i="1"/>
  <c r="S1942" i="1"/>
  <c r="U2061" i="1"/>
  <c r="T2061" i="1"/>
  <c r="O2061" i="1"/>
  <c r="U2060" i="1"/>
  <c r="T2060" i="1"/>
  <c r="S2060" i="1"/>
  <c r="U2059" i="1"/>
  <c r="T2059" i="1"/>
  <c r="S2059" i="1"/>
  <c r="U2058" i="1"/>
  <c r="T2058" i="1"/>
  <c r="S2058" i="1"/>
  <c r="U2057" i="1"/>
  <c r="T2057" i="1"/>
  <c r="S2057" i="1"/>
  <c r="U2056" i="1"/>
  <c r="T2056" i="1"/>
  <c r="S2056" i="1"/>
  <c r="U2055" i="1"/>
  <c r="T2055" i="1"/>
  <c r="S2055" i="1"/>
  <c r="U2054" i="1"/>
  <c r="T2054" i="1"/>
  <c r="S2054" i="1"/>
  <c r="U2053" i="1"/>
  <c r="T2053" i="1"/>
  <c r="S2053" i="1"/>
  <c r="U2052" i="1"/>
  <c r="T2052" i="1"/>
  <c r="S2052" i="1"/>
  <c r="U1931" i="1"/>
  <c r="T1931" i="1"/>
  <c r="O1931" i="1"/>
  <c r="U1930" i="1"/>
  <c r="T1930" i="1"/>
  <c r="S1930" i="1"/>
  <c r="U1929" i="1"/>
  <c r="T1929" i="1"/>
  <c r="S1929" i="1"/>
  <c r="U1928" i="1"/>
  <c r="T1928" i="1"/>
  <c r="S1928" i="1"/>
  <c r="U1927" i="1"/>
  <c r="T1927" i="1"/>
  <c r="S1927" i="1"/>
  <c r="U1926" i="1"/>
  <c r="T1926" i="1"/>
  <c r="S1926" i="1"/>
  <c r="U1925" i="1"/>
  <c r="T1925" i="1"/>
  <c r="S1925" i="1"/>
  <c r="U1924" i="1"/>
  <c r="T1924" i="1"/>
  <c r="S1924" i="1"/>
  <c r="U1923" i="1"/>
  <c r="T1923" i="1"/>
  <c r="S1923" i="1"/>
  <c r="U1922" i="1"/>
  <c r="T1922" i="1"/>
  <c r="S1922" i="1"/>
  <c r="U1971" i="1"/>
  <c r="T1971" i="1"/>
  <c r="O1971" i="1"/>
  <c r="U1970" i="1"/>
  <c r="T1970" i="1"/>
  <c r="S1970" i="1"/>
  <c r="U1969" i="1"/>
  <c r="T1969" i="1"/>
  <c r="S1969" i="1"/>
  <c r="U1968" i="1"/>
  <c r="T1968" i="1"/>
  <c r="S1968" i="1"/>
  <c r="U1967" i="1"/>
  <c r="T1967" i="1"/>
  <c r="S1967" i="1"/>
  <c r="U1966" i="1"/>
  <c r="T1966" i="1"/>
  <c r="S1966" i="1"/>
  <c r="U1965" i="1"/>
  <c r="T1965" i="1"/>
  <c r="S1965" i="1"/>
  <c r="U1964" i="1"/>
  <c r="T1964" i="1"/>
  <c r="S1964" i="1"/>
  <c r="U1963" i="1"/>
  <c r="T1963" i="1"/>
  <c r="S1963" i="1"/>
  <c r="U1962" i="1"/>
  <c r="T1962" i="1"/>
  <c r="S1962" i="1"/>
  <c r="U2001" i="1"/>
  <c r="T2001" i="1"/>
  <c r="O2001" i="1"/>
  <c r="U2000" i="1"/>
  <c r="T2000" i="1"/>
  <c r="S2000" i="1"/>
  <c r="U1999" i="1"/>
  <c r="T1999" i="1"/>
  <c r="S1999" i="1"/>
  <c r="U1998" i="1"/>
  <c r="T1998" i="1"/>
  <c r="S1998" i="1"/>
  <c r="U1997" i="1"/>
  <c r="T1997" i="1"/>
  <c r="S1997" i="1"/>
  <c r="U1996" i="1"/>
  <c r="T1996" i="1"/>
  <c r="S1996" i="1"/>
  <c r="U1995" i="1"/>
  <c r="T1995" i="1"/>
  <c r="S1995" i="1"/>
  <c r="U1994" i="1"/>
  <c r="T1994" i="1"/>
  <c r="S1994" i="1"/>
  <c r="U1993" i="1"/>
  <c r="T1993" i="1"/>
  <c r="S1993" i="1"/>
  <c r="U1992" i="1"/>
  <c r="T1992" i="1"/>
  <c r="S1992" i="1"/>
  <c r="U1871" i="1"/>
  <c r="T1871" i="1"/>
  <c r="O1871" i="1"/>
  <c r="U1870" i="1"/>
  <c r="T1870" i="1"/>
  <c r="S1870" i="1"/>
  <c r="U1869" i="1"/>
  <c r="T1869" i="1"/>
  <c r="S1869" i="1"/>
  <c r="U1868" i="1"/>
  <c r="T1868" i="1"/>
  <c r="S1868" i="1"/>
  <c r="U1867" i="1"/>
  <c r="T1867" i="1"/>
  <c r="S1867" i="1"/>
  <c r="U1866" i="1"/>
  <c r="T1866" i="1"/>
  <c r="S1866" i="1"/>
  <c r="U1865" i="1"/>
  <c r="T1865" i="1"/>
  <c r="S1865" i="1"/>
  <c r="U1864" i="1"/>
  <c r="T1864" i="1"/>
  <c r="S1864" i="1"/>
  <c r="U1863" i="1"/>
  <c r="T1863" i="1"/>
  <c r="S1863" i="1"/>
  <c r="U1862" i="1"/>
  <c r="T1862" i="1"/>
  <c r="S1862" i="1"/>
  <c r="U1921" i="1"/>
  <c r="T1921" i="1"/>
  <c r="O1921" i="1"/>
  <c r="U1920" i="1"/>
  <c r="T1920" i="1"/>
  <c r="S1920" i="1"/>
  <c r="U1919" i="1"/>
  <c r="T1919" i="1"/>
  <c r="S1919" i="1"/>
  <c r="U1918" i="1"/>
  <c r="T1918" i="1"/>
  <c r="S1918" i="1"/>
  <c r="U1917" i="1"/>
  <c r="T1917" i="1"/>
  <c r="S1917" i="1"/>
  <c r="U1916" i="1"/>
  <c r="T1916" i="1"/>
  <c r="S1916" i="1"/>
  <c r="U1915" i="1"/>
  <c r="T1915" i="1"/>
  <c r="S1915" i="1"/>
  <c r="U1914" i="1"/>
  <c r="T1914" i="1"/>
  <c r="S1914" i="1"/>
  <c r="U1913" i="1"/>
  <c r="T1913" i="1"/>
  <c r="S1913" i="1"/>
  <c r="U1912" i="1"/>
  <c r="T1912" i="1"/>
  <c r="S1912" i="1"/>
  <c r="U2031" i="1"/>
  <c r="T2031" i="1"/>
  <c r="O2031" i="1"/>
  <c r="U2030" i="1"/>
  <c r="T2030" i="1"/>
  <c r="S2030" i="1"/>
  <c r="U2029" i="1"/>
  <c r="T2029" i="1"/>
  <c r="S2029" i="1"/>
  <c r="U2028" i="1"/>
  <c r="T2028" i="1"/>
  <c r="S2028" i="1"/>
  <c r="U2027" i="1"/>
  <c r="T2027" i="1"/>
  <c r="S2027" i="1"/>
  <c r="U2026" i="1"/>
  <c r="T2026" i="1"/>
  <c r="S2026" i="1"/>
  <c r="U2025" i="1"/>
  <c r="T2025" i="1"/>
  <c r="S2025" i="1"/>
  <c r="U2024" i="1"/>
  <c r="T2024" i="1"/>
  <c r="S2024" i="1"/>
  <c r="U2023" i="1"/>
  <c r="T2023" i="1"/>
  <c r="S2023" i="1"/>
  <c r="U2022" i="1"/>
  <c r="T2022" i="1"/>
  <c r="S2022" i="1"/>
  <c r="U2051" i="1"/>
  <c r="T2051" i="1"/>
  <c r="O2051" i="1"/>
  <c r="U2050" i="1"/>
  <c r="T2050" i="1"/>
  <c r="S2050" i="1"/>
  <c r="U2049" i="1"/>
  <c r="T2049" i="1"/>
  <c r="S2049" i="1"/>
  <c r="U2048" i="1"/>
  <c r="T2048" i="1"/>
  <c r="S2048" i="1"/>
  <c r="U2047" i="1"/>
  <c r="T2047" i="1"/>
  <c r="S2047" i="1"/>
  <c r="U2046" i="1"/>
  <c r="T2046" i="1"/>
  <c r="S2046" i="1"/>
  <c r="U2045" i="1"/>
  <c r="T2045" i="1"/>
  <c r="S2045" i="1"/>
  <c r="U2044" i="1"/>
  <c r="T2044" i="1"/>
  <c r="S2044" i="1"/>
  <c r="U2043" i="1"/>
  <c r="T2043" i="1"/>
  <c r="S2043" i="1"/>
  <c r="U2042" i="1"/>
  <c r="T2042" i="1"/>
  <c r="S2042" i="1"/>
  <c r="O2711" i="1"/>
  <c r="L2711" i="1"/>
  <c r="K2711" i="1"/>
  <c r="J2711" i="1"/>
  <c r="U2710" i="1"/>
  <c r="T2710" i="1"/>
  <c r="S2710" i="1"/>
  <c r="L2710" i="1"/>
  <c r="K2710" i="1"/>
  <c r="J2710" i="1"/>
  <c r="U2709" i="1"/>
  <c r="T2709" i="1"/>
  <c r="S2709" i="1"/>
  <c r="L2709" i="1"/>
  <c r="K2709" i="1"/>
  <c r="J2709" i="1"/>
  <c r="U2708" i="1"/>
  <c r="T2708" i="1"/>
  <c r="S2708" i="1"/>
  <c r="L2708" i="1"/>
  <c r="K2708" i="1"/>
  <c r="J2708" i="1"/>
  <c r="U2707" i="1"/>
  <c r="T2707" i="1"/>
  <c r="S2707" i="1"/>
  <c r="L2707" i="1"/>
  <c r="K2707" i="1"/>
  <c r="J2707" i="1"/>
  <c r="U2706" i="1"/>
  <c r="T2706" i="1"/>
  <c r="S2706" i="1"/>
  <c r="L2706" i="1"/>
  <c r="K2706" i="1"/>
  <c r="J2706" i="1"/>
  <c r="U2705" i="1"/>
  <c r="T2705" i="1"/>
  <c r="S2705" i="1"/>
  <c r="L2705" i="1"/>
  <c r="K2705" i="1"/>
  <c r="J2705" i="1"/>
  <c r="U2704" i="1"/>
  <c r="T2704" i="1"/>
  <c r="S2704" i="1"/>
  <c r="L2704" i="1"/>
  <c r="K2704" i="1"/>
  <c r="J2704" i="1"/>
  <c r="U2703" i="1"/>
  <c r="T2703" i="1"/>
  <c r="S2703" i="1"/>
  <c r="L2703" i="1"/>
  <c r="K2703" i="1"/>
  <c r="J2703" i="1"/>
  <c r="U2702" i="1"/>
  <c r="T2702" i="1"/>
  <c r="S2702" i="1"/>
  <c r="L2702" i="1"/>
  <c r="K2702" i="1"/>
  <c r="J2702" i="1"/>
  <c r="O2701" i="1"/>
  <c r="L2701" i="1"/>
  <c r="K2701" i="1"/>
  <c r="J2701" i="1"/>
  <c r="U2700" i="1"/>
  <c r="T2700" i="1"/>
  <c r="S2700" i="1"/>
  <c r="L2700" i="1"/>
  <c r="K2700" i="1"/>
  <c r="J2700" i="1"/>
  <c r="U2699" i="1"/>
  <c r="T2699" i="1"/>
  <c r="S2699" i="1"/>
  <c r="L2699" i="1"/>
  <c r="K2699" i="1"/>
  <c r="J2699" i="1"/>
  <c r="U2698" i="1"/>
  <c r="T2698" i="1"/>
  <c r="S2698" i="1"/>
  <c r="L2698" i="1"/>
  <c r="K2698" i="1"/>
  <c r="J2698" i="1"/>
  <c r="U2697" i="1"/>
  <c r="T2697" i="1"/>
  <c r="S2697" i="1"/>
  <c r="L2697" i="1"/>
  <c r="K2697" i="1"/>
  <c r="J2697" i="1"/>
  <c r="U2696" i="1"/>
  <c r="T2696" i="1"/>
  <c r="S2696" i="1"/>
  <c r="L2696" i="1"/>
  <c r="K2696" i="1"/>
  <c r="J2696" i="1"/>
  <c r="U2695" i="1"/>
  <c r="T2695" i="1"/>
  <c r="S2695" i="1"/>
  <c r="L2695" i="1"/>
  <c r="K2695" i="1"/>
  <c r="J2695" i="1"/>
  <c r="U2694" i="1"/>
  <c r="T2694" i="1"/>
  <c r="S2694" i="1"/>
  <c r="L2694" i="1"/>
  <c r="K2694" i="1"/>
  <c r="J2694" i="1"/>
  <c r="U2693" i="1"/>
  <c r="T2693" i="1"/>
  <c r="S2693" i="1"/>
  <c r="L2693" i="1"/>
  <c r="K2693" i="1"/>
  <c r="J2693" i="1"/>
  <c r="U2692" i="1"/>
  <c r="T2692" i="1"/>
  <c r="S2692" i="1"/>
  <c r="L2692" i="1"/>
  <c r="K2692" i="1"/>
  <c r="J2692" i="1"/>
  <c r="O2691" i="1"/>
  <c r="L2691" i="1"/>
  <c r="K2691" i="1"/>
  <c r="J2691" i="1"/>
  <c r="U2690" i="1"/>
  <c r="T2690" i="1"/>
  <c r="S2690" i="1"/>
  <c r="L2690" i="1"/>
  <c r="K2690" i="1"/>
  <c r="J2690" i="1"/>
  <c r="U2689" i="1"/>
  <c r="T2689" i="1"/>
  <c r="S2689" i="1"/>
  <c r="L2689" i="1"/>
  <c r="K2689" i="1"/>
  <c r="J2689" i="1"/>
  <c r="U2688" i="1"/>
  <c r="T2688" i="1"/>
  <c r="S2688" i="1"/>
  <c r="L2688" i="1"/>
  <c r="K2688" i="1"/>
  <c r="J2688" i="1"/>
  <c r="U2687" i="1"/>
  <c r="T2687" i="1"/>
  <c r="S2687" i="1"/>
  <c r="L2687" i="1"/>
  <c r="K2687" i="1"/>
  <c r="J2687" i="1"/>
  <c r="U2686" i="1"/>
  <c r="T2686" i="1"/>
  <c r="S2686" i="1"/>
  <c r="L2686" i="1"/>
  <c r="K2686" i="1"/>
  <c r="J2686" i="1"/>
  <c r="U2685" i="1"/>
  <c r="T2685" i="1"/>
  <c r="S2685" i="1"/>
  <c r="L2685" i="1"/>
  <c r="K2685" i="1"/>
  <c r="J2685" i="1"/>
  <c r="U2684" i="1"/>
  <c r="T2684" i="1"/>
  <c r="S2684" i="1"/>
  <c r="L2684" i="1"/>
  <c r="K2684" i="1"/>
  <c r="J2684" i="1"/>
  <c r="U2683" i="1"/>
  <c r="T2683" i="1"/>
  <c r="S2683" i="1"/>
  <c r="L2683" i="1"/>
  <c r="K2683" i="1"/>
  <c r="J2683" i="1"/>
  <c r="U2682" i="1"/>
  <c r="T2682" i="1"/>
  <c r="S2682" i="1"/>
  <c r="L2682" i="1"/>
  <c r="K2682" i="1"/>
  <c r="J2682" i="1"/>
  <c r="O2741" i="1"/>
  <c r="L2741" i="1"/>
  <c r="K2741" i="1"/>
  <c r="J2741" i="1"/>
  <c r="U2740" i="1"/>
  <c r="T2740" i="1"/>
  <c r="S2740" i="1"/>
  <c r="L2740" i="1"/>
  <c r="K2740" i="1"/>
  <c r="J2740" i="1"/>
  <c r="U2739" i="1"/>
  <c r="T2739" i="1"/>
  <c r="S2739" i="1"/>
  <c r="L2739" i="1"/>
  <c r="K2739" i="1"/>
  <c r="J2739" i="1"/>
  <c r="U2738" i="1"/>
  <c r="T2738" i="1"/>
  <c r="S2738" i="1"/>
  <c r="L2738" i="1"/>
  <c r="K2738" i="1"/>
  <c r="J2738" i="1"/>
  <c r="U2737" i="1"/>
  <c r="T2737" i="1"/>
  <c r="S2737" i="1"/>
  <c r="L2737" i="1"/>
  <c r="K2737" i="1"/>
  <c r="J2737" i="1"/>
  <c r="U2736" i="1"/>
  <c r="T2736" i="1"/>
  <c r="S2736" i="1"/>
  <c r="L2736" i="1"/>
  <c r="K2736" i="1"/>
  <c r="J2736" i="1"/>
  <c r="U2735" i="1"/>
  <c r="T2735" i="1"/>
  <c r="S2735" i="1"/>
  <c r="L2735" i="1"/>
  <c r="K2735" i="1"/>
  <c r="J2735" i="1"/>
  <c r="U2734" i="1"/>
  <c r="T2734" i="1"/>
  <c r="S2734" i="1"/>
  <c r="L2734" i="1"/>
  <c r="K2734" i="1"/>
  <c r="J2734" i="1"/>
  <c r="U2733" i="1"/>
  <c r="T2733" i="1"/>
  <c r="S2733" i="1"/>
  <c r="L2733" i="1"/>
  <c r="K2733" i="1"/>
  <c r="J2733" i="1"/>
  <c r="U2732" i="1"/>
  <c r="T2732" i="1"/>
  <c r="S2732" i="1"/>
  <c r="L2732" i="1"/>
  <c r="K2732" i="1"/>
  <c r="J2732" i="1"/>
  <c r="U2721" i="1"/>
  <c r="T2721" i="1"/>
  <c r="O2721" i="1"/>
  <c r="L2721" i="1"/>
  <c r="K2721" i="1"/>
  <c r="J2721" i="1"/>
  <c r="U2720" i="1"/>
  <c r="T2720" i="1"/>
  <c r="S2720" i="1"/>
  <c r="L2720" i="1"/>
  <c r="K2720" i="1"/>
  <c r="J2720" i="1"/>
  <c r="U2719" i="1"/>
  <c r="T2719" i="1"/>
  <c r="S2719" i="1"/>
  <c r="L2719" i="1"/>
  <c r="K2719" i="1"/>
  <c r="J2719" i="1"/>
  <c r="U2718" i="1"/>
  <c r="T2718" i="1"/>
  <c r="S2718" i="1"/>
  <c r="L2718" i="1"/>
  <c r="K2718" i="1"/>
  <c r="J2718" i="1"/>
  <c r="U2717" i="1"/>
  <c r="T2717" i="1"/>
  <c r="S2717" i="1"/>
  <c r="L2717" i="1"/>
  <c r="K2717" i="1"/>
  <c r="J2717" i="1"/>
  <c r="U2716" i="1"/>
  <c r="T2716" i="1"/>
  <c r="S2716" i="1"/>
  <c r="L2716" i="1"/>
  <c r="K2716" i="1"/>
  <c r="J2716" i="1"/>
  <c r="U2715" i="1"/>
  <c r="T2715" i="1"/>
  <c r="S2715" i="1"/>
  <c r="L2715" i="1"/>
  <c r="K2715" i="1"/>
  <c r="J2715" i="1"/>
  <c r="U2714" i="1"/>
  <c r="T2714" i="1"/>
  <c r="S2714" i="1"/>
  <c r="L2714" i="1"/>
  <c r="K2714" i="1"/>
  <c r="J2714" i="1"/>
  <c r="U2713" i="1"/>
  <c r="T2713" i="1"/>
  <c r="S2713" i="1"/>
  <c r="L2713" i="1"/>
  <c r="K2713" i="1"/>
  <c r="J2713" i="1"/>
  <c r="U2712" i="1"/>
  <c r="T2712" i="1"/>
  <c r="S2712" i="1"/>
  <c r="L2712" i="1"/>
  <c r="K2712" i="1"/>
  <c r="J2712" i="1"/>
  <c r="O2761" i="1"/>
  <c r="L2761" i="1"/>
  <c r="K2761" i="1"/>
  <c r="J2761" i="1"/>
  <c r="U2760" i="1"/>
  <c r="T2760" i="1"/>
  <c r="S2760" i="1"/>
  <c r="L2760" i="1"/>
  <c r="K2760" i="1"/>
  <c r="J2760" i="1"/>
  <c r="U2759" i="1"/>
  <c r="T2759" i="1"/>
  <c r="S2759" i="1"/>
  <c r="L2759" i="1"/>
  <c r="K2759" i="1"/>
  <c r="J2759" i="1"/>
  <c r="U2758" i="1"/>
  <c r="T2758" i="1"/>
  <c r="S2758" i="1"/>
  <c r="L2758" i="1"/>
  <c r="K2758" i="1"/>
  <c r="J2758" i="1"/>
  <c r="U2757" i="1"/>
  <c r="T2757" i="1"/>
  <c r="S2757" i="1"/>
  <c r="L2757" i="1"/>
  <c r="K2757" i="1"/>
  <c r="J2757" i="1"/>
  <c r="U2756" i="1"/>
  <c r="T2756" i="1"/>
  <c r="S2756" i="1"/>
  <c r="L2756" i="1"/>
  <c r="K2756" i="1"/>
  <c r="J2756" i="1"/>
  <c r="U2755" i="1"/>
  <c r="T2755" i="1"/>
  <c r="S2755" i="1"/>
  <c r="L2755" i="1"/>
  <c r="K2755" i="1"/>
  <c r="J2755" i="1"/>
  <c r="U2754" i="1"/>
  <c r="T2754" i="1"/>
  <c r="S2754" i="1"/>
  <c r="L2754" i="1"/>
  <c r="K2754" i="1"/>
  <c r="J2754" i="1"/>
  <c r="U2753" i="1"/>
  <c r="T2753" i="1"/>
  <c r="S2753" i="1"/>
  <c r="L2753" i="1"/>
  <c r="K2753" i="1"/>
  <c r="J2753" i="1"/>
  <c r="U2752" i="1"/>
  <c r="T2752" i="1"/>
  <c r="S2752" i="1"/>
  <c r="L2752" i="1"/>
  <c r="K2752" i="1"/>
  <c r="J2752" i="1"/>
  <c r="O2651" i="1"/>
  <c r="L2651" i="1"/>
  <c r="K2651" i="1"/>
  <c r="J2651" i="1"/>
  <c r="U2650" i="1"/>
  <c r="T2650" i="1"/>
  <c r="S2650" i="1"/>
  <c r="L2650" i="1"/>
  <c r="K2650" i="1"/>
  <c r="J2650" i="1"/>
  <c r="U2649" i="1"/>
  <c r="T2649" i="1"/>
  <c r="S2649" i="1"/>
  <c r="L2649" i="1"/>
  <c r="K2649" i="1"/>
  <c r="J2649" i="1"/>
  <c r="U2648" i="1"/>
  <c r="T2648" i="1"/>
  <c r="S2648" i="1"/>
  <c r="L2648" i="1"/>
  <c r="K2648" i="1"/>
  <c r="J2648" i="1"/>
  <c r="U2647" i="1"/>
  <c r="T2647" i="1"/>
  <c r="S2647" i="1"/>
  <c r="L2647" i="1"/>
  <c r="K2647" i="1"/>
  <c r="J2647" i="1"/>
  <c r="U2646" i="1"/>
  <c r="T2646" i="1"/>
  <c r="S2646" i="1"/>
  <c r="L2646" i="1"/>
  <c r="K2646" i="1"/>
  <c r="J2646" i="1"/>
  <c r="U2645" i="1"/>
  <c r="T2645" i="1"/>
  <c r="S2645" i="1"/>
  <c r="L2645" i="1"/>
  <c r="K2645" i="1"/>
  <c r="J2645" i="1"/>
  <c r="U2644" i="1"/>
  <c r="T2644" i="1"/>
  <c r="S2644" i="1"/>
  <c r="L2644" i="1"/>
  <c r="K2644" i="1"/>
  <c r="J2644" i="1"/>
  <c r="U2643" i="1"/>
  <c r="T2643" i="1"/>
  <c r="S2643" i="1"/>
  <c r="L2643" i="1"/>
  <c r="K2643" i="1"/>
  <c r="J2643" i="1"/>
  <c r="U2642" i="1"/>
  <c r="T2642" i="1"/>
  <c r="S2642" i="1"/>
  <c r="L2642" i="1"/>
  <c r="K2642" i="1"/>
  <c r="J2642" i="1"/>
  <c r="O2731" i="1"/>
  <c r="L2731" i="1"/>
  <c r="K2731" i="1"/>
  <c r="J2731" i="1"/>
  <c r="U2730" i="1"/>
  <c r="T2730" i="1"/>
  <c r="S2730" i="1"/>
  <c r="L2730" i="1"/>
  <c r="K2730" i="1"/>
  <c r="J2730" i="1"/>
  <c r="U2729" i="1"/>
  <c r="T2729" i="1"/>
  <c r="S2729" i="1"/>
  <c r="L2729" i="1"/>
  <c r="K2729" i="1"/>
  <c r="J2729" i="1"/>
  <c r="U2728" i="1"/>
  <c r="T2728" i="1"/>
  <c r="S2728" i="1"/>
  <c r="L2728" i="1"/>
  <c r="K2728" i="1"/>
  <c r="J2728" i="1"/>
  <c r="U2727" i="1"/>
  <c r="T2727" i="1"/>
  <c r="S2727" i="1"/>
  <c r="L2727" i="1"/>
  <c r="K2727" i="1"/>
  <c r="J2727" i="1"/>
  <c r="U2726" i="1"/>
  <c r="T2726" i="1"/>
  <c r="S2726" i="1"/>
  <c r="L2726" i="1"/>
  <c r="K2726" i="1"/>
  <c r="J2726" i="1"/>
  <c r="U2725" i="1"/>
  <c r="T2725" i="1"/>
  <c r="S2725" i="1"/>
  <c r="L2725" i="1"/>
  <c r="K2725" i="1"/>
  <c r="J2725" i="1"/>
  <c r="U2724" i="1"/>
  <c r="T2724" i="1"/>
  <c r="S2724" i="1"/>
  <c r="L2724" i="1"/>
  <c r="K2724" i="1"/>
  <c r="J2724" i="1"/>
  <c r="U2723" i="1"/>
  <c r="T2723" i="1"/>
  <c r="S2723" i="1"/>
  <c r="L2723" i="1"/>
  <c r="K2723" i="1"/>
  <c r="J2723" i="1"/>
  <c r="U2722" i="1"/>
  <c r="T2722" i="1"/>
  <c r="S2722" i="1"/>
  <c r="L2722" i="1"/>
  <c r="K2722" i="1"/>
  <c r="J2722" i="1"/>
  <c r="O2671" i="1"/>
  <c r="L2671" i="1"/>
  <c r="K2671" i="1"/>
  <c r="J2671" i="1"/>
  <c r="U2670" i="1"/>
  <c r="T2670" i="1"/>
  <c r="S2670" i="1"/>
  <c r="L2670" i="1"/>
  <c r="K2670" i="1"/>
  <c r="J2670" i="1"/>
  <c r="U2669" i="1"/>
  <c r="T2669" i="1"/>
  <c r="S2669" i="1"/>
  <c r="L2669" i="1"/>
  <c r="K2669" i="1"/>
  <c r="J2669" i="1"/>
  <c r="U2668" i="1"/>
  <c r="T2668" i="1"/>
  <c r="S2668" i="1"/>
  <c r="L2668" i="1"/>
  <c r="K2668" i="1"/>
  <c r="J2668" i="1"/>
  <c r="U2667" i="1"/>
  <c r="T2667" i="1"/>
  <c r="S2667" i="1"/>
  <c r="L2667" i="1"/>
  <c r="K2667" i="1"/>
  <c r="J2667" i="1"/>
  <c r="U2666" i="1"/>
  <c r="T2666" i="1"/>
  <c r="S2666" i="1"/>
  <c r="L2666" i="1"/>
  <c r="K2666" i="1"/>
  <c r="J2666" i="1"/>
  <c r="U2665" i="1"/>
  <c r="T2665" i="1"/>
  <c r="S2665" i="1"/>
  <c r="L2665" i="1"/>
  <c r="K2665" i="1"/>
  <c r="J2665" i="1"/>
  <c r="U2664" i="1"/>
  <c r="T2664" i="1"/>
  <c r="S2664" i="1"/>
  <c r="L2664" i="1"/>
  <c r="K2664" i="1"/>
  <c r="J2664" i="1"/>
  <c r="U2663" i="1"/>
  <c r="T2663" i="1"/>
  <c r="S2663" i="1"/>
  <c r="L2663" i="1"/>
  <c r="K2663" i="1"/>
  <c r="J2663" i="1"/>
  <c r="U2662" i="1"/>
  <c r="T2662" i="1"/>
  <c r="S2662" i="1"/>
  <c r="L2662" i="1"/>
  <c r="K2662" i="1"/>
  <c r="J2662" i="1"/>
  <c r="O2661" i="1"/>
  <c r="L2661" i="1"/>
  <c r="K2661" i="1"/>
  <c r="J2661" i="1"/>
  <c r="U2660" i="1"/>
  <c r="T2660" i="1"/>
  <c r="S2660" i="1"/>
  <c r="L2660" i="1"/>
  <c r="K2660" i="1"/>
  <c r="J2660" i="1"/>
  <c r="U2659" i="1"/>
  <c r="T2659" i="1"/>
  <c r="S2659" i="1"/>
  <c r="L2659" i="1"/>
  <c r="K2659" i="1"/>
  <c r="J2659" i="1"/>
  <c r="U2658" i="1"/>
  <c r="T2658" i="1"/>
  <c r="S2658" i="1"/>
  <c r="L2658" i="1"/>
  <c r="K2658" i="1"/>
  <c r="J2658" i="1"/>
  <c r="U2657" i="1"/>
  <c r="T2657" i="1"/>
  <c r="S2657" i="1"/>
  <c r="L2657" i="1"/>
  <c r="K2657" i="1"/>
  <c r="J2657" i="1"/>
  <c r="U2656" i="1"/>
  <c r="T2656" i="1"/>
  <c r="S2656" i="1"/>
  <c r="L2656" i="1"/>
  <c r="K2656" i="1"/>
  <c r="J2656" i="1"/>
  <c r="U2655" i="1"/>
  <c r="T2655" i="1"/>
  <c r="S2655" i="1"/>
  <c r="L2655" i="1"/>
  <c r="J2655" i="1"/>
  <c r="H2655" i="1"/>
  <c r="U2654" i="1"/>
  <c r="T2654" i="1"/>
  <c r="S2654" i="1"/>
  <c r="L2654" i="1"/>
  <c r="K2654" i="1"/>
  <c r="J2654" i="1"/>
  <c r="U2653" i="1"/>
  <c r="T2653" i="1"/>
  <c r="S2653" i="1"/>
  <c r="L2653" i="1"/>
  <c r="K2653" i="1"/>
  <c r="J2653" i="1"/>
  <c r="U2652" i="1"/>
  <c r="T2652" i="1"/>
  <c r="S2652" i="1"/>
  <c r="L2652" i="1"/>
  <c r="K2652" i="1"/>
  <c r="J2652" i="1"/>
  <c r="O2751" i="1"/>
  <c r="L2751" i="1"/>
  <c r="K2751" i="1"/>
  <c r="J2751" i="1"/>
  <c r="U2750" i="1"/>
  <c r="T2750" i="1"/>
  <c r="S2750" i="1"/>
  <c r="L2750" i="1"/>
  <c r="K2750" i="1"/>
  <c r="J2750" i="1"/>
  <c r="U2749" i="1"/>
  <c r="T2749" i="1"/>
  <c r="S2749" i="1"/>
  <c r="L2749" i="1"/>
  <c r="K2749" i="1"/>
  <c r="J2749" i="1"/>
  <c r="U2748" i="1"/>
  <c r="T2748" i="1"/>
  <c r="S2748" i="1"/>
  <c r="L2748" i="1"/>
  <c r="K2748" i="1"/>
  <c r="J2748" i="1"/>
  <c r="U2747" i="1"/>
  <c r="T2747" i="1"/>
  <c r="S2747" i="1"/>
  <c r="L2747" i="1"/>
  <c r="K2747" i="1"/>
  <c r="J2747" i="1"/>
  <c r="U2746" i="1"/>
  <c r="T2746" i="1"/>
  <c r="S2746" i="1"/>
  <c r="L2746" i="1"/>
  <c r="K2746" i="1"/>
  <c r="J2746" i="1"/>
  <c r="U2745" i="1"/>
  <c r="T2745" i="1"/>
  <c r="S2745" i="1"/>
  <c r="L2745" i="1"/>
  <c r="K2745" i="1"/>
  <c r="J2745" i="1"/>
  <c r="U2744" i="1"/>
  <c r="T2744" i="1"/>
  <c r="S2744" i="1"/>
  <c r="L2744" i="1"/>
  <c r="K2744" i="1"/>
  <c r="J2744" i="1"/>
  <c r="U2743" i="1"/>
  <c r="T2743" i="1"/>
  <c r="S2743" i="1"/>
  <c r="L2743" i="1"/>
  <c r="K2743" i="1"/>
  <c r="J2743" i="1"/>
  <c r="U2742" i="1"/>
  <c r="T2742" i="1"/>
  <c r="S2742" i="1"/>
  <c r="L2742" i="1"/>
  <c r="K2742" i="1"/>
  <c r="J2742" i="1"/>
  <c r="O2681" i="1"/>
  <c r="L2681" i="1"/>
  <c r="K2681" i="1"/>
  <c r="J2681" i="1"/>
  <c r="U2680" i="1"/>
  <c r="T2680" i="1"/>
  <c r="S2680" i="1"/>
  <c r="L2680" i="1"/>
  <c r="K2680" i="1"/>
  <c r="J2680" i="1"/>
  <c r="U2679" i="1"/>
  <c r="T2679" i="1"/>
  <c r="S2679" i="1"/>
  <c r="L2679" i="1"/>
  <c r="K2679" i="1"/>
  <c r="J2679" i="1"/>
  <c r="U2678" i="1"/>
  <c r="T2678" i="1"/>
  <c r="S2678" i="1"/>
  <c r="L2678" i="1"/>
  <c r="K2678" i="1"/>
  <c r="J2678" i="1"/>
  <c r="U2677" i="1"/>
  <c r="T2677" i="1"/>
  <c r="S2677" i="1"/>
  <c r="L2677" i="1"/>
  <c r="K2677" i="1"/>
  <c r="J2677" i="1"/>
  <c r="U2676" i="1"/>
  <c r="T2676" i="1"/>
  <c r="S2676" i="1"/>
  <c r="L2676" i="1"/>
  <c r="K2676" i="1"/>
  <c r="J2676" i="1"/>
  <c r="U2675" i="1"/>
  <c r="T2675" i="1"/>
  <c r="S2675" i="1"/>
  <c r="L2675" i="1"/>
  <c r="K2675" i="1"/>
  <c r="J2675" i="1"/>
  <c r="U2674" i="1"/>
  <c r="T2674" i="1"/>
  <c r="S2674" i="1"/>
  <c r="L2674" i="1"/>
  <c r="K2674" i="1"/>
  <c r="J2674" i="1"/>
  <c r="U2673" i="1"/>
  <c r="T2673" i="1"/>
  <c r="S2673" i="1"/>
  <c r="L2673" i="1"/>
  <c r="K2673" i="1"/>
  <c r="J2673" i="1"/>
  <c r="U2672" i="1"/>
  <c r="T2672" i="1"/>
  <c r="S2672" i="1"/>
  <c r="L2672" i="1"/>
  <c r="K2672" i="1"/>
  <c r="J2672" i="1"/>
  <c r="O1141" i="1"/>
  <c r="L1141" i="1"/>
  <c r="K1141" i="1"/>
  <c r="J1141" i="1"/>
  <c r="U1140" i="1"/>
  <c r="T1140" i="1"/>
  <c r="S1140" i="1"/>
  <c r="L1140" i="1"/>
  <c r="K1140" i="1"/>
  <c r="J1140" i="1"/>
  <c r="U1139" i="1"/>
  <c r="T1139" i="1"/>
  <c r="S1139" i="1"/>
  <c r="L1139" i="1"/>
  <c r="K1139" i="1"/>
  <c r="J1139" i="1"/>
  <c r="U1138" i="1"/>
  <c r="T1138" i="1"/>
  <c r="S1138" i="1"/>
  <c r="L1138" i="1"/>
  <c r="K1138" i="1"/>
  <c r="J1138" i="1"/>
  <c r="U1137" i="1"/>
  <c r="T1137" i="1"/>
  <c r="S1137" i="1"/>
  <c r="L1137" i="1"/>
  <c r="K1137" i="1"/>
  <c r="J1137" i="1"/>
  <c r="U1136" i="1"/>
  <c r="T1136" i="1"/>
  <c r="I1136" i="1"/>
  <c r="H1136" i="1"/>
  <c r="G1136" i="1"/>
  <c r="F1136" i="1"/>
  <c r="E1136" i="1"/>
  <c r="U1135" i="1"/>
  <c r="T1135" i="1"/>
  <c r="S1135" i="1"/>
  <c r="L1135" i="1"/>
  <c r="K1135" i="1"/>
  <c r="J1135" i="1"/>
  <c r="U1134" i="1"/>
  <c r="T1134" i="1"/>
  <c r="S1134" i="1"/>
  <c r="L1134" i="1"/>
  <c r="K1134" i="1"/>
  <c r="J1134" i="1"/>
  <c r="U1133" i="1"/>
  <c r="T1133" i="1"/>
  <c r="S1133" i="1"/>
  <c r="L1133" i="1"/>
  <c r="K1133" i="1"/>
  <c r="J1133" i="1"/>
  <c r="U1132" i="1"/>
  <c r="T1132" i="1"/>
  <c r="S1132" i="1"/>
  <c r="L1132" i="1"/>
  <c r="K1132" i="1"/>
  <c r="J1132" i="1"/>
  <c r="U1101" i="1"/>
  <c r="T1101" i="1"/>
  <c r="O1101" i="1"/>
  <c r="L1101" i="1"/>
  <c r="K1101" i="1"/>
  <c r="J1101" i="1"/>
  <c r="U1100" i="1"/>
  <c r="T1100" i="1"/>
  <c r="S1100" i="1"/>
  <c r="L1100" i="1"/>
  <c r="K1100" i="1"/>
  <c r="J1100" i="1"/>
  <c r="U1099" i="1"/>
  <c r="T1099" i="1"/>
  <c r="S1099" i="1"/>
  <c r="L1099" i="1"/>
  <c r="K1099" i="1"/>
  <c r="J1099" i="1"/>
  <c r="U1098" i="1"/>
  <c r="T1098" i="1"/>
  <c r="S1098" i="1"/>
  <c r="L1098" i="1"/>
  <c r="K1098" i="1"/>
  <c r="J1098" i="1"/>
  <c r="U1097" i="1"/>
  <c r="T1097" i="1"/>
  <c r="S1097" i="1"/>
  <c r="L1097" i="1"/>
  <c r="K1097" i="1"/>
  <c r="J1097" i="1"/>
  <c r="U1096" i="1"/>
  <c r="T1096" i="1"/>
  <c r="S1096" i="1"/>
  <c r="L1096" i="1"/>
  <c r="K1096" i="1"/>
  <c r="J1096" i="1"/>
  <c r="U1095" i="1"/>
  <c r="T1095" i="1"/>
  <c r="S1095" i="1"/>
  <c r="L1095" i="1"/>
  <c r="K1095" i="1"/>
  <c r="J1095" i="1"/>
  <c r="U1094" i="1"/>
  <c r="T1094" i="1"/>
  <c r="S1094" i="1"/>
  <c r="L1094" i="1"/>
  <c r="K1094" i="1"/>
  <c r="J1094" i="1"/>
  <c r="U1093" i="1"/>
  <c r="T1093" i="1"/>
  <c r="S1093" i="1"/>
  <c r="L1093" i="1"/>
  <c r="K1093" i="1"/>
  <c r="J1093" i="1"/>
  <c r="U1092" i="1"/>
  <c r="T1092" i="1"/>
  <c r="S1092" i="1"/>
  <c r="L1092" i="1"/>
  <c r="K1092" i="1"/>
  <c r="J1092" i="1"/>
  <c r="O1121" i="1"/>
  <c r="L1121" i="1"/>
  <c r="K1121" i="1"/>
  <c r="J1121" i="1"/>
  <c r="U1120" i="1"/>
  <c r="T1120" i="1"/>
  <c r="S1120" i="1"/>
  <c r="L1120" i="1"/>
  <c r="K1120" i="1"/>
  <c r="J1120" i="1"/>
  <c r="U1119" i="1"/>
  <c r="T1119" i="1"/>
  <c r="S1119" i="1"/>
  <c r="L1119" i="1"/>
  <c r="K1119" i="1"/>
  <c r="J1119" i="1"/>
  <c r="U1118" i="1"/>
  <c r="T1118" i="1"/>
  <c r="S1118" i="1"/>
  <c r="L1118" i="1"/>
  <c r="K1118" i="1"/>
  <c r="J1118" i="1"/>
  <c r="U1117" i="1"/>
  <c r="T1117" i="1"/>
  <c r="S1117" i="1"/>
  <c r="L1117" i="1"/>
  <c r="K1117" i="1"/>
  <c r="J1117" i="1"/>
  <c r="U1116" i="1"/>
  <c r="T1116" i="1"/>
  <c r="S1116" i="1"/>
  <c r="L1116" i="1"/>
  <c r="K1116" i="1"/>
  <c r="J1116" i="1"/>
  <c r="U1115" i="1"/>
  <c r="T1115" i="1"/>
  <c r="S1115" i="1"/>
  <c r="L1115" i="1"/>
  <c r="K1115" i="1"/>
  <c r="J1115" i="1"/>
  <c r="U1114" i="1"/>
  <c r="T1114" i="1"/>
  <c r="S1114" i="1"/>
  <c r="L1114" i="1"/>
  <c r="K1114" i="1"/>
  <c r="J1114" i="1"/>
  <c r="U1113" i="1"/>
  <c r="T1113" i="1"/>
  <c r="S1113" i="1"/>
  <c r="L1113" i="1"/>
  <c r="K1113" i="1"/>
  <c r="J1113" i="1"/>
  <c r="U1112" i="1"/>
  <c r="T1112" i="1"/>
  <c r="S1112" i="1"/>
  <c r="L1112" i="1"/>
  <c r="K1112" i="1"/>
  <c r="J1112" i="1"/>
  <c r="O1131" i="1"/>
  <c r="L1131" i="1"/>
  <c r="K1131" i="1"/>
  <c r="J1131" i="1"/>
  <c r="U1130" i="1"/>
  <c r="T1130" i="1"/>
  <c r="S1130" i="1"/>
  <c r="L1130" i="1"/>
  <c r="K1130" i="1"/>
  <c r="J1130" i="1"/>
  <c r="U1129" i="1"/>
  <c r="T1129" i="1"/>
  <c r="S1129" i="1"/>
  <c r="L1129" i="1"/>
  <c r="K1129" i="1"/>
  <c r="J1129" i="1"/>
  <c r="U1128" i="1"/>
  <c r="T1128" i="1"/>
  <c r="S1128" i="1"/>
  <c r="L1128" i="1"/>
  <c r="K1128" i="1"/>
  <c r="J1128" i="1"/>
  <c r="U1127" i="1"/>
  <c r="T1127" i="1"/>
  <c r="S1127" i="1"/>
  <c r="L1127" i="1"/>
  <c r="K1127" i="1"/>
  <c r="J1127" i="1"/>
  <c r="U1126" i="1"/>
  <c r="T1126" i="1"/>
  <c r="S1126" i="1"/>
  <c r="L1126" i="1"/>
  <c r="K1126" i="1"/>
  <c r="J1126" i="1"/>
  <c r="U1125" i="1"/>
  <c r="T1125" i="1"/>
  <c r="S1125" i="1"/>
  <c r="L1125" i="1"/>
  <c r="K1125" i="1"/>
  <c r="J1125" i="1"/>
  <c r="U1124" i="1"/>
  <c r="T1124" i="1"/>
  <c r="S1124" i="1"/>
  <c r="L1124" i="1"/>
  <c r="K1124" i="1"/>
  <c r="J1124" i="1"/>
  <c r="U1123" i="1"/>
  <c r="T1123" i="1"/>
  <c r="S1123" i="1"/>
  <c r="L1123" i="1"/>
  <c r="K1123" i="1"/>
  <c r="J1123" i="1"/>
  <c r="U1122" i="1"/>
  <c r="T1122" i="1"/>
  <c r="S1122" i="1"/>
  <c r="L1122" i="1"/>
  <c r="K1122" i="1"/>
  <c r="J1122" i="1"/>
  <c r="O1111" i="1"/>
  <c r="L1111" i="1"/>
  <c r="K1111" i="1"/>
  <c r="J1111" i="1"/>
  <c r="U1110" i="1"/>
  <c r="T1110" i="1"/>
  <c r="S1110" i="1"/>
  <c r="L1110" i="1"/>
  <c r="K1110" i="1"/>
  <c r="J1110" i="1"/>
  <c r="U1109" i="1"/>
  <c r="T1109" i="1"/>
  <c r="S1109" i="1"/>
  <c r="L1109" i="1"/>
  <c r="K1109" i="1"/>
  <c r="J1109" i="1"/>
  <c r="U1108" i="1"/>
  <c r="T1108" i="1"/>
  <c r="S1108" i="1"/>
  <c r="L1108" i="1"/>
  <c r="K1108" i="1"/>
  <c r="J1108" i="1"/>
  <c r="U1107" i="1"/>
  <c r="T1107" i="1"/>
  <c r="S1107" i="1"/>
  <c r="L1107" i="1"/>
  <c r="K1107" i="1"/>
  <c r="J1107" i="1"/>
  <c r="U1106" i="1"/>
  <c r="T1106" i="1"/>
  <c r="S1106" i="1"/>
  <c r="L1106" i="1"/>
  <c r="K1106" i="1"/>
  <c r="J1106" i="1"/>
  <c r="U1105" i="1"/>
  <c r="T1105" i="1"/>
  <c r="S1105" i="1"/>
  <c r="L1105" i="1"/>
  <c r="K1105" i="1"/>
  <c r="J1105" i="1"/>
  <c r="U1104" i="1"/>
  <c r="T1104" i="1"/>
  <c r="S1104" i="1"/>
  <c r="L1104" i="1"/>
  <c r="K1104" i="1"/>
  <c r="J1104" i="1"/>
  <c r="U1103" i="1"/>
  <c r="T1103" i="1"/>
  <c r="S1103" i="1"/>
  <c r="L1103" i="1"/>
  <c r="K1103" i="1"/>
  <c r="J1103" i="1"/>
  <c r="U1102" i="1"/>
  <c r="T1102" i="1"/>
  <c r="S1102" i="1"/>
  <c r="L1102" i="1"/>
  <c r="K1102" i="1"/>
  <c r="J1102" i="1"/>
  <c r="O1171" i="1"/>
  <c r="L1171" i="1"/>
  <c r="K1171" i="1"/>
  <c r="J1171" i="1"/>
  <c r="U1170" i="1"/>
  <c r="T1170" i="1"/>
  <c r="S1170" i="1"/>
  <c r="L1170" i="1"/>
  <c r="K1170" i="1"/>
  <c r="J1170" i="1"/>
  <c r="U1169" i="1"/>
  <c r="T1169" i="1"/>
  <c r="S1169" i="1"/>
  <c r="L1169" i="1"/>
  <c r="K1169" i="1"/>
  <c r="J1169" i="1"/>
  <c r="U1168" i="1"/>
  <c r="T1168" i="1"/>
  <c r="S1168" i="1"/>
  <c r="L1168" i="1"/>
  <c r="K1168" i="1"/>
  <c r="J1168" i="1"/>
  <c r="U1167" i="1"/>
  <c r="T1167" i="1"/>
  <c r="S1167" i="1"/>
  <c r="L1167" i="1"/>
  <c r="K1167" i="1"/>
  <c r="J1167" i="1"/>
  <c r="U1166" i="1"/>
  <c r="T1166" i="1"/>
  <c r="S1166" i="1"/>
  <c r="L1166" i="1"/>
  <c r="K1166" i="1"/>
  <c r="J1166" i="1"/>
  <c r="U1165" i="1"/>
  <c r="T1165" i="1"/>
  <c r="S1165" i="1"/>
  <c r="L1165" i="1"/>
  <c r="K1165" i="1"/>
  <c r="J1165" i="1"/>
  <c r="U1164" i="1"/>
  <c r="T1164" i="1"/>
  <c r="S1164" i="1"/>
  <c r="L1164" i="1"/>
  <c r="K1164" i="1"/>
  <c r="J1164" i="1"/>
  <c r="U1163" i="1"/>
  <c r="T1163" i="1"/>
  <c r="S1163" i="1"/>
  <c r="L1163" i="1"/>
  <c r="K1163" i="1"/>
  <c r="J1163" i="1"/>
  <c r="U1162" i="1"/>
  <c r="T1162" i="1"/>
  <c r="S1162" i="1"/>
  <c r="L1162" i="1"/>
  <c r="K1162" i="1"/>
  <c r="J1162" i="1"/>
  <c r="O1151" i="1"/>
  <c r="L1151" i="1"/>
  <c r="K1151" i="1"/>
  <c r="J1151" i="1"/>
  <c r="U1150" i="1"/>
  <c r="T1150" i="1"/>
  <c r="S1150" i="1"/>
  <c r="L1150" i="1"/>
  <c r="K1150" i="1"/>
  <c r="J1150" i="1"/>
  <c r="U1149" i="1"/>
  <c r="T1149" i="1"/>
  <c r="S1149" i="1"/>
  <c r="L1149" i="1"/>
  <c r="K1149" i="1"/>
  <c r="J1149" i="1"/>
  <c r="U1148" i="1"/>
  <c r="T1148" i="1"/>
  <c r="S1148" i="1"/>
  <c r="L1148" i="1"/>
  <c r="K1148" i="1"/>
  <c r="J1148" i="1"/>
  <c r="U1147" i="1"/>
  <c r="T1147" i="1"/>
  <c r="S1147" i="1"/>
  <c r="L1147" i="1"/>
  <c r="K1147" i="1"/>
  <c r="J1147" i="1"/>
  <c r="U1146" i="1"/>
  <c r="T1146" i="1"/>
  <c r="S1146" i="1"/>
  <c r="L1146" i="1"/>
  <c r="K1146" i="1"/>
  <c r="J1146" i="1"/>
  <c r="U1145" i="1"/>
  <c r="T1145" i="1"/>
  <c r="S1145" i="1"/>
  <c r="L1145" i="1"/>
  <c r="K1145" i="1"/>
  <c r="J1145" i="1"/>
  <c r="U1144" i="1"/>
  <c r="T1144" i="1"/>
  <c r="S1144" i="1"/>
  <c r="L1144" i="1"/>
  <c r="K1144" i="1"/>
  <c r="J1144" i="1"/>
  <c r="U1143" i="1"/>
  <c r="T1143" i="1"/>
  <c r="S1143" i="1"/>
  <c r="L1143" i="1"/>
  <c r="K1143" i="1"/>
  <c r="J1143" i="1"/>
  <c r="U1142" i="1"/>
  <c r="T1142" i="1"/>
  <c r="S1142" i="1"/>
  <c r="L1142" i="1"/>
  <c r="K1142" i="1"/>
  <c r="J1142" i="1"/>
  <c r="O1161" i="1"/>
  <c r="L1161" i="1"/>
  <c r="K1161" i="1"/>
  <c r="J1161" i="1"/>
  <c r="U1160" i="1"/>
  <c r="T1160" i="1"/>
  <c r="S1160" i="1"/>
  <c r="L1160" i="1"/>
  <c r="K1160" i="1"/>
  <c r="J1160" i="1"/>
  <c r="U1159" i="1"/>
  <c r="T1159" i="1"/>
  <c r="S1159" i="1"/>
  <c r="L1159" i="1"/>
  <c r="K1159" i="1"/>
  <c r="J1159" i="1"/>
  <c r="U1158" i="1"/>
  <c r="T1158" i="1"/>
  <c r="S1158" i="1"/>
  <c r="L1158" i="1"/>
  <c r="K1158" i="1"/>
  <c r="J1158" i="1"/>
  <c r="U1157" i="1"/>
  <c r="T1157" i="1"/>
  <c r="S1157" i="1"/>
  <c r="L1157" i="1"/>
  <c r="K1157" i="1"/>
  <c r="J1157" i="1"/>
  <c r="U1156" i="1"/>
  <c r="T1156" i="1"/>
  <c r="S1156" i="1"/>
  <c r="L1156" i="1"/>
  <c r="K1156" i="1"/>
  <c r="J1156" i="1"/>
  <c r="U1155" i="1"/>
  <c r="T1155" i="1"/>
  <c r="S1155" i="1"/>
  <c r="L1155" i="1"/>
  <c r="K1155" i="1"/>
  <c r="J1155" i="1"/>
  <c r="U1154" i="1"/>
  <c r="T1154" i="1"/>
  <c r="S1154" i="1"/>
  <c r="L1154" i="1"/>
  <c r="K1154" i="1"/>
  <c r="J1154" i="1"/>
  <c r="U1153" i="1"/>
  <c r="T1153" i="1"/>
  <c r="S1153" i="1"/>
  <c r="L1153" i="1"/>
  <c r="K1153" i="1"/>
  <c r="J1153" i="1"/>
  <c r="U1152" i="1"/>
  <c r="T1152" i="1"/>
  <c r="S1152" i="1"/>
  <c r="L1152" i="1"/>
  <c r="K1152" i="1"/>
  <c r="J1152" i="1"/>
  <c r="O1091" i="1"/>
  <c r="L1091" i="1"/>
  <c r="K1091" i="1"/>
  <c r="J1091" i="1"/>
  <c r="U1090" i="1"/>
  <c r="T1090" i="1"/>
  <c r="S1090" i="1"/>
  <c r="L1090" i="1"/>
  <c r="K1090" i="1"/>
  <c r="J1090" i="1"/>
  <c r="U1089" i="1"/>
  <c r="T1089" i="1"/>
  <c r="S1089" i="1"/>
  <c r="L1089" i="1"/>
  <c r="K1089" i="1"/>
  <c r="J1089" i="1"/>
  <c r="U1088" i="1"/>
  <c r="T1088" i="1"/>
  <c r="S1088" i="1"/>
  <c r="L1088" i="1"/>
  <c r="K1088" i="1"/>
  <c r="J1088" i="1"/>
  <c r="U1087" i="1"/>
  <c r="T1087" i="1"/>
  <c r="S1087" i="1"/>
  <c r="L1087" i="1"/>
  <c r="K1087" i="1"/>
  <c r="J1087" i="1"/>
  <c r="U1086" i="1"/>
  <c r="T1086" i="1"/>
  <c r="S1086" i="1"/>
  <c r="L1086" i="1"/>
  <c r="K1086" i="1"/>
  <c r="J1086" i="1"/>
  <c r="U1085" i="1"/>
  <c r="T1085" i="1"/>
  <c r="S1085" i="1"/>
  <c r="L1085" i="1"/>
  <c r="K1085" i="1"/>
  <c r="J1085" i="1"/>
  <c r="U1084" i="1"/>
  <c r="T1084" i="1"/>
  <c r="S1084" i="1"/>
  <c r="L1084" i="1"/>
  <c r="K1084" i="1"/>
  <c r="J1084" i="1"/>
  <c r="U1083" i="1"/>
  <c r="T1083" i="1"/>
  <c r="S1083" i="1"/>
  <c r="L1083" i="1"/>
  <c r="K1083" i="1"/>
  <c r="J1083" i="1"/>
  <c r="U1082" i="1"/>
  <c r="T1082" i="1"/>
  <c r="S1082" i="1"/>
  <c r="L1082" i="1"/>
  <c r="K1082" i="1"/>
  <c r="T11" i="1"/>
  <c r="O11" i="1"/>
  <c r="U10" i="1"/>
  <c r="T10" i="1"/>
  <c r="P10" i="1"/>
  <c r="O10" i="1"/>
  <c r="U9" i="1"/>
  <c r="T9" i="1"/>
  <c r="P9" i="1"/>
  <c r="O9" i="1"/>
  <c r="U8" i="1"/>
  <c r="T8" i="1"/>
  <c r="P8" i="1"/>
  <c r="O8" i="1"/>
  <c r="U7" i="1"/>
  <c r="T7" i="1"/>
  <c r="P7" i="1"/>
  <c r="O7" i="1"/>
  <c r="U6" i="1"/>
  <c r="T6" i="1"/>
  <c r="P6" i="1"/>
  <c r="O6" i="1"/>
  <c r="U5" i="1"/>
  <c r="T5" i="1"/>
  <c r="P5" i="1"/>
  <c r="O5" i="1"/>
  <c r="U4" i="1"/>
  <c r="T4" i="1"/>
  <c r="P4" i="1"/>
  <c r="O4" i="1"/>
  <c r="U3" i="1"/>
  <c r="T3" i="1"/>
  <c r="P3" i="1"/>
  <c r="O3" i="1"/>
  <c r="U2" i="1"/>
  <c r="P2" i="1"/>
  <c r="O2" i="1"/>
  <c r="O1081" i="1"/>
  <c r="U1080" i="1"/>
  <c r="T1080" i="1"/>
  <c r="S1080" i="1"/>
  <c r="U1079" i="1"/>
  <c r="T1079" i="1"/>
  <c r="S1079" i="1"/>
  <c r="U1078" i="1"/>
  <c r="T1078" i="1"/>
  <c r="S1078" i="1"/>
  <c r="U1077" i="1"/>
  <c r="T1077" i="1"/>
  <c r="S1077" i="1"/>
  <c r="U1076" i="1"/>
  <c r="T1076" i="1"/>
  <c r="S1076" i="1"/>
  <c r="U1075" i="1"/>
  <c r="T1075" i="1"/>
  <c r="S1075" i="1"/>
  <c r="U1074" i="1"/>
  <c r="T1074" i="1"/>
  <c r="S1074" i="1"/>
  <c r="U1073" i="1"/>
  <c r="T1073" i="1"/>
  <c r="S1073" i="1"/>
  <c r="U1072" i="1"/>
  <c r="T1072" i="1"/>
  <c r="S1072" i="1"/>
  <c r="O1041" i="1"/>
  <c r="U1040" i="1"/>
  <c r="T1040" i="1"/>
  <c r="S1040" i="1"/>
  <c r="U1039" i="1"/>
  <c r="T1039" i="1"/>
  <c r="S1039" i="1"/>
  <c r="U1038" i="1"/>
  <c r="T1038" i="1"/>
  <c r="S1038" i="1"/>
  <c r="U1037" i="1"/>
  <c r="T1037" i="1"/>
  <c r="S1037" i="1"/>
  <c r="U1036" i="1"/>
  <c r="T1036" i="1"/>
  <c r="S1036" i="1"/>
  <c r="U1035" i="1"/>
  <c r="T1035" i="1"/>
  <c r="S1035" i="1"/>
  <c r="U1034" i="1"/>
  <c r="T1034" i="1"/>
  <c r="S1034" i="1"/>
  <c r="U1033" i="1"/>
  <c r="T1033" i="1"/>
  <c r="S1033" i="1"/>
  <c r="U1032" i="1"/>
  <c r="T1032" i="1"/>
  <c r="S1032" i="1"/>
  <c r="O941" i="1"/>
  <c r="U940" i="1"/>
  <c r="T940" i="1"/>
  <c r="S940" i="1"/>
  <c r="U939" i="1"/>
  <c r="T939" i="1"/>
  <c r="S939" i="1"/>
  <c r="U938" i="1"/>
  <c r="T938" i="1"/>
  <c r="S938" i="1"/>
  <c r="U937" i="1"/>
  <c r="T937" i="1"/>
  <c r="S937" i="1"/>
  <c r="U936" i="1"/>
  <c r="T936" i="1"/>
  <c r="S936" i="1"/>
  <c r="U935" i="1"/>
  <c r="T935" i="1"/>
  <c r="S935" i="1"/>
  <c r="U934" i="1"/>
  <c r="T934" i="1"/>
  <c r="S934" i="1"/>
  <c r="U933" i="1"/>
  <c r="T933" i="1"/>
  <c r="S933" i="1"/>
  <c r="U932" i="1"/>
  <c r="T932" i="1"/>
  <c r="S932" i="1"/>
  <c r="O991" i="1"/>
  <c r="U990" i="1"/>
  <c r="T990" i="1"/>
  <c r="S990" i="1"/>
  <c r="U989" i="1"/>
  <c r="T989" i="1"/>
  <c r="S989" i="1"/>
  <c r="U988" i="1"/>
  <c r="T988" i="1"/>
  <c r="S988" i="1"/>
  <c r="U987" i="1"/>
  <c r="T987" i="1"/>
  <c r="S987" i="1"/>
  <c r="U986" i="1"/>
  <c r="T986" i="1"/>
  <c r="S986" i="1"/>
  <c r="U985" i="1"/>
  <c r="T985" i="1"/>
  <c r="S985" i="1"/>
  <c r="U984" i="1"/>
  <c r="T984" i="1"/>
  <c r="S984" i="1"/>
  <c r="U983" i="1"/>
  <c r="T983" i="1"/>
  <c r="S983" i="1"/>
  <c r="U982" i="1"/>
  <c r="T982" i="1"/>
  <c r="S982" i="1"/>
  <c r="O971" i="1"/>
  <c r="U970" i="1"/>
  <c r="T970" i="1"/>
  <c r="S970" i="1"/>
  <c r="U969" i="1"/>
  <c r="T969" i="1"/>
  <c r="S969" i="1"/>
  <c r="U968" i="1"/>
  <c r="T968" i="1"/>
  <c r="S968" i="1"/>
  <c r="U967" i="1"/>
  <c r="T967" i="1"/>
  <c r="S967" i="1"/>
  <c r="U966" i="1"/>
  <c r="T966" i="1"/>
  <c r="S966" i="1"/>
  <c r="U965" i="1"/>
  <c r="T965" i="1"/>
  <c r="S965" i="1"/>
  <c r="U964" i="1"/>
  <c r="T964" i="1"/>
  <c r="S964" i="1"/>
  <c r="U963" i="1"/>
  <c r="T963" i="1"/>
  <c r="S963" i="1"/>
  <c r="U962" i="1"/>
  <c r="T962" i="1"/>
  <c r="S962" i="1"/>
  <c r="O1051" i="1"/>
  <c r="U1050" i="1"/>
  <c r="T1050" i="1"/>
  <c r="S1050" i="1"/>
  <c r="U1049" i="1"/>
  <c r="T1049" i="1"/>
  <c r="S1049" i="1"/>
  <c r="U1048" i="1"/>
  <c r="T1048" i="1"/>
  <c r="S1048" i="1"/>
  <c r="U1047" i="1"/>
  <c r="T1047" i="1"/>
  <c r="S1047" i="1"/>
  <c r="U1046" i="1"/>
  <c r="T1046" i="1"/>
  <c r="S1046" i="1"/>
  <c r="U1045" i="1"/>
  <c r="T1045" i="1"/>
  <c r="S1045" i="1"/>
  <c r="U1044" i="1"/>
  <c r="T1044" i="1"/>
  <c r="S1044" i="1"/>
  <c r="U1043" i="1"/>
  <c r="T1043" i="1"/>
  <c r="S1043" i="1"/>
  <c r="U1042" i="1"/>
  <c r="T1042" i="1"/>
  <c r="S1042" i="1"/>
  <c r="O1011" i="1"/>
  <c r="U1010" i="1"/>
  <c r="T1010" i="1"/>
  <c r="S1010" i="1"/>
  <c r="U1009" i="1"/>
  <c r="T1009" i="1"/>
  <c r="S1009" i="1"/>
  <c r="U1008" i="1"/>
  <c r="T1008" i="1"/>
  <c r="S1008" i="1"/>
  <c r="U1007" i="1"/>
  <c r="T1007" i="1"/>
  <c r="S1007" i="1"/>
  <c r="U1006" i="1"/>
  <c r="T1006" i="1"/>
  <c r="S1006" i="1"/>
  <c r="U1005" i="1"/>
  <c r="T1005" i="1"/>
  <c r="S1005" i="1"/>
  <c r="U1004" i="1"/>
  <c r="T1004" i="1"/>
  <c r="S1004" i="1"/>
  <c r="U1003" i="1"/>
  <c r="T1003" i="1"/>
  <c r="S1003" i="1"/>
  <c r="U1002" i="1"/>
  <c r="T1002" i="1"/>
  <c r="S1002" i="1"/>
  <c r="O961" i="1"/>
  <c r="U960" i="1"/>
  <c r="T960" i="1"/>
  <c r="S960" i="1"/>
  <c r="U959" i="1"/>
  <c r="T959" i="1"/>
  <c r="S959" i="1"/>
  <c r="U958" i="1"/>
  <c r="T958" i="1"/>
  <c r="S958" i="1"/>
  <c r="U957" i="1"/>
  <c r="T957" i="1"/>
  <c r="S957" i="1"/>
  <c r="U956" i="1"/>
  <c r="T956" i="1"/>
  <c r="S956" i="1"/>
  <c r="U955" i="1"/>
  <c r="T955" i="1"/>
  <c r="S955" i="1"/>
  <c r="U954" i="1"/>
  <c r="T954" i="1"/>
  <c r="S954" i="1"/>
  <c r="U953" i="1"/>
  <c r="T953" i="1"/>
  <c r="S953" i="1"/>
  <c r="U952" i="1"/>
  <c r="T952" i="1"/>
  <c r="S952" i="1"/>
  <c r="O981" i="1"/>
  <c r="U980" i="1"/>
  <c r="T980" i="1"/>
  <c r="S980" i="1"/>
  <c r="U979" i="1"/>
  <c r="T979" i="1"/>
  <c r="S979" i="1"/>
  <c r="U978" i="1"/>
  <c r="T978" i="1"/>
  <c r="S978" i="1"/>
  <c r="U977" i="1"/>
  <c r="T977" i="1"/>
  <c r="S977" i="1"/>
  <c r="U976" i="1"/>
  <c r="T976" i="1"/>
  <c r="S976" i="1"/>
  <c r="U975" i="1"/>
  <c r="T975" i="1"/>
  <c r="S975" i="1"/>
  <c r="U974" i="1"/>
  <c r="T974" i="1"/>
  <c r="S974" i="1"/>
  <c r="U973" i="1"/>
  <c r="T973" i="1"/>
  <c r="S973" i="1"/>
  <c r="U972" i="1"/>
  <c r="T972" i="1"/>
  <c r="S972" i="1"/>
  <c r="O931" i="1"/>
  <c r="U930" i="1"/>
  <c r="T930" i="1"/>
  <c r="S930" i="1"/>
  <c r="U929" i="1"/>
  <c r="T929" i="1"/>
  <c r="S929" i="1"/>
  <c r="U928" i="1"/>
  <c r="T928" i="1"/>
  <c r="S928" i="1"/>
  <c r="U927" i="1"/>
  <c r="T927" i="1"/>
  <c r="S927" i="1"/>
  <c r="U926" i="1"/>
  <c r="T926" i="1"/>
  <c r="S926" i="1"/>
  <c r="U925" i="1"/>
  <c r="T925" i="1"/>
  <c r="S925" i="1"/>
  <c r="U924" i="1"/>
  <c r="T924" i="1"/>
  <c r="S924" i="1"/>
  <c r="U923" i="1"/>
  <c r="T923" i="1"/>
  <c r="S923" i="1"/>
  <c r="U922" i="1"/>
  <c r="T922" i="1"/>
  <c r="S922" i="1"/>
  <c r="O1031" i="1"/>
  <c r="U1030" i="1"/>
  <c r="T1030" i="1"/>
  <c r="S1030" i="1"/>
  <c r="U1029" i="1"/>
  <c r="T1029" i="1"/>
  <c r="S1029" i="1"/>
  <c r="U1028" i="1"/>
  <c r="T1028" i="1"/>
  <c r="S1028" i="1"/>
  <c r="U1027" i="1"/>
  <c r="T1027" i="1"/>
  <c r="S1027" i="1"/>
  <c r="U1026" i="1"/>
  <c r="T1026" i="1"/>
  <c r="S1026" i="1"/>
  <c r="U1025" i="1"/>
  <c r="T1025" i="1"/>
  <c r="S1025" i="1"/>
  <c r="U1024" i="1"/>
  <c r="T1024" i="1"/>
  <c r="S1024" i="1"/>
  <c r="U1023" i="1"/>
  <c r="T1023" i="1"/>
  <c r="S1023" i="1"/>
  <c r="U1022" i="1"/>
  <c r="T1022" i="1"/>
  <c r="S1022" i="1"/>
  <c r="O1021" i="1"/>
  <c r="U1020" i="1"/>
  <c r="T1020" i="1"/>
  <c r="S1020" i="1"/>
  <c r="U1019" i="1"/>
  <c r="T1019" i="1"/>
  <c r="S1019" i="1"/>
  <c r="U1018" i="1"/>
  <c r="T1018" i="1"/>
  <c r="S1018" i="1"/>
  <c r="U1017" i="1"/>
  <c r="T1017" i="1"/>
  <c r="S1017" i="1"/>
  <c r="U1016" i="1"/>
  <c r="T1016" i="1"/>
  <c r="S1016" i="1"/>
  <c r="U1015" i="1"/>
  <c r="T1015" i="1"/>
  <c r="S1015" i="1"/>
  <c r="U1014" i="1"/>
  <c r="T1014" i="1"/>
  <c r="S1014" i="1"/>
  <c r="U1013" i="1"/>
  <c r="T1013" i="1"/>
  <c r="S1013" i="1"/>
  <c r="U1012" i="1"/>
  <c r="T1012" i="1"/>
  <c r="S1012" i="1"/>
  <c r="O1071" i="1"/>
  <c r="U1070" i="1"/>
  <c r="T1070" i="1"/>
  <c r="S1070" i="1"/>
  <c r="U1069" i="1"/>
  <c r="T1069" i="1"/>
  <c r="S1069" i="1"/>
  <c r="U1068" i="1"/>
  <c r="T1068" i="1"/>
  <c r="S1068" i="1"/>
  <c r="U1067" i="1"/>
  <c r="T1067" i="1"/>
  <c r="S1067" i="1"/>
  <c r="U1066" i="1"/>
  <c r="T1066" i="1"/>
  <c r="S1066" i="1"/>
  <c r="U1065" i="1"/>
  <c r="T1065" i="1"/>
  <c r="S1065" i="1"/>
  <c r="U1064" i="1"/>
  <c r="T1064" i="1"/>
  <c r="S1064" i="1"/>
  <c r="U1063" i="1"/>
  <c r="T1063" i="1"/>
  <c r="S1063" i="1"/>
  <c r="U1062" i="1"/>
  <c r="T1062" i="1"/>
  <c r="S1062" i="1"/>
  <c r="O1061" i="1"/>
  <c r="U1060" i="1"/>
  <c r="T1060" i="1"/>
  <c r="S1060" i="1"/>
  <c r="U1059" i="1"/>
  <c r="T1059" i="1"/>
  <c r="S1059" i="1"/>
  <c r="U1058" i="1"/>
  <c r="T1058" i="1"/>
  <c r="S1058" i="1"/>
  <c r="U1057" i="1"/>
  <c r="T1057" i="1"/>
  <c r="S1057" i="1"/>
  <c r="U1056" i="1"/>
  <c r="T1056" i="1"/>
  <c r="S1056" i="1"/>
  <c r="U1055" i="1"/>
  <c r="T1055" i="1"/>
  <c r="S1055" i="1"/>
  <c r="U1054" i="1"/>
  <c r="T1054" i="1"/>
  <c r="S1054" i="1"/>
  <c r="U1053" i="1"/>
  <c r="T1053" i="1"/>
  <c r="S1053" i="1"/>
  <c r="U1052" i="1"/>
  <c r="T1052" i="1"/>
  <c r="S1052" i="1"/>
  <c r="O951" i="1"/>
  <c r="U950" i="1"/>
  <c r="T950" i="1"/>
  <c r="S950" i="1"/>
  <c r="U949" i="1"/>
  <c r="T949" i="1"/>
  <c r="S949" i="1"/>
  <c r="U948" i="1"/>
  <c r="T948" i="1"/>
  <c r="S948" i="1"/>
  <c r="U947" i="1"/>
  <c r="T947" i="1"/>
  <c r="S947" i="1"/>
  <c r="U946" i="1"/>
  <c r="T946" i="1"/>
  <c r="S946" i="1"/>
  <c r="U945" i="1"/>
  <c r="T945" i="1"/>
  <c r="S945" i="1"/>
  <c r="U944" i="1"/>
  <c r="T944" i="1"/>
  <c r="S944" i="1"/>
  <c r="U943" i="1"/>
  <c r="T943" i="1"/>
  <c r="S943" i="1"/>
  <c r="U942" i="1"/>
  <c r="T942" i="1"/>
  <c r="S942" i="1"/>
  <c r="O1001" i="1"/>
  <c r="U1000" i="1"/>
  <c r="T1000" i="1"/>
  <c r="S1000" i="1"/>
  <c r="U999" i="1"/>
  <c r="T999" i="1"/>
  <c r="S999" i="1"/>
  <c r="U998" i="1"/>
  <c r="T998" i="1"/>
  <c r="S998" i="1"/>
  <c r="U997" i="1"/>
  <c r="T997" i="1"/>
  <c r="S997" i="1"/>
  <c r="U996" i="1"/>
  <c r="T996" i="1"/>
  <c r="S996" i="1"/>
  <c r="U995" i="1"/>
  <c r="T995" i="1"/>
  <c r="S995" i="1"/>
  <c r="U994" i="1"/>
  <c r="T994" i="1"/>
  <c r="S994" i="1"/>
  <c r="U993" i="1"/>
  <c r="T993" i="1"/>
  <c r="S993" i="1"/>
  <c r="U992" i="1"/>
  <c r="T992" i="1"/>
  <c r="S992" i="1"/>
  <c r="AD2517" i="1" l="1"/>
  <c r="U1432" i="1"/>
  <c r="K1393" i="1"/>
  <c r="K1397" i="1"/>
  <c r="K1401" i="1"/>
  <c r="K2321" i="1"/>
  <c r="L2416" i="1"/>
  <c r="L2836" i="1"/>
  <c r="K1400" i="1"/>
  <c r="K193" i="1"/>
  <c r="K2655" i="1"/>
  <c r="K1394" i="1"/>
  <c r="K1398" i="1"/>
  <c r="L1227" i="1"/>
  <c r="K1392" i="1"/>
  <c r="K1396" i="1"/>
  <c r="L1755" i="1"/>
  <c r="L1754" i="1"/>
  <c r="L727" i="1"/>
  <c r="U802" i="1"/>
  <c r="U810" i="1"/>
  <c r="K1395" i="1"/>
  <c r="K1399" i="1"/>
  <c r="U1318" i="1"/>
  <c r="L2286" i="1"/>
  <c r="L2837" i="1"/>
  <c r="S8" i="1"/>
  <c r="S1799" i="1"/>
  <c r="S2" i="1"/>
  <c r="S10" i="1"/>
  <c r="S7" i="1"/>
  <c r="J1551" i="1"/>
  <c r="U692" i="1"/>
  <c r="U700" i="1"/>
  <c r="S434" i="1"/>
  <c r="S438" i="1"/>
  <c r="U1412" i="1"/>
  <c r="U1420" i="1"/>
  <c r="U1352" i="1"/>
  <c r="U1316" i="1"/>
  <c r="S6" i="1"/>
  <c r="S5" i="1"/>
  <c r="J1550" i="1"/>
  <c r="U697" i="1"/>
  <c r="S433" i="1"/>
  <c r="S437" i="1"/>
  <c r="S4" i="1"/>
  <c r="U1283" i="1"/>
  <c r="U1299" i="1"/>
  <c r="U1365" i="1"/>
  <c r="U1349" i="1"/>
  <c r="U1337" i="1"/>
  <c r="S3" i="1"/>
  <c r="J1549" i="1"/>
  <c r="S432" i="1"/>
  <c r="S436" i="1"/>
  <c r="S440" i="1"/>
  <c r="S9" i="1"/>
  <c r="J2427" i="1"/>
  <c r="S435" i="1"/>
  <c r="S439" i="1"/>
  <c r="U749" i="1"/>
  <c r="U735" i="1"/>
  <c r="U774" i="1"/>
  <c r="U790" i="1"/>
  <c r="U1379" i="1"/>
  <c r="U732" i="1"/>
  <c r="U740" i="1"/>
  <c r="U1315" i="1"/>
  <c r="U730" i="1"/>
  <c r="U792" i="1"/>
  <c r="U715" i="1"/>
  <c r="U793" i="1"/>
  <c r="U1414" i="1"/>
  <c r="U1416" i="1"/>
  <c r="U1356" i="1"/>
  <c r="U1396" i="1"/>
  <c r="U1372" i="1"/>
  <c r="U1380" i="1"/>
  <c r="U1437" i="1"/>
  <c r="U1307" i="1"/>
  <c r="U804" i="1"/>
  <c r="U768" i="1"/>
  <c r="U1368" i="1"/>
  <c r="U1376" i="1"/>
  <c r="U1344" i="1"/>
  <c r="U1309" i="1"/>
  <c r="U742" i="1"/>
  <c r="U750" i="1"/>
  <c r="U688" i="1"/>
  <c r="U718" i="1"/>
  <c r="U738" i="1"/>
  <c r="U709" i="1"/>
  <c r="U767" i="1"/>
  <c r="U783" i="1"/>
  <c r="U1320" i="1"/>
  <c r="U1303" i="1"/>
  <c r="U1355" i="1"/>
  <c r="U1295" i="1"/>
  <c r="U759" i="1"/>
  <c r="U762" i="1"/>
  <c r="U770" i="1"/>
  <c r="U778" i="1"/>
  <c r="U1304" i="1"/>
  <c r="U712" i="1"/>
  <c r="U706" i="1"/>
  <c r="U1324" i="1"/>
  <c r="U1403" i="1"/>
  <c r="U755" i="1"/>
  <c r="U1430" i="1"/>
  <c r="U699" i="1"/>
  <c r="U1358" i="1"/>
  <c r="U745" i="1"/>
  <c r="U683" i="1"/>
  <c r="U1393" i="1"/>
  <c r="U713" i="1"/>
  <c r="U739" i="1"/>
  <c r="U724" i="1"/>
  <c r="U1439" i="1"/>
  <c r="U1407" i="1"/>
  <c r="U720" i="1"/>
  <c r="U1382" i="1"/>
  <c r="U1390" i="1"/>
  <c r="U743" i="1"/>
  <c r="U684" i="1"/>
  <c r="U764" i="1"/>
  <c r="U772" i="1"/>
  <c r="U786" i="1"/>
  <c r="U1436" i="1"/>
  <c r="U1328" i="1"/>
  <c r="U1443" i="1"/>
  <c r="U1360" i="1"/>
  <c r="U1398" i="1"/>
  <c r="U1429" i="1"/>
  <c r="U1402" i="1"/>
  <c r="U1410" i="1"/>
  <c r="U1384" i="1"/>
  <c r="U1362" i="1"/>
  <c r="U1346" i="1"/>
  <c r="U1312" i="1"/>
  <c r="U719" i="1"/>
  <c r="U748" i="1"/>
  <c r="U686" i="1"/>
  <c r="U689" i="1"/>
  <c r="U796" i="1"/>
  <c r="U805" i="1"/>
  <c r="U1419" i="1"/>
  <c r="U1322" i="1"/>
  <c r="U1330" i="1"/>
  <c r="U1357" i="1"/>
  <c r="U1426" i="1"/>
  <c r="U1298" i="1"/>
  <c r="U1343" i="1"/>
  <c r="U1339" i="1"/>
  <c r="U727" i="1"/>
  <c r="U696" i="1"/>
  <c r="U807" i="1"/>
  <c r="U705" i="1"/>
  <c r="U766" i="1"/>
  <c r="U782" i="1"/>
  <c r="U785" i="1"/>
  <c r="U1450" i="1"/>
  <c r="U1359" i="1"/>
  <c r="U1397" i="1"/>
  <c r="U1428" i="1"/>
  <c r="U1409" i="1"/>
  <c r="U1383" i="1"/>
  <c r="U1386" i="1"/>
  <c r="U1364" i="1"/>
  <c r="U1305" i="1"/>
  <c r="U1440" i="1"/>
  <c r="U1329" i="1"/>
  <c r="U1447" i="1"/>
  <c r="U1394" i="1"/>
  <c r="U1425" i="1"/>
  <c r="U1406" i="1"/>
  <c r="U1294" i="1"/>
  <c r="U1297" i="1"/>
  <c r="U1300" i="1"/>
  <c r="U1388" i="1"/>
  <c r="U1366" i="1"/>
  <c r="U1350" i="1"/>
  <c r="U1319" i="1"/>
  <c r="U1302" i="1"/>
  <c r="U753" i="1"/>
  <c r="U756" i="1"/>
  <c r="U733" i="1"/>
  <c r="U800" i="1"/>
  <c r="U693" i="1"/>
  <c r="U809" i="1"/>
  <c r="U710" i="1"/>
  <c r="U765" i="1"/>
  <c r="U779" i="1"/>
  <c r="U787" i="1"/>
  <c r="U1415" i="1"/>
  <c r="U1326" i="1"/>
  <c r="U1399" i="1"/>
  <c r="U1422" i="1"/>
  <c r="U1385" i="1"/>
  <c r="U1363" i="1"/>
  <c r="U1347" i="1"/>
  <c r="U1335" i="1"/>
  <c r="K1136" i="1"/>
  <c r="U1442" i="1"/>
  <c r="U1445" i="1"/>
  <c r="U1448" i="1"/>
  <c r="U1286" i="1"/>
  <c r="U1404" i="1"/>
  <c r="U1292" i="1"/>
  <c r="U1367" i="1"/>
  <c r="U1370" i="1"/>
  <c r="U1378" i="1"/>
  <c r="U1332" i="1"/>
  <c r="U1340" i="1"/>
  <c r="U1313" i="1"/>
  <c r="U736" i="1"/>
  <c r="U728" i="1"/>
  <c r="U799" i="1"/>
  <c r="U695" i="1"/>
  <c r="U698" i="1"/>
  <c r="U708" i="1"/>
  <c r="U784" i="1"/>
  <c r="U1418" i="1"/>
  <c r="U1354" i="1"/>
  <c r="U1375" i="1"/>
  <c r="L1136" i="1"/>
  <c r="U714" i="1"/>
  <c r="U717" i="1"/>
  <c r="U744" i="1"/>
  <c r="U747" i="1"/>
  <c r="U803" i="1"/>
  <c r="U806" i="1"/>
  <c r="U702" i="1"/>
  <c r="U763" i="1"/>
  <c r="U769" i="1"/>
  <c r="U775" i="1"/>
  <c r="U789" i="1"/>
  <c r="U1433" i="1"/>
  <c r="U1323" i="1"/>
  <c r="U1444" i="1"/>
  <c r="U1285" i="1"/>
  <c r="U1288" i="1"/>
  <c r="U1369" i="1"/>
  <c r="U1377" i="1"/>
  <c r="U1334" i="1"/>
  <c r="U1306" i="1"/>
  <c r="J1136" i="1"/>
  <c r="U758" i="1"/>
  <c r="U723" i="1"/>
  <c r="U726" i="1"/>
  <c r="U795" i="1"/>
  <c r="U798" i="1"/>
  <c r="U694" i="1"/>
  <c r="U704" i="1"/>
  <c r="U707" i="1"/>
  <c r="U777" i="1"/>
  <c r="U780" i="1"/>
  <c r="U1435" i="1"/>
  <c r="U1438" i="1"/>
  <c r="U1417" i="1"/>
  <c r="U1282" i="1"/>
  <c r="U1290" i="1"/>
  <c r="U1353" i="1"/>
  <c r="U1392" i="1"/>
  <c r="U1395" i="1"/>
  <c r="U1424" i="1"/>
  <c r="U1427" i="1"/>
  <c r="U1408" i="1"/>
  <c r="U1374" i="1"/>
  <c r="U1342" i="1"/>
  <c r="U1345" i="1"/>
  <c r="U1348" i="1"/>
  <c r="U1336" i="1"/>
  <c r="U752" i="1"/>
  <c r="U682" i="1"/>
  <c r="U685" i="1"/>
  <c r="U734" i="1"/>
  <c r="U737" i="1"/>
  <c r="U729" i="1"/>
  <c r="U808" i="1"/>
  <c r="U1325" i="1"/>
  <c r="U1446" i="1"/>
  <c r="U1449" i="1"/>
  <c r="U1287" i="1"/>
  <c r="U1405" i="1"/>
  <c r="U1293" i="1"/>
  <c r="U1296" i="1"/>
  <c r="U1387" i="1"/>
  <c r="U1333" i="1"/>
  <c r="U1314" i="1"/>
  <c r="U1317" i="1"/>
  <c r="U1308" i="1"/>
  <c r="U716" i="1"/>
  <c r="U754" i="1"/>
  <c r="U757" i="1"/>
  <c r="U760" i="1"/>
  <c r="U746" i="1"/>
  <c r="U687" i="1"/>
  <c r="U690" i="1"/>
  <c r="U722" i="1"/>
  <c r="U725" i="1"/>
  <c r="U794" i="1"/>
  <c r="U797" i="1"/>
  <c r="U703" i="1"/>
  <c r="U773" i="1"/>
  <c r="U776" i="1"/>
  <c r="U788" i="1"/>
  <c r="U1434" i="1"/>
  <c r="U1413" i="1"/>
  <c r="U1327" i="1"/>
  <c r="U1284" i="1"/>
  <c r="U1289" i="1"/>
  <c r="U1400" i="1"/>
  <c r="U1423" i="1"/>
  <c r="U1389" i="1"/>
  <c r="U1373" i="1"/>
  <c r="U1338" i="1"/>
  <c r="U1310" i="1"/>
  <c r="S261" i="1"/>
  <c r="S1911" i="1"/>
  <c r="S1231" i="1"/>
  <c r="S1761" i="1"/>
  <c r="S1931" i="1"/>
  <c r="S1181" i="1"/>
  <c r="S1901" i="1"/>
  <c r="S2051" i="1"/>
  <c r="S491" i="1"/>
  <c r="S1991" i="1"/>
  <c r="S2071" i="1"/>
  <c r="S311" i="1"/>
  <c r="S1861" i="1"/>
  <c r="S521" i="1"/>
  <c r="S691" i="1"/>
  <c r="S1921" i="1"/>
  <c r="S2771" i="1"/>
  <c r="S511" i="1"/>
  <c r="S1881" i="1"/>
  <c r="S1781" i="1"/>
  <c r="S1281" i="1"/>
  <c r="S1871" i="1"/>
  <c r="S1251" i="1"/>
  <c r="S1851" i="1"/>
  <c r="S31" i="1"/>
  <c r="S481" i="1"/>
  <c r="S1941" i="1"/>
  <c r="S281" i="1"/>
  <c r="S1751" i="1"/>
  <c r="S2001" i="1"/>
  <c r="S2241" i="1"/>
  <c r="S1191" i="1"/>
  <c r="S2011" i="1"/>
  <c r="S331" i="1"/>
  <c r="S1811" i="1"/>
  <c r="S1841" i="1"/>
  <c r="S301" i="1"/>
  <c r="S551" i="1"/>
  <c r="S1971" i="1"/>
  <c r="S1211" i="1"/>
  <c r="S501" i="1"/>
  <c r="S2231" i="1"/>
  <c r="S1791" i="1"/>
  <c r="S1981" i="1"/>
  <c r="S1221" i="1"/>
  <c r="S2841" i="1"/>
  <c r="S541" i="1"/>
  <c r="S321" i="1"/>
  <c r="S1961" i="1"/>
  <c r="S1261" i="1"/>
  <c r="S1771" i="1"/>
  <c r="S1741" i="1"/>
  <c r="S1831" i="1"/>
  <c r="S2041" i="1"/>
  <c r="S1801" i="1"/>
  <c r="S251" i="1"/>
  <c r="S531" i="1"/>
  <c r="S1891" i="1"/>
  <c r="S271" i="1"/>
  <c r="S1671" i="1"/>
  <c r="S2031" i="1"/>
  <c r="S1271" i="1"/>
  <c r="S1631" i="1"/>
  <c r="S291" i="1"/>
  <c r="S681" i="1"/>
  <c r="S1821" i="1"/>
  <c r="S2721" i="1"/>
  <c r="S1201" i="1"/>
  <c r="S2021" i="1"/>
  <c r="S1951" i="1"/>
  <c r="S1241" i="1"/>
  <c r="S2221" i="1"/>
  <c r="S2831" i="1"/>
  <c r="S21" i="1"/>
  <c r="S2061" i="1"/>
  <c r="S1101" i="1"/>
  <c r="U11" i="1"/>
  <c r="P11" i="1"/>
  <c r="U691" i="1" l="1"/>
  <c r="S11" i="1"/>
  <c r="J2" i="1" l="1"/>
  <c r="J951" i="1"/>
  <c r="J999" i="1"/>
  <c r="J949" i="1"/>
  <c r="J950" i="1"/>
  <c r="J1000" i="1"/>
  <c r="J1001" i="1"/>
</calcChain>
</file>

<file path=xl/sharedStrings.xml><?xml version="1.0" encoding="utf-8"?>
<sst xmlns="http://schemas.openxmlformats.org/spreadsheetml/2006/main" count="2937" uniqueCount="375">
  <si>
    <t>3.04</t>
  </si>
  <si>
    <t>57.82</t>
  </si>
  <si>
    <t>2.73</t>
  </si>
  <si>
    <t>52.79</t>
  </si>
  <si>
    <t>44.48</t>
  </si>
  <si>
    <t>1.42</t>
  </si>
  <si>
    <t>57.72</t>
  </si>
  <si>
    <t>40.86</t>
  </si>
  <si>
    <t>1.09</t>
  </si>
  <si>
    <t>27.97</t>
  </si>
  <si>
    <t>70.94</t>
  </si>
  <si>
    <t>1.84</t>
  </si>
  <si>
    <t>56.85</t>
  </si>
  <si>
    <t>41.31</t>
  </si>
  <si>
    <t>10.64</t>
  </si>
  <si>
    <t>49.83</t>
  </si>
  <si>
    <t>39.53</t>
  </si>
  <si>
    <t>12.62</t>
  </si>
  <si>
    <t>42.88</t>
  </si>
  <si>
    <t>44.50</t>
  </si>
  <si>
    <t>4.44</t>
  </si>
  <si>
    <t>50.40</t>
  </si>
  <si>
    <t>45.16</t>
  </si>
  <si>
    <t>12.57</t>
  </si>
  <si>
    <t>44.83</t>
  </si>
  <si>
    <t>42.60</t>
  </si>
  <si>
    <t>0.09</t>
  </si>
  <si>
    <t>41.44</t>
  </si>
  <si>
    <t>58.47</t>
  </si>
  <si>
    <t>13.69</t>
  </si>
  <si>
    <t>40.60</t>
  </si>
  <si>
    <t>45.71</t>
  </si>
  <si>
    <t>1.83</t>
  </si>
  <si>
    <t>48.12</t>
  </si>
  <si>
    <t>50.06</t>
  </si>
  <si>
    <t>4.49</t>
  </si>
  <si>
    <t>18.14</t>
  </si>
  <si>
    <t>77.37</t>
  </si>
  <si>
    <t>12.39</t>
  </si>
  <si>
    <t>19.98</t>
  </si>
  <si>
    <t>67.63</t>
  </si>
  <si>
    <t>11.26</t>
  </si>
  <si>
    <t>43.71</t>
  </si>
  <si>
    <t>53.25</t>
  </si>
  <si>
    <t>44.13</t>
  </si>
  <si>
    <t>2.25</t>
  </si>
  <si>
    <t>38.03</t>
  </si>
  <si>
    <t>59.73</t>
  </si>
  <si>
    <t>10.93</t>
  </si>
  <si>
    <t>37.95</t>
  </si>
  <si>
    <t>51.12</t>
  </si>
  <si>
    <t>0.36</t>
  </si>
  <si>
    <t>30.46</t>
  </si>
  <si>
    <t>69.18</t>
  </si>
  <si>
    <t>7.79</t>
    <phoneticPr fontId="2" type="noConversion"/>
  </si>
  <si>
    <t>43.69</t>
    <phoneticPr fontId="2" type="noConversion"/>
  </si>
  <si>
    <t>18.47</t>
    <phoneticPr fontId="2" type="noConversion"/>
  </si>
  <si>
    <t>37.40</t>
    <phoneticPr fontId="2" type="noConversion"/>
  </si>
  <si>
    <t>21.5</t>
    <phoneticPr fontId="2" type="noConversion"/>
  </si>
  <si>
    <t>39.5</t>
    <phoneticPr fontId="2" type="noConversion"/>
  </si>
  <si>
    <t>39</t>
    <phoneticPr fontId="2" type="noConversion"/>
  </si>
  <si>
    <t>3.2</t>
    <phoneticPr fontId="2" type="noConversion"/>
  </si>
  <si>
    <t>55.7</t>
    <phoneticPr fontId="2" type="noConversion"/>
  </si>
  <si>
    <t>19.9</t>
    <phoneticPr fontId="2" type="noConversion"/>
  </si>
  <si>
    <t>35.7</t>
    <phoneticPr fontId="2" type="noConversion"/>
  </si>
  <si>
    <t>44.4</t>
    <phoneticPr fontId="2" type="noConversion"/>
  </si>
  <si>
    <t>Code</t>
    <phoneticPr fontId="2" type="noConversion"/>
  </si>
  <si>
    <t>City</t>
    <phoneticPr fontId="3" type="noConversion"/>
  </si>
  <si>
    <t>Year</t>
    <phoneticPr fontId="3" type="noConversion"/>
  </si>
  <si>
    <t>Proportion of employees in primary industry</t>
    <phoneticPr fontId="2" type="noConversion"/>
  </si>
  <si>
    <t>Proportion of employees in the secondary industry</t>
    <phoneticPr fontId="2" type="noConversion"/>
  </si>
  <si>
    <t>Proportion of employees in the tertiary industry</t>
    <phoneticPr fontId="2" type="noConversion"/>
  </si>
  <si>
    <t>Number of people employed in primary industry</t>
    <phoneticPr fontId="2" type="noConversion"/>
  </si>
  <si>
    <t>Number of people employed in the secondary industry</t>
    <phoneticPr fontId="2" type="noConversion"/>
  </si>
  <si>
    <t>Number of employees in the tertiary industry</t>
    <phoneticPr fontId="2" type="noConversion"/>
  </si>
  <si>
    <t>Land area (square kilometers)</t>
    <phoneticPr fontId="2" type="noConversion"/>
  </si>
  <si>
    <t>Gross Regional Product (ten thousand Yuan)</t>
    <phoneticPr fontId="2" type="noConversion"/>
  </si>
  <si>
    <t>Per capita gross regional product (yuan)</t>
    <phoneticPr fontId="2" type="noConversion"/>
  </si>
  <si>
    <t>Proportion of primary industry in GDP</t>
    <phoneticPr fontId="2" type="noConversion"/>
  </si>
  <si>
    <t>The proportion of the secondary industry in GDP</t>
    <phoneticPr fontId="2" type="noConversion"/>
  </si>
  <si>
    <t>The proportion of the tertiary industry in GDP</t>
    <phoneticPr fontId="2" type="noConversion"/>
  </si>
  <si>
    <t>Output value of primary industry</t>
    <phoneticPr fontId="2" type="noConversion"/>
  </si>
  <si>
    <t>Output value of secondary industry</t>
    <phoneticPr fontId="2" type="noConversion"/>
  </si>
  <si>
    <t>Output Value of Tertiary Industry</t>
    <phoneticPr fontId="2" type="noConversion"/>
  </si>
  <si>
    <t>The loan balance of financial institutions at the end of the year (10,000 yuan)</t>
    <phoneticPr fontId="2" type="noConversion"/>
  </si>
  <si>
    <t>Expenditure on science and technology (10,000 yuan)</t>
    <phoneticPr fontId="2" type="noConversion"/>
  </si>
  <si>
    <t>Local general public budget expenditure (10,000 yuan)</t>
    <phoneticPr fontId="2" type="noConversion"/>
  </si>
  <si>
    <t>Per capita road area</t>
    <phoneticPr fontId="2" type="noConversion"/>
  </si>
  <si>
    <t>Local general public budget income (10,000 yuan)</t>
    <phoneticPr fontId="5" type="noConversion"/>
  </si>
  <si>
    <t>Regional capital stock</t>
    <phoneticPr fontId="3" type="noConversion"/>
  </si>
  <si>
    <t>Total population (10,000 people)</t>
    <phoneticPr fontId="2" type="noConversion"/>
  </si>
  <si>
    <t>Personnel (10,000 people)</t>
    <phoneticPr fontId="2" type="noConversion"/>
  </si>
  <si>
    <t>The proportion of capital stock in GDP</t>
    <phoneticPr fontId="2" type="noConversion"/>
  </si>
  <si>
    <t>Location entropy</t>
    <phoneticPr fontId="2" type="noConversion"/>
  </si>
  <si>
    <t>Government scale</t>
    <phoneticPr fontId="2" type="noConversion"/>
  </si>
  <si>
    <t>Investment in science and technology</t>
    <phoneticPr fontId="2" type="noConversion"/>
  </si>
  <si>
    <t>Scale of financial institutions</t>
    <phoneticPr fontId="2" type="noConversion"/>
  </si>
  <si>
    <t>Beijing</t>
    <phoneticPr fontId="2" type="noConversion"/>
  </si>
  <si>
    <t>Karamay</t>
  </si>
  <si>
    <t>Urumchi</t>
  </si>
  <si>
    <t>Zhongwei</t>
    <phoneticPr fontId="2" type="noConversion"/>
  </si>
  <si>
    <t>Guyuan</t>
    <phoneticPr fontId="2" type="noConversion"/>
  </si>
  <si>
    <t>Wuzhong</t>
    <phoneticPr fontId="2" type="noConversion"/>
  </si>
  <si>
    <t>Shizuishan</t>
    <phoneticPr fontId="2" type="noConversion"/>
  </si>
  <si>
    <t>Yinchuan</t>
    <phoneticPr fontId="2" type="noConversion"/>
  </si>
  <si>
    <t>Xining</t>
    <phoneticPr fontId="2" type="noConversion"/>
  </si>
  <si>
    <t>Longnan</t>
    <phoneticPr fontId="2" type="noConversion"/>
  </si>
  <si>
    <t>Dingxi</t>
    <phoneticPr fontId="2" type="noConversion"/>
  </si>
  <si>
    <t>Qingyang</t>
    <phoneticPr fontId="2" type="noConversion"/>
  </si>
  <si>
    <t>Jiuquan</t>
    <phoneticPr fontId="2" type="noConversion"/>
  </si>
  <si>
    <t>Pingliang</t>
    <phoneticPr fontId="2" type="noConversion"/>
  </si>
  <si>
    <t>Zhangye</t>
    <phoneticPr fontId="2" type="noConversion"/>
  </si>
  <si>
    <t>Tianjing</t>
    <phoneticPr fontId="2" type="noConversion"/>
  </si>
  <si>
    <t>Shijiazhuang</t>
    <phoneticPr fontId="2" type="noConversion"/>
  </si>
  <si>
    <t>Tangshan</t>
    <phoneticPr fontId="2" type="noConversion"/>
  </si>
  <si>
    <t>Qinhuangdao</t>
    <phoneticPr fontId="2" type="noConversion"/>
  </si>
  <si>
    <t>Handan</t>
    <phoneticPr fontId="2" type="noConversion"/>
  </si>
  <si>
    <t>Xingtai</t>
    <phoneticPr fontId="2" type="noConversion"/>
  </si>
  <si>
    <t>Baoding</t>
    <phoneticPr fontId="2" type="noConversion"/>
  </si>
  <si>
    <t>Zhangjiakou</t>
    <phoneticPr fontId="2" type="noConversion"/>
  </si>
  <si>
    <t>Chengde</t>
    <phoneticPr fontId="2" type="noConversion"/>
  </si>
  <si>
    <t>Cangzhou</t>
    <phoneticPr fontId="2" type="noConversion"/>
  </si>
  <si>
    <t>Langfang</t>
    <phoneticPr fontId="2" type="noConversion"/>
  </si>
  <si>
    <t>Hengshui</t>
    <phoneticPr fontId="2" type="noConversion"/>
  </si>
  <si>
    <t>Taiyuan</t>
    <phoneticPr fontId="2" type="noConversion"/>
  </si>
  <si>
    <t>Datong</t>
    <phoneticPr fontId="2" type="noConversion"/>
  </si>
  <si>
    <t>Yangquan</t>
    <phoneticPr fontId="2" type="noConversion"/>
  </si>
  <si>
    <t>Changzhi</t>
    <phoneticPr fontId="2" type="noConversion"/>
  </si>
  <si>
    <t>Jincheng</t>
    <phoneticPr fontId="2" type="noConversion"/>
  </si>
  <si>
    <t>Shuozhou</t>
    <phoneticPr fontId="2" type="noConversion"/>
  </si>
  <si>
    <t>Jinzhong</t>
    <phoneticPr fontId="2" type="noConversion"/>
  </si>
  <si>
    <t>Yuncheng</t>
    <phoneticPr fontId="2" type="noConversion"/>
  </si>
  <si>
    <t>Qizhou</t>
    <phoneticPr fontId="2" type="noConversion"/>
  </si>
  <si>
    <t>Linfen</t>
    <phoneticPr fontId="2" type="noConversion"/>
  </si>
  <si>
    <t>Lvliang</t>
    <phoneticPr fontId="2" type="noConversion"/>
  </si>
  <si>
    <t>Hohhot</t>
  </si>
  <si>
    <t>Baotou</t>
    <phoneticPr fontId="2" type="noConversion"/>
  </si>
  <si>
    <t>Wuhai</t>
    <phoneticPr fontId="2" type="noConversion"/>
  </si>
  <si>
    <t>Chifeng</t>
    <phoneticPr fontId="2" type="noConversion"/>
  </si>
  <si>
    <t>Tongliao</t>
    <phoneticPr fontId="2" type="noConversion"/>
  </si>
  <si>
    <t>Erdos</t>
  </si>
  <si>
    <t>Hulun Buir</t>
  </si>
  <si>
    <t>Bayannur</t>
  </si>
  <si>
    <t>Ulanqab</t>
  </si>
  <si>
    <t>Shenyang</t>
    <phoneticPr fontId="2" type="noConversion"/>
  </si>
  <si>
    <t>Dalian</t>
    <phoneticPr fontId="2" type="noConversion"/>
  </si>
  <si>
    <t>Anshan</t>
    <phoneticPr fontId="2" type="noConversion"/>
  </si>
  <si>
    <t>Fushun</t>
    <phoneticPr fontId="2" type="noConversion"/>
  </si>
  <si>
    <t>Benxi</t>
    <phoneticPr fontId="2" type="noConversion"/>
  </si>
  <si>
    <t>Dandong</t>
    <phoneticPr fontId="2" type="noConversion"/>
  </si>
  <si>
    <t>Jinzhou</t>
    <phoneticPr fontId="2" type="noConversion"/>
  </si>
  <si>
    <t>Yingkou</t>
    <phoneticPr fontId="2" type="noConversion"/>
  </si>
  <si>
    <t>Fuxin</t>
    <phoneticPr fontId="2" type="noConversion"/>
  </si>
  <si>
    <t>Liaoyang</t>
    <phoneticPr fontId="2" type="noConversion"/>
  </si>
  <si>
    <t>Panjin</t>
    <phoneticPr fontId="2" type="noConversion"/>
  </si>
  <si>
    <t>Tieling</t>
    <phoneticPr fontId="2" type="noConversion"/>
  </si>
  <si>
    <t>Chaoyang</t>
    <phoneticPr fontId="2" type="noConversion"/>
  </si>
  <si>
    <t>Huludao</t>
    <phoneticPr fontId="2" type="noConversion"/>
  </si>
  <si>
    <t>Changchun</t>
    <phoneticPr fontId="2" type="noConversion"/>
  </si>
  <si>
    <t>Jilin</t>
    <phoneticPr fontId="2" type="noConversion"/>
  </si>
  <si>
    <t>Siping</t>
    <phoneticPr fontId="2" type="noConversion"/>
  </si>
  <si>
    <t>Liaoyuan</t>
    <phoneticPr fontId="2" type="noConversion"/>
  </si>
  <si>
    <t>Tonghua</t>
    <phoneticPr fontId="2" type="noConversion"/>
  </si>
  <si>
    <t>Baishan</t>
    <phoneticPr fontId="2" type="noConversion"/>
  </si>
  <si>
    <t>Songyuan</t>
    <phoneticPr fontId="2" type="noConversion"/>
  </si>
  <si>
    <t>Baicheng</t>
    <phoneticPr fontId="2" type="noConversion"/>
  </si>
  <si>
    <t>Harbin</t>
    <phoneticPr fontId="2" type="noConversion"/>
  </si>
  <si>
    <t>Tsitsihar</t>
    <phoneticPr fontId="2" type="noConversion"/>
  </si>
  <si>
    <t>Jixi</t>
    <phoneticPr fontId="2" type="noConversion"/>
  </si>
  <si>
    <t>Hegang</t>
    <phoneticPr fontId="2" type="noConversion"/>
  </si>
  <si>
    <t>Shuanyashan</t>
    <phoneticPr fontId="2" type="noConversion"/>
  </si>
  <si>
    <t>Daqing</t>
    <phoneticPr fontId="2" type="noConversion"/>
  </si>
  <si>
    <t>Yichun</t>
    <phoneticPr fontId="2" type="noConversion"/>
  </si>
  <si>
    <t>Kiamusze</t>
    <phoneticPr fontId="2" type="noConversion"/>
  </si>
  <si>
    <t>Qitaihe</t>
    <phoneticPr fontId="2" type="noConversion"/>
  </si>
  <si>
    <t>Mudanjiang</t>
    <phoneticPr fontId="2" type="noConversion"/>
  </si>
  <si>
    <t>Heihe</t>
    <phoneticPr fontId="2" type="noConversion"/>
  </si>
  <si>
    <t>Suihua</t>
    <phoneticPr fontId="2" type="noConversion"/>
  </si>
  <si>
    <t>Shanghai</t>
    <phoneticPr fontId="2" type="noConversion"/>
  </si>
  <si>
    <t>Nanjing</t>
    <phoneticPr fontId="2" type="noConversion"/>
  </si>
  <si>
    <t>Wuxi</t>
    <phoneticPr fontId="2" type="noConversion"/>
  </si>
  <si>
    <t>Xuzhou</t>
    <phoneticPr fontId="2" type="noConversion"/>
  </si>
  <si>
    <t>Changzhou</t>
    <phoneticPr fontId="2" type="noConversion"/>
  </si>
  <si>
    <t>Suzhou</t>
    <phoneticPr fontId="2" type="noConversion"/>
  </si>
  <si>
    <t>Nantong</t>
    <phoneticPr fontId="2" type="noConversion"/>
  </si>
  <si>
    <t>Lianyungang</t>
    <phoneticPr fontId="2" type="noConversion"/>
  </si>
  <si>
    <t>Huaian</t>
    <phoneticPr fontId="2" type="noConversion"/>
  </si>
  <si>
    <t>Yancheng</t>
    <phoneticPr fontId="2" type="noConversion"/>
  </si>
  <si>
    <t>Yangzhou</t>
    <phoneticPr fontId="2" type="noConversion"/>
  </si>
  <si>
    <t>Zhenjiang</t>
    <phoneticPr fontId="2" type="noConversion"/>
  </si>
  <si>
    <t>Taizhou</t>
    <phoneticPr fontId="2" type="noConversion"/>
  </si>
  <si>
    <t>Suqian</t>
    <phoneticPr fontId="2" type="noConversion"/>
  </si>
  <si>
    <t>Hangzhou</t>
    <phoneticPr fontId="2" type="noConversion"/>
  </si>
  <si>
    <t>Ningbo</t>
    <phoneticPr fontId="2" type="noConversion"/>
  </si>
  <si>
    <t>Wenzhou</t>
    <phoneticPr fontId="2" type="noConversion"/>
  </si>
  <si>
    <t>Jiaxing</t>
    <phoneticPr fontId="2" type="noConversion"/>
  </si>
  <si>
    <t>Huzhou</t>
    <phoneticPr fontId="2" type="noConversion"/>
  </si>
  <si>
    <t>Shaoxing</t>
    <phoneticPr fontId="2" type="noConversion"/>
  </si>
  <si>
    <t>Jinhua</t>
    <phoneticPr fontId="2" type="noConversion"/>
  </si>
  <si>
    <t>Quzhou</t>
    <phoneticPr fontId="2" type="noConversion"/>
  </si>
  <si>
    <t>Zhoushan</t>
    <phoneticPr fontId="2" type="noConversion"/>
  </si>
  <si>
    <t>Lishui</t>
    <phoneticPr fontId="2" type="noConversion"/>
  </si>
  <si>
    <t>Hefei</t>
    <phoneticPr fontId="2" type="noConversion"/>
  </si>
  <si>
    <t>Wuhu</t>
    <phoneticPr fontId="2" type="noConversion"/>
  </si>
  <si>
    <t>Bengbu</t>
    <phoneticPr fontId="2" type="noConversion"/>
  </si>
  <si>
    <t>Huainan</t>
    <phoneticPr fontId="2" type="noConversion"/>
  </si>
  <si>
    <t>Maanshan</t>
    <phoneticPr fontId="2" type="noConversion"/>
  </si>
  <si>
    <t>Huaibei</t>
    <phoneticPr fontId="2" type="noConversion"/>
  </si>
  <si>
    <t>Tongling</t>
    <phoneticPr fontId="2" type="noConversion"/>
  </si>
  <si>
    <t>Anqing</t>
    <phoneticPr fontId="2" type="noConversion"/>
  </si>
  <si>
    <t>Huangshan</t>
    <phoneticPr fontId="2" type="noConversion"/>
  </si>
  <si>
    <t>Chuzhou</t>
    <phoneticPr fontId="2" type="noConversion"/>
  </si>
  <si>
    <t>Fuyang</t>
    <phoneticPr fontId="2" type="noConversion"/>
  </si>
  <si>
    <t>Luan</t>
    <phoneticPr fontId="2" type="noConversion"/>
  </si>
  <si>
    <t>Bozhou</t>
    <phoneticPr fontId="2" type="noConversion"/>
  </si>
  <si>
    <t>Chizhou</t>
    <phoneticPr fontId="2" type="noConversion"/>
  </si>
  <si>
    <t>Xuancheng</t>
    <phoneticPr fontId="2" type="noConversion"/>
  </si>
  <si>
    <t>Fuzhou</t>
    <phoneticPr fontId="2" type="noConversion"/>
  </si>
  <si>
    <t>Xiamen</t>
    <phoneticPr fontId="2" type="noConversion"/>
  </si>
  <si>
    <t>Futian</t>
    <phoneticPr fontId="2" type="noConversion"/>
  </si>
  <si>
    <t>Sanming</t>
    <phoneticPr fontId="2" type="noConversion"/>
  </si>
  <si>
    <t>Quanzhou</t>
    <phoneticPr fontId="2" type="noConversion"/>
  </si>
  <si>
    <t>Zhangzhou</t>
    <phoneticPr fontId="2" type="noConversion"/>
  </si>
  <si>
    <t>Nanping</t>
    <phoneticPr fontId="2" type="noConversion"/>
  </si>
  <si>
    <t>Longyan</t>
    <phoneticPr fontId="2" type="noConversion"/>
  </si>
  <si>
    <t>Ningde</t>
    <phoneticPr fontId="2" type="noConversion"/>
  </si>
  <si>
    <t>Nanchang</t>
    <phoneticPr fontId="2" type="noConversion"/>
  </si>
  <si>
    <t>Jingdezhen</t>
    <phoneticPr fontId="2" type="noConversion"/>
  </si>
  <si>
    <t>Pingxiang</t>
    <phoneticPr fontId="2" type="noConversion"/>
  </si>
  <si>
    <t>Jiujiang</t>
    <phoneticPr fontId="2" type="noConversion"/>
  </si>
  <si>
    <t>Xinyu</t>
    <phoneticPr fontId="2" type="noConversion"/>
  </si>
  <si>
    <t>Yingtan</t>
    <phoneticPr fontId="2" type="noConversion"/>
  </si>
  <si>
    <t>Ganzhou</t>
    <phoneticPr fontId="2" type="noConversion"/>
  </si>
  <si>
    <t>Jian</t>
    <phoneticPr fontId="2" type="noConversion"/>
  </si>
  <si>
    <t>Shangrao</t>
    <phoneticPr fontId="2" type="noConversion"/>
  </si>
  <si>
    <t>Jinan</t>
    <phoneticPr fontId="2" type="noConversion"/>
  </si>
  <si>
    <t>Qingdao</t>
    <phoneticPr fontId="2" type="noConversion"/>
  </si>
  <si>
    <t>Zibo</t>
    <phoneticPr fontId="2" type="noConversion"/>
  </si>
  <si>
    <t>Zaozhuang</t>
    <phoneticPr fontId="2" type="noConversion"/>
  </si>
  <si>
    <t>Dongying</t>
    <phoneticPr fontId="2" type="noConversion"/>
  </si>
  <si>
    <t>Yantai</t>
    <phoneticPr fontId="2" type="noConversion"/>
  </si>
  <si>
    <t>Weifang</t>
    <phoneticPr fontId="2" type="noConversion"/>
  </si>
  <si>
    <t>Jining</t>
    <phoneticPr fontId="2" type="noConversion"/>
  </si>
  <si>
    <t>Taian</t>
    <phoneticPr fontId="2" type="noConversion"/>
  </si>
  <si>
    <t>Weihai</t>
    <phoneticPr fontId="2" type="noConversion"/>
  </si>
  <si>
    <t>Rizhao</t>
    <phoneticPr fontId="2" type="noConversion"/>
  </si>
  <si>
    <t>Laiwu</t>
    <phoneticPr fontId="2" type="noConversion"/>
  </si>
  <si>
    <t>Linqi</t>
    <phoneticPr fontId="2" type="noConversion"/>
  </si>
  <si>
    <t>Dezhou</t>
    <phoneticPr fontId="2" type="noConversion"/>
  </si>
  <si>
    <t>Liaocheng</t>
    <phoneticPr fontId="2" type="noConversion"/>
  </si>
  <si>
    <t>Binzhou</t>
    <phoneticPr fontId="2" type="noConversion"/>
  </si>
  <si>
    <t>Heze</t>
    <phoneticPr fontId="2" type="noConversion"/>
  </si>
  <si>
    <t>Zhengzhou</t>
    <phoneticPr fontId="2" type="noConversion"/>
  </si>
  <si>
    <t>Kaifeng</t>
    <phoneticPr fontId="2" type="noConversion"/>
  </si>
  <si>
    <t>Luoyang</t>
    <phoneticPr fontId="2" type="noConversion"/>
  </si>
  <si>
    <t>Pingdingshan</t>
    <phoneticPr fontId="2" type="noConversion"/>
  </si>
  <si>
    <t>Anyang</t>
    <phoneticPr fontId="2" type="noConversion"/>
  </si>
  <si>
    <t>Hebi</t>
    <phoneticPr fontId="2" type="noConversion"/>
  </si>
  <si>
    <t>Xinxiang</t>
    <phoneticPr fontId="2" type="noConversion"/>
  </si>
  <si>
    <t>Jiaozuo</t>
    <phoneticPr fontId="2" type="noConversion"/>
  </si>
  <si>
    <t>Puyang</t>
    <phoneticPr fontId="2" type="noConversion"/>
  </si>
  <si>
    <t>Xuchang</t>
    <phoneticPr fontId="2" type="noConversion"/>
  </si>
  <si>
    <t>Luohe</t>
    <phoneticPr fontId="2" type="noConversion"/>
  </si>
  <si>
    <t>Sanmenxia</t>
    <phoneticPr fontId="2" type="noConversion"/>
  </si>
  <si>
    <t>Shangqiu</t>
    <phoneticPr fontId="2" type="noConversion"/>
  </si>
  <si>
    <t>Xinyang</t>
    <phoneticPr fontId="2" type="noConversion"/>
  </si>
  <si>
    <t>Zhoukou</t>
    <phoneticPr fontId="2" type="noConversion"/>
  </si>
  <si>
    <t>Zhumadian</t>
    <phoneticPr fontId="2" type="noConversion"/>
  </si>
  <si>
    <t>Wuhan</t>
    <phoneticPr fontId="2" type="noConversion"/>
  </si>
  <si>
    <t>Huangshi</t>
    <phoneticPr fontId="2" type="noConversion"/>
  </si>
  <si>
    <t>Shiyan</t>
    <phoneticPr fontId="2" type="noConversion"/>
  </si>
  <si>
    <t>Yichang</t>
    <phoneticPr fontId="2" type="noConversion"/>
  </si>
  <si>
    <t>Ezhou</t>
    <phoneticPr fontId="2" type="noConversion"/>
  </si>
  <si>
    <t>Jingmen</t>
    <phoneticPr fontId="2" type="noConversion"/>
  </si>
  <si>
    <t>Xiaogan</t>
    <phoneticPr fontId="2" type="noConversion"/>
  </si>
  <si>
    <t>Jingzhou</t>
    <phoneticPr fontId="2" type="noConversion"/>
  </si>
  <si>
    <t>Huanggang</t>
    <phoneticPr fontId="2" type="noConversion"/>
  </si>
  <si>
    <t>Xianning</t>
    <phoneticPr fontId="2" type="noConversion"/>
  </si>
  <si>
    <t>Suizhou</t>
    <phoneticPr fontId="2" type="noConversion"/>
  </si>
  <si>
    <t>Changsha</t>
    <phoneticPr fontId="2" type="noConversion"/>
  </si>
  <si>
    <t>Zhuzhou</t>
    <phoneticPr fontId="2" type="noConversion"/>
  </si>
  <si>
    <t>Xiangtan</t>
    <phoneticPr fontId="2" type="noConversion"/>
  </si>
  <si>
    <t>Hengyang</t>
    <phoneticPr fontId="2" type="noConversion"/>
  </si>
  <si>
    <t>Shaoyang</t>
    <phoneticPr fontId="2" type="noConversion"/>
  </si>
  <si>
    <t>Yueyang</t>
    <phoneticPr fontId="2" type="noConversion"/>
  </si>
  <si>
    <t>Changde</t>
    <phoneticPr fontId="2" type="noConversion"/>
  </si>
  <si>
    <t>Zhangjiajie</t>
    <phoneticPr fontId="2" type="noConversion"/>
  </si>
  <si>
    <t>Yiyang</t>
    <phoneticPr fontId="2" type="noConversion"/>
  </si>
  <si>
    <t>Yongzhou</t>
    <phoneticPr fontId="2" type="noConversion"/>
  </si>
  <si>
    <t>Huaihua</t>
    <phoneticPr fontId="2" type="noConversion"/>
  </si>
  <si>
    <t>Loudi</t>
    <phoneticPr fontId="2" type="noConversion"/>
  </si>
  <si>
    <t>Guangzhou</t>
    <phoneticPr fontId="2" type="noConversion"/>
  </si>
  <si>
    <t>Shaoguan</t>
    <phoneticPr fontId="2" type="noConversion"/>
  </si>
  <si>
    <t>Shenzheng</t>
    <phoneticPr fontId="2" type="noConversion"/>
  </si>
  <si>
    <t>Zhuhai</t>
    <phoneticPr fontId="2" type="noConversion"/>
  </si>
  <si>
    <t>Shantai</t>
    <phoneticPr fontId="2" type="noConversion"/>
  </si>
  <si>
    <t>Foshan</t>
    <phoneticPr fontId="2" type="noConversion"/>
  </si>
  <si>
    <t>Jiangmen</t>
    <phoneticPr fontId="2" type="noConversion"/>
  </si>
  <si>
    <t>Zhanjiang</t>
    <phoneticPr fontId="2" type="noConversion"/>
  </si>
  <si>
    <t>Maoming</t>
    <phoneticPr fontId="2" type="noConversion"/>
  </si>
  <si>
    <t>Zhaoqing</t>
    <phoneticPr fontId="2" type="noConversion"/>
  </si>
  <si>
    <t>huizhou</t>
    <phoneticPr fontId="2" type="noConversion"/>
  </si>
  <si>
    <t>Meizhou</t>
    <phoneticPr fontId="2" type="noConversion"/>
  </si>
  <si>
    <t>Shanwei</t>
    <phoneticPr fontId="2" type="noConversion"/>
  </si>
  <si>
    <t>Heyuan</t>
    <phoneticPr fontId="2" type="noConversion"/>
  </si>
  <si>
    <t>Yangjiang</t>
    <phoneticPr fontId="2" type="noConversion"/>
  </si>
  <si>
    <t>Qingyuan</t>
    <phoneticPr fontId="2" type="noConversion"/>
  </si>
  <si>
    <t>Dongguan</t>
    <phoneticPr fontId="2" type="noConversion"/>
  </si>
  <si>
    <t>Zhongshan</t>
    <phoneticPr fontId="2" type="noConversion"/>
  </si>
  <si>
    <t>Chaozhou</t>
    <phoneticPr fontId="2" type="noConversion"/>
  </si>
  <si>
    <t>Jieyang</t>
    <phoneticPr fontId="2" type="noConversion"/>
  </si>
  <si>
    <t>Yunfu</t>
    <phoneticPr fontId="2" type="noConversion"/>
  </si>
  <si>
    <t>Nanning</t>
    <phoneticPr fontId="2" type="noConversion"/>
  </si>
  <si>
    <t>Liuzhou</t>
    <phoneticPr fontId="2" type="noConversion"/>
  </si>
  <si>
    <t>Guilin</t>
    <phoneticPr fontId="2" type="noConversion"/>
  </si>
  <si>
    <t>Wuzhou</t>
    <phoneticPr fontId="2" type="noConversion"/>
  </si>
  <si>
    <t>Beihai</t>
    <phoneticPr fontId="2" type="noConversion"/>
  </si>
  <si>
    <t>Fangchenggang</t>
    <phoneticPr fontId="2" type="noConversion"/>
  </si>
  <si>
    <t>Qinzhou</t>
    <phoneticPr fontId="2" type="noConversion"/>
  </si>
  <si>
    <t>Guigang</t>
    <phoneticPr fontId="2" type="noConversion"/>
  </si>
  <si>
    <t>Yulin</t>
    <phoneticPr fontId="2" type="noConversion"/>
  </si>
  <si>
    <t>Baise</t>
    <phoneticPr fontId="2" type="noConversion"/>
  </si>
  <si>
    <t>Hezhou</t>
    <phoneticPr fontId="2" type="noConversion"/>
  </si>
  <si>
    <t>Hechi</t>
    <phoneticPr fontId="2" type="noConversion"/>
  </si>
  <si>
    <t>Laibin</t>
    <phoneticPr fontId="2" type="noConversion"/>
  </si>
  <si>
    <t>Chongzuo</t>
    <phoneticPr fontId="2" type="noConversion"/>
  </si>
  <si>
    <t>Haikou</t>
    <phoneticPr fontId="2" type="noConversion"/>
  </si>
  <si>
    <t>Sanya</t>
    <phoneticPr fontId="2" type="noConversion"/>
  </si>
  <si>
    <t>Chongqing</t>
    <phoneticPr fontId="2" type="noConversion"/>
  </si>
  <si>
    <t>Chengdu</t>
    <phoneticPr fontId="2" type="noConversion"/>
  </si>
  <si>
    <t>Zigong</t>
    <phoneticPr fontId="2" type="noConversion"/>
  </si>
  <si>
    <t>Panzhihua</t>
    <phoneticPr fontId="2" type="noConversion"/>
  </si>
  <si>
    <t>Luzhou</t>
    <phoneticPr fontId="2" type="noConversion"/>
  </si>
  <si>
    <t>Deiyang</t>
    <phoneticPr fontId="2" type="noConversion"/>
  </si>
  <si>
    <t>Mianyang</t>
    <phoneticPr fontId="2" type="noConversion"/>
  </si>
  <si>
    <t>Guangyuan</t>
    <phoneticPr fontId="2" type="noConversion"/>
  </si>
  <si>
    <t>Suining</t>
    <phoneticPr fontId="2" type="noConversion"/>
  </si>
  <si>
    <t>Neijiang</t>
    <phoneticPr fontId="2" type="noConversion"/>
  </si>
  <si>
    <t>Leshan</t>
    <phoneticPr fontId="2" type="noConversion"/>
  </si>
  <si>
    <t>Nanchong</t>
    <phoneticPr fontId="2" type="noConversion"/>
  </si>
  <si>
    <t>Meishan</t>
    <phoneticPr fontId="2" type="noConversion"/>
  </si>
  <si>
    <t>Yibin</t>
    <phoneticPr fontId="2" type="noConversion"/>
  </si>
  <si>
    <t>Guangan</t>
    <phoneticPr fontId="2" type="noConversion"/>
  </si>
  <si>
    <t>Dazhou</t>
    <phoneticPr fontId="2" type="noConversion"/>
  </si>
  <si>
    <t>Yaan</t>
    <phoneticPr fontId="2" type="noConversion"/>
  </si>
  <si>
    <t>Bazhong</t>
    <phoneticPr fontId="2" type="noConversion"/>
  </si>
  <si>
    <t>Ziyang</t>
    <phoneticPr fontId="2" type="noConversion"/>
  </si>
  <si>
    <t>Guiyang</t>
    <phoneticPr fontId="2" type="noConversion"/>
  </si>
  <si>
    <t>Liupanshui</t>
    <phoneticPr fontId="2" type="noConversion"/>
  </si>
  <si>
    <t>Zunyi</t>
    <phoneticPr fontId="2" type="noConversion"/>
  </si>
  <si>
    <t>Anshun</t>
    <phoneticPr fontId="2" type="noConversion"/>
  </si>
  <si>
    <t>Kunming</t>
    <phoneticPr fontId="2" type="noConversion"/>
  </si>
  <si>
    <t>Qujing</t>
    <phoneticPr fontId="2" type="noConversion"/>
  </si>
  <si>
    <t>Yuxi</t>
    <phoneticPr fontId="2" type="noConversion"/>
  </si>
  <si>
    <t>Baoshan</t>
    <phoneticPr fontId="2" type="noConversion"/>
  </si>
  <si>
    <t>Zhaotong</t>
    <phoneticPr fontId="2" type="noConversion"/>
  </si>
  <si>
    <t>Lijiang</t>
    <phoneticPr fontId="2" type="noConversion"/>
  </si>
  <si>
    <t>Tongren</t>
    <phoneticPr fontId="2" type="noConversion"/>
  </si>
  <si>
    <t>Lincang</t>
    <phoneticPr fontId="2" type="noConversion"/>
  </si>
  <si>
    <t>Xian</t>
    <phoneticPr fontId="2" type="noConversion"/>
  </si>
  <si>
    <t>Tongchuan</t>
    <phoneticPr fontId="2" type="noConversion"/>
  </si>
  <si>
    <t>Baoji</t>
    <phoneticPr fontId="2" type="noConversion"/>
  </si>
  <si>
    <t>Xianyang</t>
    <phoneticPr fontId="2" type="noConversion"/>
  </si>
  <si>
    <t>Weinan</t>
    <phoneticPr fontId="2" type="noConversion"/>
  </si>
  <si>
    <t>Yanan</t>
    <phoneticPr fontId="2" type="noConversion"/>
  </si>
  <si>
    <t>Hanzhong</t>
    <phoneticPr fontId="2" type="noConversion"/>
  </si>
  <si>
    <t>Ankang</t>
    <phoneticPr fontId="2" type="noConversion"/>
  </si>
  <si>
    <t>Shangluo</t>
    <phoneticPr fontId="2" type="noConversion"/>
  </si>
  <si>
    <t>Lanzhou</t>
    <phoneticPr fontId="2" type="noConversion"/>
  </si>
  <si>
    <t>Jiayuguan</t>
    <phoneticPr fontId="2" type="noConversion"/>
  </si>
  <si>
    <t>Jinchang</t>
    <phoneticPr fontId="2" type="noConversion"/>
  </si>
  <si>
    <t>Baiying</t>
    <phoneticPr fontId="2" type="noConversion"/>
  </si>
  <si>
    <t>Tianshui</t>
    <phoneticPr fontId="2" type="noConversion"/>
  </si>
  <si>
    <t>Wuwei</t>
    <phoneticPr fontId="2" type="noConversion"/>
  </si>
  <si>
    <t>Nanyang</t>
    <phoneticPr fontId="2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</si>
</sst>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76" formatCode="0.00_);[Red]\(0.00\)"/>
  </numFmts>
  <fonts count="14">
    <font>
      <sz val="11"/>
      <color theme="1"/>
      <name val="等线"/>
      <family val="2"/>
      <charset val="134"/>
      <scheme val="minor"/>
    </font>
    <font>
      <sz val="10"/>
      <name val="宋体"/>
      <family val="3"/>
      <charset val="134"/>
    </font>
    <font>
      <sz val="9"/>
      <name val="等线"/>
      <family val="2"/>
      <charset val="134"/>
      <scheme val="minor"/>
    </font>
    <font>
      <sz val="10"/>
      <name val="Arial"/>
      <family val="2"/>
    </font>
    <font>
      <b/>
      <sz val="10"/>
      <color theme="1"/>
      <name val="FangSong"/>
      <family val="3"/>
      <charset val="134"/>
    </font>
    <font>
      <sz val="9"/>
      <name val="等线"/>
      <family val="3"/>
      <charset val="134"/>
      <scheme val="minor"/>
    </font>
    <font>
      <sz val="10"/>
      <color theme="1"/>
      <name val="FangSong"/>
      <family val="3"/>
      <charset val="134"/>
    </font>
    <font>
      <sz val="11"/>
      <name val="等线"/>
      <family val="2"/>
      <charset val="134"/>
      <scheme val="minor"/>
    </font>
    <font>
      <sz val="10"/>
      <name val="FangSong"/>
      <family val="3"/>
      <charset val="134"/>
    </font>
    <font>
      <sz val="10"/>
      <color theme="1"/>
      <name val="等线"/>
      <family val="2"/>
      <charset val="134"/>
      <scheme val="minor"/>
    </font>
    <font>
      <sz val="11"/>
      <color theme="1"/>
      <name val="等线"/>
      <family val="3"/>
      <charset val="134"/>
      <scheme val="minor"/>
    </font>
    <font>
      <sz val="10.3"/>
      <color theme="1"/>
      <name val="Arial"/>
      <family val="2"/>
    </font>
    <font>
      <b/>
      <sz val="11"/>
      <color theme="1"/>
      <name val="等线"/>
      <family val="2"/>
      <charset val="134"/>
      <scheme val="minor"/>
    </font>
    <font>
      <b/>
      <sz val="10"/>
      <name val="宋体"/>
      <family val="3"/>
      <charset val="134"/>
    </font>
  </fonts>
  <fills count="2">
    <fill>
      <patternFill patternType="none"/>
    </fill>
    <fill>
      <patternFill patternType="gray125"/>
    </fill>
  </fills>
  <borders count="5">
    <border>
      <left/>
      <right/>
      <top/>
      <bottom/>
      <diagonal/>
    </border>
    <border>
      <left style="thin">
        <color indexed="64"/>
      </left>
      <right/>
      <top/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</borders>
  <cellStyleXfs count="1">
    <xf numFmtId="0" fontId="0" fillId="0" borderId="0">
      <alignment vertical="center"/>
    </xf>
  </cellStyleXfs>
  <cellXfs count="34">
    <xf numFmtId="0" fontId="0" fillId="0" borderId="0" xfId="0">
      <alignment vertical="center"/>
    </xf>
    <xf numFmtId="0" fontId="4" fillId="0" borderId="0" xfId="0" applyFont="1" applyAlignment="1">
      <alignment horizontal="center"/>
    </xf>
    <xf numFmtId="0" fontId="0" fillId="0" borderId="0" xfId="0" applyAlignment="1"/>
    <xf numFmtId="0" fontId="6" fillId="0" borderId="0" xfId="0" applyFont="1" applyAlignment="1"/>
    <xf numFmtId="0" fontId="6" fillId="0" borderId="0" xfId="0" applyNumberFormat="1" applyFont="1" applyAlignment="1"/>
    <xf numFmtId="49" fontId="1" fillId="0" borderId="0" xfId="0" applyNumberFormat="1" applyFont="1" applyFill="1" applyAlignment="1">
      <alignment horizontal="right" vertical="center"/>
    </xf>
    <xf numFmtId="0" fontId="1" fillId="0" borderId="1" xfId="0" applyNumberFormat="1" applyFont="1" applyFill="1" applyBorder="1" applyAlignment="1">
      <alignment horizontal="right" vertical="center"/>
    </xf>
    <xf numFmtId="0" fontId="7" fillId="0" borderId="0" xfId="0" applyFont="1" applyAlignment="1"/>
    <xf numFmtId="0" fontId="8" fillId="0" borderId="0" xfId="0" applyFont="1" applyAlignment="1"/>
    <xf numFmtId="176" fontId="1" fillId="0" borderId="1" xfId="0" applyNumberFormat="1" applyFont="1" applyFill="1" applyBorder="1" applyAlignment="1">
      <alignment horizontal="right" vertical="center"/>
    </xf>
    <xf numFmtId="176" fontId="1" fillId="0" borderId="0" xfId="0" applyNumberFormat="1" applyFont="1" applyFill="1" applyAlignment="1">
      <alignment horizontal="right" vertical="center"/>
    </xf>
    <xf numFmtId="176" fontId="6" fillId="0" borderId="0" xfId="0" applyNumberFormat="1" applyFont="1" applyAlignment="1"/>
    <xf numFmtId="176" fontId="1" fillId="0" borderId="3" xfId="0" applyNumberFormat="1" applyFont="1" applyFill="1" applyBorder="1" applyAlignment="1">
      <alignment horizontal="right" vertical="center"/>
    </xf>
    <xf numFmtId="176" fontId="1" fillId="0" borderId="4" xfId="0" applyNumberFormat="1" applyFont="1" applyFill="1" applyBorder="1" applyAlignment="1">
      <alignment horizontal="right" vertical="center"/>
    </xf>
    <xf numFmtId="176" fontId="4" fillId="0" borderId="0" xfId="0" applyNumberFormat="1" applyFont="1" applyAlignment="1">
      <alignment horizontal="center"/>
    </xf>
    <xf numFmtId="176" fontId="0" fillId="0" borderId="0" xfId="0" applyNumberFormat="1">
      <alignment vertical="center"/>
    </xf>
    <xf numFmtId="0" fontId="1" fillId="0" borderId="0" xfId="0" applyNumberFormat="1" applyFont="1" applyFill="1" applyAlignment="1">
      <alignment horizontal="right" vertical="center"/>
    </xf>
    <xf numFmtId="0" fontId="6" fillId="0" borderId="0" xfId="0" applyFont="1" applyFill="1" applyBorder="1" applyAlignment="1"/>
    <xf numFmtId="0" fontId="9" fillId="0" borderId="0" xfId="0" applyFont="1">
      <alignment vertical="center"/>
    </xf>
    <xf numFmtId="0" fontId="10" fillId="0" borderId="0" xfId="0" applyFont="1" applyFill="1" applyAlignment="1">
      <alignment horizontal="center" vertical="center"/>
    </xf>
    <xf numFmtId="176" fontId="1" fillId="0" borderId="0" xfId="0" applyNumberFormat="1" applyFont="1" applyFill="1" applyBorder="1" applyAlignment="1">
      <alignment horizontal="right" vertical="center"/>
    </xf>
    <xf numFmtId="0" fontId="1" fillId="0" borderId="0" xfId="0" applyNumberFormat="1" applyFont="1" applyFill="1" applyBorder="1" applyAlignment="1">
      <alignment horizontal="right" vertical="center"/>
    </xf>
    <xf numFmtId="49" fontId="1" fillId="0" borderId="0" xfId="0" applyNumberFormat="1" applyFont="1" applyFill="1" applyBorder="1" applyAlignment="1">
      <alignment horizontal="right" vertical="center"/>
    </xf>
    <xf numFmtId="0" fontId="6" fillId="0" borderId="1" xfId="0" applyFont="1" applyBorder="1" applyAlignment="1"/>
    <xf numFmtId="176" fontId="6" fillId="0" borderId="1" xfId="0" applyNumberFormat="1" applyFont="1" applyBorder="1" applyAlignment="1"/>
    <xf numFmtId="0" fontId="1" fillId="0" borderId="3" xfId="0" applyNumberFormat="1" applyFont="1" applyFill="1" applyBorder="1" applyAlignment="1">
      <alignment horizontal="right" vertical="center"/>
    </xf>
    <xf numFmtId="176" fontId="6" fillId="0" borderId="3" xfId="0" applyNumberFormat="1" applyFont="1" applyBorder="1" applyAlignment="1"/>
    <xf numFmtId="176" fontId="1" fillId="0" borderId="2" xfId="0" applyNumberFormat="1" applyFont="1" applyFill="1" applyBorder="1" applyAlignment="1">
      <alignment horizontal="right" vertical="center"/>
    </xf>
    <xf numFmtId="0" fontId="1" fillId="0" borderId="4" xfId="0" applyNumberFormat="1" applyFont="1" applyFill="1" applyBorder="1" applyAlignment="1">
      <alignment horizontal="right" vertical="center"/>
    </xf>
    <xf numFmtId="176" fontId="6" fillId="0" borderId="4" xfId="0" applyNumberFormat="1" applyFont="1" applyBorder="1" applyAlignment="1"/>
    <xf numFmtId="0" fontId="11" fillId="0" borderId="0" xfId="0" applyFont="1">
      <alignment vertical="center"/>
    </xf>
    <xf numFmtId="0" fontId="13" fillId="0" borderId="0" xfId="0" applyFont="1" applyAlignment="1"/>
    <xf numFmtId="0" fontId="12" fillId="0" borderId="0" xfId="0" applyFont="1" applyAlignment="1"/>
    <xf numFmtId="0" fontId="12" fillId="0" borderId="0" xfId="0" applyFont="1">
      <alignment vertical="center"/>
    </xf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2862"/>
  <sheetViews>
    <sheetView tabSelected="1" workbookViewId="0">
      <pane ySplit="1" topLeftCell="A2" activePane="bottomLeft" state="frozen"/>
      <selection pane="bottomLeft" activeCell="E11" sqref="E11"/>
    </sheetView>
  </sheetViews>
  <sheetFormatPr defaultRowHeight="13.8"/>
  <cols>
    <col min="2" max="2" width="9.44140625" bestFit="1" customWidth="1"/>
    <col min="3" max="3" width="7.77734375" bestFit="1" customWidth="1"/>
    <col min="4" max="4" width="14.21875" customWidth="1"/>
    <col min="5" max="5" width="16.77734375" bestFit="1" customWidth="1"/>
    <col min="6" max="6" width="18.44140625" customWidth="1"/>
    <col min="7" max="9" width="25.33203125" bestFit="1" customWidth="1"/>
    <col min="10" max="12" width="21.21875" style="15" bestFit="1" customWidth="1"/>
    <col min="13" max="14" width="25.33203125" bestFit="1" customWidth="1"/>
    <col min="15" max="15" width="27.44140625" bestFit="1" customWidth="1"/>
    <col min="16" max="16" width="14.21875" customWidth="1"/>
    <col min="17" max="17" width="13.44140625" customWidth="1"/>
    <col min="18" max="18" width="20.44140625" customWidth="1"/>
    <col min="19" max="19" width="17" customWidth="1"/>
    <col min="20" max="20" width="15.109375" customWidth="1"/>
    <col min="21" max="21" width="14.21875" customWidth="1"/>
    <col min="22" max="22" width="11.6640625" bestFit="1" customWidth="1"/>
    <col min="27" max="27" width="10.21875" customWidth="1"/>
    <col min="28" max="28" width="12.77734375" bestFit="1" customWidth="1"/>
    <col min="30" max="30" width="13" bestFit="1" customWidth="1"/>
  </cols>
  <sheetData>
    <row r="1" spans="1:31" s="33" customFormat="1">
      <c r="A1" s="31" t="s">
        <v>66</v>
      </c>
      <c r="B1" s="31" t="s">
        <v>67</v>
      </c>
      <c r="C1" s="31" t="s">
        <v>68</v>
      </c>
      <c r="D1" s="31" t="s">
        <v>89</v>
      </c>
      <c r="E1" s="1" t="s">
        <v>90</v>
      </c>
      <c r="F1" s="1" t="s">
        <v>91</v>
      </c>
      <c r="G1" s="1" t="s">
        <v>69</v>
      </c>
      <c r="H1" s="1" t="s">
        <v>70</v>
      </c>
      <c r="I1" s="1" t="s">
        <v>71</v>
      </c>
      <c r="J1" s="14" t="s">
        <v>72</v>
      </c>
      <c r="K1" s="14" t="s">
        <v>73</v>
      </c>
      <c r="L1" s="14" t="s">
        <v>74</v>
      </c>
      <c r="M1" s="1" t="s">
        <v>75</v>
      </c>
      <c r="N1" s="1" t="s">
        <v>76</v>
      </c>
      <c r="O1" s="1" t="s">
        <v>77</v>
      </c>
      <c r="P1" s="1" t="s">
        <v>78</v>
      </c>
      <c r="Q1" s="1" t="s">
        <v>79</v>
      </c>
      <c r="R1" s="1" t="s">
        <v>80</v>
      </c>
      <c r="S1" s="1" t="s">
        <v>81</v>
      </c>
      <c r="T1" s="1" t="s">
        <v>82</v>
      </c>
      <c r="U1" s="1" t="s">
        <v>83</v>
      </c>
      <c r="V1" s="1" t="s">
        <v>84</v>
      </c>
      <c r="W1" s="1" t="s">
        <v>85</v>
      </c>
      <c r="X1" s="1" t="s">
        <v>86</v>
      </c>
      <c r="Y1" s="1" t="s">
        <v>87</v>
      </c>
      <c r="Z1" s="1" t="s">
        <v>88</v>
      </c>
      <c r="AA1" s="32" t="s">
        <v>92</v>
      </c>
      <c r="AB1" s="32" t="s">
        <v>93</v>
      </c>
      <c r="AC1" s="32" t="s">
        <v>94</v>
      </c>
      <c r="AD1" s="32" t="s">
        <v>95</v>
      </c>
      <c r="AE1" s="32" t="s">
        <v>96</v>
      </c>
    </row>
    <row r="2" spans="1:31">
      <c r="A2" s="19">
        <v>110000</v>
      </c>
      <c r="B2" s="2" t="s">
        <v>97</v>
      </c>
      <c r="C2" s="2">
        <v>2008</v>
      </c>
      <c r="D2" s="2">
        <v>129139280</v>
      </c>
      <c r="E2" s="3">
        <v>1299.8499999999999</v>
      </c>
      <c r="F2" s="3">
        <v>980.9</v>
      </c>
      <c r="G2" s="3">
        <v>6.4226730553573294E-2</v>
      </c>
      <c r="H2" s="3">
        <v>0.21143847487001735</v>
      </c>
      <c r="I2" s="3">
        <v>0.72433479457640948</v>
      </c>
      <c r="J2" s="3">
        <f t="shared" ref="J2:J11" si="0">F2*G2</f>
        <v>63.000000000000043</v>
      </c>
      <c r="K2" s="3">
        <f t="shared" ref="K2:K11" si="1">F2*H2</f>
        <v>207.4</v>
      </c>
      <c r="L2" s="3">
        <f t="shared" ref="L2:L11" si="2">F2*I2</f>
        <v>710.5</v>
      </c>
      <c r="M2" s="3">
        <v>16411</v>
      </c>
      <c r="N2" s="3">
        <v>104880500</v>
      </c>
      <c r="O2" s="3">
        <f t="shared" ref="O2:O11" si="3">N2/E2</f>
        <v>80686.617686656158</v>
      </c>
      <c r="P2" s="3">
        <f t="shared" ref="P2:P11" si="4">100-Q2-R2</f>
        <v>1.0699999999999932</v>
      </c>
      <c r="Q2" s="3">
        <v>25.68</v>
      </c>
      <c r="R2" s="3">
        <v>73.25</v>
      </c>
      <c r="S2" s="3">
        <f t="shared" ref="S2:S40" si="5">N2*P2/100</f>
        <v>1122221.3499999929</v>
      </c>
      <c r="T2" s="3">
        <f t="shared" ref="T2:T40" si="6">N2*Q2/100</f>
        <v>26933312.399999999</v>
      </c>
      <c r="U2" s="3">
        <f t="shared" ref="U2:U40" si="7">N2*R2/100</f>
        <v>76824966.25</v>
      </c>
      <c r="V2" s="3">
        <v>192811049</v>
      </c>
      <c r="W2" s="3">
        <v>3162957</v>
      </c>
      <c r="X2" s="3">
        <v>19592857</v>
      </c>
      <c r="Y2" s="3">
        <v>7.72</v>
      </c>
      <c r="Z2" s="3">
        <v>18373238</v>
      </c>
      <c r="AA2">
        <f t="shared" ref="AA2:AA65" si="8">D2/N2</f>
        <v>1.2312992405642613</v>
      </c>
      <c r="AB2">
        <f>AA2/1.103388</f>
        <v>1.1159258942133332</v>
      </c>
      <c r="AC2">
        <f t="shared" ref="AC2:AC65" si="9">Z2/N2</f>
        <v>0.17518259352310486</v>
      </c>
      <c r="AD2">
        <f t="shared" ref="AD2:AD65" si="10">W2/X2</f>
        <v>0.16143419002139403</v>
      </c>
      <c r="AE2">
        <f t="shared" ref="AE2:AE65" si="11">V2/N2</f>
        <v>1.8383879653510424</v>
      </c>
    </row>
    <row r="3" spans="1:31">
      <c r="A3" s="19">
        <v>110000</v>
      </c>
      <c r="B3" s="2" t="s">
        <v>97</v>
      </c>
      <c r="C3" s="2">
        <v>2009</v>
      </c>
      <c r="D3" s="2">
        <v>153542096</v>
      </c>
      <c r="E3" s="3">
        <v>1245.83</v>
      </c>
      <c r="F3" s="3">
        <v>998.3</v>
      </c>
      <c r="G3" s="3">
        <v>6.230592006410899E-2</v>
      </c>
      <c r="H3" s="3">
        <v>0.19993989782630472</v>
      </c>
      <c r="I3" s="3">
        <v>0.73775418210958632</v>
      </c>
      <c r="J3" s="3">
        <f t="shared" si="0"/>
        <v>62.2</v>
      </c>
      <c r="K3" s="3">
        <f t="shared" si="1"/>
        <v>199.6</v>
      </c>
      <c r="L3" s="3">
        <f t="shared" si="2"/>
        <v>736.5</v>
      </c>
      <c r="M3" s="3">
        <v>16411</v>
      </c>
      <c r="N3" s="3">
        <v>121530000</v>
      </c>
      <c r="O3" s="3">
        <f t="shared" si="3"/>
        <v>97549.424881404368</v>
      </c>
      <c r="P3" s="3">
        <f t="shared" si="4"/>
        <v>0.96999999999999886</v>
      </c>
      <c r="Q3" s="3">
        <v>23.5</v>
      </c>
      <c r="R3" s="3">
        <v>75.53</v>
      </c>
      <c r="S3" s="3">
        <f t="shared" si="5"/>
        <v>1178840.9999999986</v>
      </c>
      <c r="T3" s="3">
        <f t="shared" si="6"/>
        <v>28559550</v>
      </c>
      <c r="U3" s="3">
        <f t="shared" si="7"/>
        <v>91791609</v>
      </c>
      <c r="V3" s="3">
        <v>527302569</v>
      </c>
      <c r="W3" s="3">
        <v>3656677</v>
      </c>
      <c r="X3" s="3">
        <v>23193658</v>
      </c>
      <c r="Y3" s="3">
        <v>7.81</v>
      </c>
      <c r="Z3" s="3">
        <v>20268089</v>
      </c>
      <c r="AA3">
        <f t="shared" si="8"/>
        <v>1.2634090018925368</v>
      </c>
      <c r="AB3">
        <f>AA3/1.261582</f>
        <v>1.0014481832275166</v>
      </c>
      <c r="AC3">
        <f t="shared" si="9"/>
        <v>0.16677436846869087</v>
      </c>
      <c r="AD3">
        <f t="shared" si="10"/>
        <v>0.15765848578089753</v>
      </c>
      <c r="AE3">
        <f t="shared" si="11"/>
        <v>4.3388675141940265</v>
      </c>
    </row>
    <row r="4" spans="1:31">
      <c r="A4" s="19">
        <v>110000</v>
      </c>
      <c r="B4" s="2" t="s">
        <v>97</v>
      </c>
      <c r="C4" s="2">
        <v>2010</v>
      </c>
      <c r="D4" s="2">
        <v>178848768</v>
      </c>
      <c r="E4" s="3">
        <v>1257.8</v>
      </c>
      <c r="F4" s="3">
        <v>1031.5999999999999</v>
      </c>
      <c r="G4" s="3">
        <v>5.9519193485847229E-2</v>
      </c>
      <c r="H4" s="3">
        <v>0.19649088794106243</v>
      </c>
      <c r="I4" s="3">
        <v>0.74398991857309038</v>
      </c>
      <c r="J4" s="3">
        <f t="shared" si="0"/>
        <v>61.4</v>
      </c>
      <c r="K4" s="3">
        <f t="shared" si="1"/>
        <v>202.7</v>
      </c>
      <c r="L4" s="3">
        <f t="shared" si="2"/>
        <v>767.5</v>
      </c>
      <c r="M4" s="3">
        <v>16411</v>
      </c>
      <c r="N4" s="3">
        <v>141135800</v>
      </c>
      <c r="O4" s="3">
        <f t="shared" si="3"/>
        <v>112208.45921450152</v>
      </c>
      <c r="P4" s="3">
        <f t="shared" si="4"/>
        <v>0.87999999999999545</v>
      </c>
      <c r="Q4" s="3">
        <v>24.01</v>
      </c>
      <c r="R4" s="3">
        <v>75.11</v>
      </c>
      <c r="S4" s="3">
        <f t="shared" si="5"/>
        <v>1241995.0399999935</v>
      </c>
      <c r="T4" s="3">
        <f t="shared" si="6"/>
        <v>33886705.579999998</v>
      </c>
      <c r="U4" s="3">
        <f t="shared" si="7"/>
        <v>106007099.38</v>
      </c>
      <c r="V4" s="3">
        <v>620418389</v>
      </c>
      <c r="W4" s="3">
        <v>4502155</v>
      </c>
      <c r="X4" s="3">
        <v>27173174</v>
      </c>
      <c r="Y4" s="3">
        <v>7.91</v>
      </c>
      <c r="Z4" s="3">
        <v>23539301</v>
      </c>
      <c r="AA4">
        <f t="shared" si="8"/>
        <v>1.2672105022255162</v>
      </c>
      <c r="AB4">
        <f>AA4/1.330993</f>
        <v>0.95207901335733258</v>
      </c>
      <c r="AC4">
        <f t="shared" si="9"/>
        <v>0.16678476332723519</v>
      </c>
      <c r="AD4">
        <f t="shared" si="10"/>
        <v>0.16568381006944569</v>
      </c>
      <c r="AE4">
        <f t="shared" si="11"/>
        <v>4.3958966399736994</v>
      </c>
    </row>
    <row r="5" spans="1:31">
      <c r="A5" s="19">
        <v>110000</v>
      </c>
      <c r="B5" s="2" t="s">
        <v>97</v>
      </c>
      <c r="C5" s="2">
        <v>2011</v>
      </c>
      <c r="D5" s="2">
        <v>204897072</v>
      </c>
      <c r="E5" s="3">
        <v>1277.9000000000001</v>
      </c>
      <c r="F5" s="3">
        <v>1069.7</v>
      </c>
      <c r="G5" s="3">
        <v>5.5249135271571465E-2</v>
      </c>
      <c r="H5" s="3">
        <v>0.20491726652332429</v>
      </c>
      <c r="I5" s="3">
        <v>0.73983359820510419</v>
      </c>
      <c r="J5" s="3">
        <f t="shared" si="0"/>
        <v>59.1</v>
      </c>
      <c r="K5" s="3">
        <f t="shared" si="1"/>
        <v>219.2</v>
      </c>
      <c r="L5" s="3">
        <f t="shared" si="2"/>
        <v>791.4</v>
      </c>
      <c r="M5" s="3">
        <v>16411</v>
      </c>
      <c r="N5" s="3">
        <v>162519300</v>
      </c>
      <c r="O5" s="3">
        <f t="shared" si="3"/>
        <v>127176.85264887706</v>
      </c>
      <c r="P5" s="3">
        <f t="shared" si="4"/>
        <v>0.84000000000000341</v>
      </c>
      <c r="Q5" s="3">
        <v>23.09</v>
      </c>
      <c r="R5" s="3">
        <v>76.069999999999993</v>
      </c>
      <c r="S5" s="3">
        <f t="shared" si="5"/>
        <v>1365162.1200000057</v>
      </c>
      <c r="T5" s="3">
        <f t="shared" si="6"/>
        <v>37525706.369999997</v>
      </c>
      <c r="U5" s="3">
        <f t="shared" si="7"/>
        <v>123628431.50999998</v>
      </c>
      <c r="V5" s="3">
        <v>698838733</v>
      </c>
      <c r="W5" s="3">
        <v>5200778</v>
      </c>
      <c r="X5" s="3">
        <v>32452264</v>
      </c>
      <c r="Y5" s="3">
        <v>7.59</v>
      </c>
      <c r="Z5" s="3">
        <v>30062751</v>
      </c>
      <c r="AA5">
        <f t="shared" si="8"/>
        <v>1.2607553195220507</v>
      </c>
      <c r="AB5">
        <f>AA5/1.360012</f>
        <v>0.92701779066806078</v>
      </c>
      <c r="AC5">
        <f t="shared" si="9"/>
        <v>0.18497957473358548</v>
      </c>
      <c r="AD5">
        <f t="shared" si="10"/>
        <v>0.16025932736156714</v>
      </c>
      <c r="AE5">
        <f t="shared" si="11"/>
        <v>4.3000353373414724</v>
      </c>
    </row>
    <row r="6" spans="1:31">
      <c r="A6" s="19">
        <v>110000</v>
      </c>
      <c r="B6" s="2" t="s">
        <v>97</v>
      </c>
      <c r="C6" s="2">
        <v>2012</v>
      </c>
      <c r="D6" s="2">
        <v>231978880</v>
      </c>
      <c r="E6" s="3">
        <v>1297.5</v>
      </c>
      <c r="F6" s="3">
        <v>1107.3</v>
      </c>
      <c r="G6" s="3">
        <v>5.174749390409103E-2</v>
      </c>
      <c r="H6" s="3">
        <v>0.19199855504380023</v>
      </c>
      <c r="I6" s="3">
        <v>0.7562539510521088</v>
      </c>
      <c r="J6" s="3">
        <f t="shared" si="0"/>
        <v>57.3</v>
      </c>
      <c r="K6" s="3">
        <f t="shared" si="1"/>
        <v>212.6</v>
      </c>
      <c r="L6" s="3">
        <f t="shared" si="2"/>
        <v>837.40000000000009</v>
      </c>
      <c r="M6" s="3">
        <v>16411</v>
      </c>
      <c r="N6" s="3">
        <v>178794000</v>
      </c>
      <c r="O6" s="3">
        <f t="shared" si="3"/>
        <v>137798.84393063583</v>
      </c>
      <c r="P6" s="3">
        <f t="shared" si="4"/>
        <v>0.84000000000000341</v>
      </c>
      <c r="Q6" s="3">
        <v>22.7</v>
      </c>
      <c r="R6" s="3">
        <v>76.459999999999994</v>
      </c>
      <c r="S6" s="3">
        <f t="shared" si="5"/>
        <v>1501869.6000000059</v>
      </c>
      <c r="T6" s="3">
        <f t="shared" si="6"/>
        <v>40586238</v>
      </c>
      <c r="U6" s="3">
        <f t="shared" si="7"/>
        <v>136705892.39999998</v>
      </c>
      <c r="V6" s="3">
        <v>778760000</v>
      </c>
      <c r="W6" s="3">
        <v>6286510</v>
      </c>
      <c r="X6" s="3">
        <v>36853076</v>
      </c>
      <c r="Y6" s="3">
        <v>7.53</v>
      </c>
      <c r="Z6" s="3">
        <v>33149340</v>
      </c>
      <c r="AA6">
        <f t="shared" si="8"/>
        <v>1.2974645681622425</v>
      </c>
      <c r="AB6">
        <f>AA6/1.475452</f>
        <v>0.87936752138479768</v>
      </c>
      <c r="AC6">
        <f t="shared" si="9"/>
        <v>0.18540521494009865</v>
      </c>
      <c r="AD6">
        <f t="shared" si="10"/>
        <v>0.17058304712475017</v>
      </c>
      <c r="AE6">
        <f t="shared" si="11"/>
        <v>4.3556271463248208</v>
      </c>
    </row>
    <row r="7" spans="1:31">
      <c r="A7" s="19">
        <v>110000</v>
      </c>
      <c r="B7" s="2" t="s">
        <v>97</v>
      </c>
      <c r="C7" s="2">
        <v>2013</v>
      </c>
      <c r="D7" s="2">
        <v>260775968</v>
      </c>
      <c r="E7" s="3">
        <v>1316.3</v>
      </c>
      <c r="F7" s="3">
        <v>1141</v>
      </c>
      <c r="G7" s="3">
        <v>4.8553900087642418E-2</v>
      </c>
      <c r="H7" s="3">
        <v>0.18483786152497808</v>
      </c>
      <c r="I7" s="3">
        <v>0.76660823838737957</v>
      </c>
      <c r="J7" s="3">
        <f t="shared" si="0"/>
        <v>55.4</v>
      </c>
      <c r="K7" s="3">
        <f t="shared" si="1"/>
        <v>210.89999999999998</v>
      </c>
      <c r="L7" s="3">
        <f t="shared" si="2"/>
        <v>874.7</v>
      </c>
      <c r="M7" s="3">
        <v>16411</v>
      </c>
      <c r="N7" s="3">
        <v>195005600</v>
      </c>
      <c r="O7" s="3">
        <f t="shared" si="3"/>
        <v>148146.7750512801</v>
      </c>
      <c r="P7" s="3">
        <f t="shared" si="4"/>
        <v>0.83000000000001251</v>
      </c>
      <c r="Q7" s="3">
        <v>22.32</v>
      </c>
      <c r="R7" s="3">
        <v>76.849999999999994</v>
      </c>
      <c r="S7" s="3">
        <f t="shared" si="5"/>
        <v>1618546.4800000244</v>
      </c>
      <c r="T7" s="3">
        <f t="shared" si="6"/>
        <v>43525249.920000002</v>
      </c>
      <c r="U7" s="3">
        <f t="shared" si="7"/>
        <v>149861803.59999999</v>
      </c>
      <c r="V7" s="3">
        <v>837612980</v>
      </c>
      <c r="W7" s="3">
        <v>6811775</v>
      </c>
      <c r="X7" s="3">
        <v>41736563</v>
      </c>
      <c r="Y7" s="3">
        <v>7.72</v>
      </c>
      <c r="Z7" s="3">
        <v>36611097</v>
      </c>
      <c r="AA7">
        <f t="shared" si="8"/>
        <v>1.3372742526368473</v>
      </c>
      <c r="AB7">
        <f>AA7/1.59941</f>
        <v>0.83610472151408788</v>
      </c>
      <c r="AC7">
        <f t="shared" si="9"/>
        <v>0.18774382376711232</v>
      </c>
      <c r="AD7">
        <f t="shared" si="10"/>
        <v>0.16320881525390579</v>
      </c>
      <c r="AE7">
        <f t="shared" si="11"/>
        <v>4.2953278264829322</v>
      </c>
    </row>
    <row r="8" spans="1:31">
      <c r="A8" s="19">
        <v>110000</v>
      </c>
      <c r="B8" s="2" t="s">
        <v>97</v>
      </c>
      <c r="C8" s="2">
        <v>2014</v>
      </c>
      <c r="D8" s="2">
        <v>291370368</v>
      </c>
      <c r="E8" s="3">
        <v>1333.4</v>
      </c>
      <c r="F8" s="3">
        <v>1156.7</v>
      </c>
      <c r="G8" s="3">
        <v>4.5301288147315634E-2</v>
      </c>
      <c r="H8" s="3">
        <v>0.18146451110918993</v>
      </c>
      <c r="I8" s="3">
        <v>0.77323420074349436</v>
      </c>
      <c r="J8" s="3">
        <f t="shared" si="0"/>
        <v>52.4</v>
      </c>
      <c r="K8" s="3">
        <f t="shared" si="1"/>
        <v>209.9</v>
      </c>
      <c r="L8" s="3">
        <f t="shared" si="2"/>
        <v>894.4</v>
      </c>
      <c r="M8" s="3">
        <v>16411</v>
      </c>
      <c r="N8" s="3">
        <v>213308300</v>
      </c>
      <c r="O8" s="3">
        <f t="shared" si="3"/>
        <v>159973.22633868305</v>
      </c>
      <c r="P8" s="3">
        <f t="shared" si="4"/>
        <v>0.73999999999999488</v>
      </c>
      <c r="Q8" s="3">
        <v>21.31</v>
      </c>
      <c r="R8" s="3">
        <v>77.95</v>
      </c>
      <c r="S8" s="3">
        <f t="shared" si="5"/>
        <v>1578481.419999989</v>
      </c>
      <c r="T8" s="3">
        <f t="shared" si="6"/>
        <v>45455998.729999997</v>
      </c>
      <c r="U8" s="3">
        <f t="shared" si="7"/>
        <v>166273819.84999999</v>
      </c>
      <c r="V8" s="3">
        <v>905458756</v>
      </c>
      <c r="W8" s="3">
        <v>7420541</v>
      </c>
      <c r="X8" s="3">
        <v>45246690</v>
      </c>
      <c r="Y8" s="3">
        <v>7.93</v>
      </c>
      <c r="Z8" s="3">
        <v>40271609</v>
      </c>
      <c r="AA8">
        <f t="shared" si="8"/>
        <v>1.3659588867381156</v>
      </c>
      <c r="AB8">
        <f>AA8/1.760902</f>
        <v>0.77571544966052375</v>
      </c>
      <c r="AC8">
        <f t="shared" si="9"/>
        <v>0.18879532113846484</v>
      </c>
      <c r="AD8">
        <f t="shared" si="10"/>
        <v>0.16400185295322156</v>
      </c>
      <c r="AE8">
        <f t="shared" si="11"/>
        <v>4.2448360237271592</v>
      </c>
    </row>
    <row r="9" spans="1:31">
      <c r="A9" s="19">
        <v>110000</v>
      </c>
      <c r="B9" s="2" t="s">
        <v>97</v>
      </c>
      <c r="C9" s="2">
        <v>2015</v>
      </c>
      <c r="D9" s="2">
        <v>324447584</v>
      </c>
      <c r="E9" s="3">
        <v>1345.2</v>
      </c>
      <c r="F9" s="3">
        <v>1186.0999999999999</v>
      </c>
      <c r="G9" s="3">
        <v>4.2407891408818822E-2</v>
      </c>
      <c r="H9" s="3">
        <v>0.16929432594216343</v>
      </c>
      <c r="I9" s="3">
        <v>0.78829778264901784</v>
      </c>
      <c r="J9" s="3">
        <f t="shared" si="0"/>
        <v>50.300000000000004</v>
      </c>
      <c r="K9" s="3">
        <f t="shared" si="1"/>
        <v>200.8</v>
      </c>
      <c r="L9" s="3">
        <f t="shared" si="2"/>
        <v>935</v>
      </c>
      <c r="M9" s="3">
        <v>16411</v>
      </c>
      <c r="N9" s="3">
        <v>230145900</v>
      </c>
      <c r="O9" s="3">
        <f t="shared" si="3"/>
        <v>171086.75289919713</v>
      </c>
      <c r="P9" s="3">
        <f t="shared" si="4"/>
        <v>0.60999999999999943</v>
      </c>
      <c r="Q9" s="3">
        <v>19.739999999999998</v>
      </c>
      <c r="R9" s="3">
        <v>79.650000000000006</v>
      </c>
      <c r="S9" s="3">
        <f t="shared" si="5"/>
        <v>1403889.9899999988</v>
      </c>
      <c r="T9" s="3">
        <f t="shared" si="6"/>
        <v>45430800.659999996</v>
      </c>
      <c r="U9" s="3">
        <f t="shared" si="7"/>
        <v>183311209.34999999</v>
      </c>
      <c r="V9" s="3">
        <v>1222842876</v>
      </c>
      <c r="W9" s="3">
        <v>8556654</v>
      </c>
      <c r="X9" s="3">
        <v>57377011</v>
      </c>
      <c r="Y9" s="3">
        <v>7.46</v>
      </c>
      <c r="Z9" s="3">
        <v>47238597</v>
      </c>
      <c r="AA9">
        <f t="shared" si="8"/>
        <v>1.409747399367097</v>
      </c>
      <c r="AB9">
        <f>AA9/1.964898</f>
        <v>0.71746594447502976</v>
      </c>
      <c r="AC9">
        <f t="shared" si="9"/>
        <v>0.20525500128396812</v>
      </c>
      <c r="AD9">
        <f t="shared" si="10"/>
        <v>0.14913035466417029</v>
      </c>
      <c r="AE9">
        <f t="shared" si="11"/>
        <v>5.3133376523327156</v>
      </c>
    </row>
    <row r="10" spans="1:31">
      <c r="A10" s="19">
        <v>110000</v>
      </c>
      <c r="B10" s="2" t="s">
        <v>97</v>
      </c>
      <c r="C10" s="2">
        <v>2016</v>
      </c>
      <c r="D10" s="2">
        <v>356410240</v>
      </c>
      <c r="E10" s="3">
        <v>1363</v>
      </c>
      <c r="F10" s="3">
        <v>1220.0999999999999</v>
      </c>
      <c r="G10" s="3">
        <v>4.0652405540529471E-2</v>
      </c>
      <c r="H10" s="3">
        <v>0.15818375542988281</v>
      </c>
      <c r="I10" s="3">
        <v>0.80116383902958777</v>
      </c>
      <c r="J10" s="3">
        <f t="shared" si="0"/>
        <v>49.6</v>
      </c>
      <c r="K10" s="3">
        <f t="shared" si="1"/>
        <v>193</v>
      </c>
      <c r="L10" s="3">
        <f t="shared" si="2"/>
        <v>977.5</v>
      </c>
      <c r="M10" s="3">
        <v>16411</v>
      </c>
      <c r="N10" s="3">
        <v>256691300</v>
      </c>
      <c r="O10" s="3">
        <f t="shared" si="3"/>
        <v>188328.17314746883</v>
      </c>
      <c r="P10" s="3">
        <f t="shared" si="4"/>
        <v>0.50999999999999091</v>
      </c>
      <c r="Q10" s="3">
        <v>19.260000000000002</v>
      </c>
      <c r="R10" s="3">
        <v>80.23</v>
      </c>
      <c r="S10" s="3">
        <f t="shared" si="5"/>
        <v>1309125.6299999766</v>
      </c>
      <c r="T10" s="3">
        <f t="shared" si="6"/>
        <v>49438744.380000003</v>
      </c>
      <c r="U10" s="3">
        <f t="shared" si="7"/>
        <v>205943429.99000001</v>
      </c>
      <c r="V10" s="3">
        <v>1327919063</v>
      </c>
      <c r="W10" s="3">
        <v>8873761</v>
      </c>
      <c r="X10" s="3">
        <v>64066737</v>
      </c>
      <c r="Y10" s="3">
        <v>7.7087500000000002</v>
      </c>
      <c r="Z10" s="3">
        <v>50812595</v>
      </c>
      <c r="AA10">
        <f t="shared" si="8"/>
        <v>1.388478066845273</v>
      </c>
      <c r="AB10">
        <f>AA10/2.135511</f>
        <v>0.65018539677167331</v>
      </c>
      <c r="AC10">
        <f t="shared" si="9"/>
        <v>0.19795215108575942</v>
      </c>
      <c r="AD10">
        <f t="shared" si="10"/>
        <v>0.13850808415605745</v>
      </c>
      <c r="AE10">
        <f t="shared" si="11"/>
        <v>5.1732141408766097</v>
      </c>
    </row>
    <row r="11" spans="1:31">
      <c r="A11" s="19">
        <v>110000</v>
      </c>
      <c r="B11" s="2" t="s">
        <v>97</v>
      </c>
      <c r="C11" s="2">
        <v>2017</v>
      </c>
      <c r="D11" s="2">
        <v>383963008</v>
      </c>
      <c r="E11" s="3">
        <v>1359</v>
      </c>
      <c r="F11" s="3">
        <v>1246.8000000000002</v>
      </c>
      <c r="G11" s="3">
        <v>3.9140198909207599E-2</v>
      </c>
      <c r="H11" s="3">
        <v>0.15463586782162334</v>
      </c>
      <c r="I11" s="3">
        <v>0.80622393326916897</v>
      </c>
      <c r="J11" s="3">
        <f t="shared" si="0"/>
        <v>48.80000000000004</v>
      </c>
      <c r="K11" s="3">
        <f t="shared" si="1"/>
        <v>192.8</v>
      </c>
      <c r="L11" s="3">
        <f t="shared" si="2"/>
        <v>1005.2</v>
      </c>
      <c r="M11" s="3">
        <v>16406</v>
      </c>
      <c r="N11" s="3">
        <v>280149400</v>
      </c>
      <c r="O11" s="3">
        <f t="shared" si="3"/>
        <v>206143.78219278881</v>
      </c>
      <c r="P11" s="11">
        <f t="shared" si="4"/>
        <v>0.42999999999999261</v>
      </c>
      <c r="Q11" s="21">
        <v>19.010000000000002</v>
      </c>
      <c r="R11" s="21">
        <v>80.56</v>
      </c>
      <c r="S11" s="3">
        <f t="shared" si="5"/>
        <v>1204642.4199999792</v>
      </c>
      <c r="T11" s="3">
        <f t="shared" si="6"/>
        <v>53256400.939999998</v>
      </c>
      <c r="U11" s="3">
        <f t="shared" si="7"/>
        <v>225688356.63999999</v>
      </c>
      <c r="V11" s="3">
        <v>1379521000</v>
      </c>
      <c r="W11" s="3">
        <v>9645817</v>
      </c>
      <c r="X11" s="3">
        <v>68194936</v>
      </c>
      <c r="Y11" s="3">
        <v>7.7073400000000003</v>
      </c>
      <c r="Z11" s="3">
        <v>54307875</v>
      </c>
      <c r="AA11">
        <f t="shared" si="8"/>
        <v>1.3705651627310285</v>
      </c>
      <c r="AB11">
        <f>AA11/2.201133</f>
        <v>0.62266349317875314</v>
      </c>
      <c r="AC11">
        <f t="shared" si="9"/>
        <v>0.19385326186670399</v>
      </c>
      <c r="AD11">
        <f t="shared" si="10"/>
        <v>0.14144476944739709</v>
      </c>
      <c r="AE11">
        <f t="shared" si="11"/>
        <v>4.9242332840976992</v>
      </c>
    </row>
    <row r="12" spans="1:31">
      <c r="A12" s="19">
        <v>120000</v>
      </c>
      <c r="B12" s="2" t="s">
        <v>112</v>
      </c>
      <c r="C12" s="2">
        <v>2008</v>
      </c>
      <c r="D12" s="2">
        <v>67804360</v>
      </c>
      <c r="E12" s="3">
        <v>968.87</v>
      </c>
      <c r="F12" s="3">
        <v>647.31999999999994</v>
      </c>
      <c r="G12" s="3">
        <f t="shared" ref="G12:G21" si="12">J12/F12</f>
        <v>0.11787060495581785</v>
      </c>
      <c r="H12" s="3">
        <f t="shared" ref="H12:H21" si="13">K12/F12</f>
        <v>0.4200395476734845</v>
      </c>
      <c r="I12" s="3">
        <f t="shared" ref="I12:I21" si="14">L12/F12</f>
        <v>0.46208984737069769</v>
      </c>
      <c r="J12" s="3">
        <v>76.3</v>
      </c>
      <c r="K12" s="3">
        <v>271.89999999999998</v>
      </c>
      <c r="L12" s="3">
        <v>299.12</v>
      </c>
      <c r="M12" s="3">
        <v>11760</v>
      </c>
      <c r="N12" s="3">
        <v>63543800</v>
      </c>
      <c r="O12" s="3">
        <v>55473</v>
      </c>
      <c r="P12" s="3">
        <v>1.93</v>
      </c>
      <c r="Q12" s="3">
        <v>60.13</v>
      </c>
      <c r="R12" s="3">
        <v>37.94</v>
      </c>
      <c r="S12" s="3">
        <f t="shared" si="5"/>
        <v>1226395.3400000001</v>
      </c>
      <c r="T12" s="3">
        <f t="shared" si="6"/>
        <v>38208886.939999998</v>
      </c>
      <c r="U12" s="3">
        <f t="shared" si="7"/>
        <v>24108517.719999999</v>
      </c>
      <c r="V12" s="3">
        <v>76891200</v>
      </c>
      <c r="W12" s="3">
        <v>1416985</v>
      </c>
      <c r="X12" s="3">
        <v>8677245</v>
      </c>
      <c r="Y12" s="3">
        <v>11.58</v>
      </c>
      <c r="Z12" s="3">
        <v>6756186</v>
      </c>
      <c r="AA12">
        <f t="shared" si="8"/>
        <v>1.0670491849716259</v>
      </c>
      <c r="AB12">
        <f>AA12/1.103388</f>
        <v>0.96706614986897255</v>
      </c>
      <c r="AC12">
        <f t="shared" si="9"/>
        <v>0.10632329196554188</v>
      </c>
      <c r="AD12">
        <f t="shared" si="10"/>
        <v>0.16329895030046979</v>
      </c>
      <c r="AE12">
        <f t="shared" si="11"/>
        <v>1.2100503904393505</v>
      </c>
    </row>
    <row r="13" spans="1:31">
      <c r="A13" s="19">
        <v>120000</v>
      </c>
      <c r="B13" s="2" t="s">
        <v>112</v>
      </c>
      <c r="C13" s="2">
        <v>2009</v>
      </c>
      <c r="D13" s="2">
        <v>90339856</v>
      </c>
      <c r="E13" s="3">
        <v>979.84</v>
      </c>
      <c r="F13" s="3">
        <v>677.13</v>
      </c>
      <c r="G13" s="3">
        <f t="shared" si="12"/>
        <v>0.1117953716420776</v>
      </c>
      <c r="H13" s="3">
        <f t="shared" si="13"/>
        <v>0.41500155066235433</v>
      </c>
      <c r="I13" s="3">
        <f t="shared" si="14"/>
        <v>0.47320307769556808</v>
      </c>
      <c r="J13" s="3">
        <v>75.7</v>
      </c>
      <c r="K13" s="3">
        <v>281.01</v>
      </c>
      <c r="L13" s="3">
        <v>320.42</v>
      </c>
      <c r="M13" s="3">
        <v>11760</v>
      </c>
      <c r="N13" s="3">
        <v>75218500</v>
      </c>
      <c r="O13" s="3">
        <v>62574</v>
      </c>
      <c r="P13" s="3">
        <v>1.71</v>
      </c>
      <c r="Q13" s="3">
        <v>53.02</v>
      </c>
      <c r="R13" s="3">
        <v>45.27</v>
      </c>
      <c r="S13" s="3">
        <f t="shared" si="5"/>
        <v>1286236.3500000001</v>
      </c>
      <c r="T13" s="3">
        <f t="shared" si="6"/>
        <v>39880848.700000003</v>
      </c>
      <c r="U13" s="3">
        <f t="shared" si="7"/>
        <v>34051414.950000003</v>
      </c>
      <c r="V13" s="3">
        <v>138871100</v>
      </c>
      <c r="W13" s="3">
        <v>1736062</v>
      </c>
      <c r="X13" s="3">
        <v>11242778</v>
      </c>
      <c r="Y13" s="3">
        <v>10.41</v>
      </c>
      <c r="Z13" s="3">
        <v>8219916</v>
      </c>
      <c r="AA13">
        <f t="shared" si="8"/>
        <v>1.2010324055917094</v>
      </c>
      <c r="AB13">
        <f>AA13/1.261582</f>
        <v>0.95200502669799458</v>
      </c>
      <c r="AC13">
        <f t="shared" si="9"/>
        <v>0.10928050944913818</v>
      </c>
      <c r="AD13">
        <f t="shared" si="10"/>
        <v>0.15441575027097396</v>
      </c>
      <c r="AE13">
        <f t="shared" si="11"/>
        <v>1.8462359658860519</v>
      </c>
    </row>
    <row r="14" spans="1:31">
      <c r="A14" s="19">
        <v>120000</v>
      </c>
      <c r="B14" s="2" t="s">
        <v>112</v>
      </c>
      <c r="C14" s="2">
        <v>2010</v>
      </c>
      <c r="D14" s="2">
        <v>120699560</v>
      </c>
      <c r="E14" s="3">
        <v>984.85</v>
      </c>
      <c r="F14" s="3">
        <v>728.69999999999993</v>
      </c>
      <c r="G14" s="3">
        <f t="shared" si="12"/>
        <v>0.10134486071085495</v>
      </c>
      <c r="H14" s="3">
        <f t="shared" si="13"/>
        <v>0.41488952929875123</v>
      </c>
      <c r="I14" s="3">
        <f t="shared" si="14"/>
        <v>0.48376560999039386</v>
      </c>
      <c r="J14" s="3">
        <v>73.849999999999994</v>
      </c>
      <c r="K14" s="3">
        <v>302.33</v>
      </c>
      <c r="L14" s="3">
        <v>352.52</v>
      </c>
      <c r="M14" s="3">
        <v>11760</v>
      </c>
      <c r="N14" s="3">
        <v>92244600</v>
      </c>
      <c r="O14" s="3">
        <v>72994</v>
      </c>
      <c r="P14" s="3">
        <v>1.58</v>
      </c>
      <c r="Q14" s="3">
        <v>52.47</v>
      </c>
      <c r="R14" s="3">
        <v>45.95</v>
      </c>
      <c r="S14" s="3">
        <f t="shared" si="5"/>
        <v>1457464.68</v>
      </c>
      <c r="T14" s="3">
        <f t="shared" si="6"/>
        <v>48400741.619999997</v>
      </c>
      <c r="U14" s="3">
        <f t="shared" si="7"/>
        <v>42386393.700000003</v>
      </c>
      <c r="V14" s="3">
        <v>164992500</v>
      </c>
      <c r="W14" s="3">
        <v>2295648</v>
      </c>
      <c r="X14" s="3">
        <v>13768395</v>
      </c>
      <c r="Y14" s="3">
        <v>11.35</v>
      </c>
      <c r="Z14" s="3">
        <v>10688093</v>
      </c>
      <c r="AA14">
        <f t="shared" si="8"/>
        <v>1.3084729078992159</v>
      </c>
      <c r="AB14">
        <f>AA14/1.330993</f>
        <v>0.98308023250251186</v>
      </c>
      <c r="AC14">
        <f t="shared" si="9"/>
        <v>0.11586686917174556</v>
      </c>
      <c r="AD14">
        <f t="shared" si="10"/>
        <v>0.16673315952948764</v>
      </c>
      <c r="AE14">
        <f t="shared" si="11"/>
        <v>1.7886412863191992</v>
      </c>
    </row>
    <row r="15" spans="1:31">
      <c r="A15" s="19">
        <v>120000</v>
      </c>
      <c r="B15" s="2" t="s">
        <v>112</v>
      </c>
      <c r="C15" s="2">
        <v>2011</v>
      </c>
      <c r="D15" s="2">
        <v>155721824</v>
      </c>
      <c r="E15" s="3">
        <v>996.4</v>
      </c>
      <c r="F15" s="3">
        <v>763.16000000000008</v>
      </c>
      <c r="G15" s="3">
        <f t="shared" si="12"/>
        <v>9.5890769956496674E-2</v>
      </c>
      <c r="H15" s="3">
        <f t="shared" si="13"/>
        <v>0.41405471984904868</v>
      </c>
      <c r="I15" s="3">
        <f t="shared" si="14"/>
        <v>0.49005451019445462</v>
      </c>
      <c r="J15" s="3">
        <v>73.180000000000007</v>
      </c>
      <c r="K15" s="3">
        <v>315.99</v>
      </c>
      <c r="L15" s="3">
        <v>373.99</v>
      </c>
      <c r="M15" s="3">
        <v>11760</v>
      </c>
      <c r="N15" s="3">
        <v>113072800</v>
      </c>
      <c r="O15" s="3">
        <v>85213</v>
      </c>
      <c r="P15" s="3">
        <v>1.41</v>
      </c>
      <c r="Q15" s="3">
        <v>52.43</v>
      </c>
      <c r="R15" s="3">
        <v>46.16</v>
      </c>
      <c r="S15" s="3">
        <f t="shared" si="5"/>
        <v>1594326.48</v>
      </c>
      <c r="T15" s="3">
        <f t="shared" si="6"/>
        <v>59284069.039999999</v>
      </c>
      <c r="U15" s="3">
        <f t="shared" si="7"/>
        <v>52194404.479999997</v>
      </c>
      <c r="V15" s="3">
        <v>169105200</v>
      </c>
      <c r="W15" s="3">
        <v>3023241</v>
      </c>
      <c r="X15" s="3">
        <v>17963333</v>
      </c>
      <c r="Y15" s="3">
        <v>12.85</v>
      </c>
      <c r="Z15" s="3">
        <v>14551299</v>
      </c>
      <c r="AA15">
        <f t="shared" si="8"/>
        <v>1.3771819924862567</v>
      </c>
      <c r="AB15">
        <f>AA15/1.360012</f>
        <v>1.0126248830791615</v>
      </c>
      <c r="AC15">
        <f t="shared" si="9"/>
        <v>0.12868964950014503</v>
      </c>
      <c r="AD15">
        <f t="shared" si="10"/>
        <v>0.16830067115050421</v>
      </c>
      <c r="AE15">
        <f t="shared" si="11"/>
        <v>1.4955426946179806</v>
      </c>
    </row>
    <row r="16" spans="1:31">
      <c r="A16" s="19">
        <v>120000</v>
      </c>
      <c r="B16" s="2" t="s">
        <v>112</v>
      </c>
      <c r="C16" s="2">
        <v>2012</v>
      </c>
      <c r="D16" s="2">
        <v>195292816</v>
      </c>
      <c r="E16" s="3">
        <v>993.2</v>
      </c>
      <c r="F16" s="3">
        <v>803.14</v>
      </c>
      <c r="G16" s="3">
        <f t="shared" si="12"/>
        <v>8.8689394128047425E-2</v>
      </c>
      <c r="H16" s="3">
        <f t="shared" si="13"/>
        <v>0.41199541798441119</v>
      </c>
      <c r="I16" s="3">
        <f t="shared" si="14"/>
        <v>0.49931518788754137</v>
      </c>
      <c r="J16" s="3">
        <v>71.23</v>
      </c>
      <c r="K16" s="3">
        <v>330.89</v>
      </c>
      <c r="L16" s="3">
        <v>401.02</v>
      </c>
      <c r="M16" s="3">
        <v>11760</v>
      </c>
      <c r="N16" s="3">
        <v>128938800</v>
      </c>
      <c r="O16" s="3">
        <v>93173</v>
      </c>
      <c r="P16" s="3">
        <v>1.33</v>
      </c>
      <c r="Q16" s="3">
        <v>51.68</v>
      </c>
      <c r="R16" s="3">
        <v>46.99</v>
      </c>
      <c r="S16" s="3">
        <f t="shared" si="5"/>
        <v>1714886.04</v>
      </c>
      <c r="T16" s="3">
        <f t="shared" si="6"/>
        <v>66635571.840000004</v>
      </c>
      <c r="U16" s="3">
        <f t="shared" si="7"/>
        <v>60588342.119999997</v>
      </c>
      <c r="V16" s="3">
        <v>196756800</v>
      </c>
      <c r="W16" s="3">
        <v>3787491</v>
      </c>
      <c r="X16" s="3">
        <v>21432125</v>
      </c>
      <c r="Y16" s="3">
        <v>14.29</v>
      </c>
      <c r="Z16" s="3">
        <v>17600201</v>
      </c>
      <c r="AA16">
        <f t="shared" si="8"/>
        <v>1.5146163606300043</v>
      </c>
      <c r="AB16">
        <f>AA16/1.475452</f>
        <v>1.02654397474808</v>
      </c>
      <c r="AC16">
        <f t="shared" si="9"/>
        <v>0.13650042500783319</v>
      </c>
      <c r="AD16">
        <f t="shared" si="10"/>
        <v>0.17672027388791359</v>
      </c>
      <c r="AE16">
        <f t="shared" si="11"/>
        <v>1.525970460404471</v>
      </c>
    </row>
    <row r="17" spans="1:31">
      <c r="A17" s="19">
        <v>120000</v>
      </c>
      <c r="B17" s="2" t="s">
        <v>112</v>
      </c>
      <c r="C17" s="2">
        <v>2013</v>
      </c>
      <c r="D17" s="2">
        <v>239875680</v>
      </c>
      <c r="E17" s="3">
        <v>1004</v>
      </c>
      <c r="F17" s="3">
        <v>847.46</v>
      </c>
      <c r="G17" s="3">
        <f t="shared" si="12"/>
        <v>8.1407972057678232E-2</v>
      </c>
      <c r="H17" s="3">
        <f t="shared" si="13"/>
        <v>0.41754183088287355</v>
      </c>
      <c r="I17" s="3">
        <f t="shared" si="14"/>
        <v>0.5010501970594482</v>
      </c>
      <c r="J17" s="3">
        <v>68.989999999999995</v>
      </c>
      <c r="K17" s="3">
        <v>353.85</v>
      </c>
      <c r="L17" s="3">
        <v>424.62</v>
      </c>
      <c r="M17" s="3">
        <v>11917</v>
      </c>
      <c r="N17" s="3">
        <v>143701600</v>
      </c>
      <c r="O17" s="3">
        <v>143129</v>
      </c>
      <c r="P17" s="3">
        <v>1.31</v>
      </c>
      <c r="Q17" s="3">
        <v>50.64</v>
      </c>
      <c r="R17" s="3">
        <v>48.05</v>
      </c>
      <c r="S17" s="3">
        <f t="shared" si="5"/>
        <v>1882490.96</v>
      </c>
      <c r="T17" s="3">
        <f t="shared" si="6"/>
        <v>72770490.239999995</v>
      </c>
      <c r="U17" s="3">
        <f t="shared" si="7"/>
        <v>69048618.799999997</v>
      </c>
      <c r="V17" s="3">
        <v>226845862</v>
      </c>
      <c r="W17" s="3">
        <v>4613571</v>
      </c>
      <c r="X17" s="3">
        <v>25492061</v>
      </c>
      <c r="Y17" s="3">
        <v>15.14</v>
      </c>
      <c r="Z17" s="3">
        <v>20790716</v>
      </c>
      <c r="AA17">
        <f t="shared" si="8"/>
        <v>1.6692624160065024</v>
      </c>
      <c r="AB17">
        <f>AA17/1.59941</f>
        <v>1.0436738647416874</v>
      </c>
      <c r="AC17">
        <f t="shared" si="9"/>
        <v>0.14467978087926647</v>
      </c>
      <c r="AD17">
        <f t="shared" si="10"/>
        <v>0.18098069826523638</v>
      </c>
      <c r="AE17">
        <f t="shared" si="11"/>
        <v>1.5785896747148258</v>
      </c>
    </row>
    <row r="18" spans="1:31">
      <c r="A18" s="19">
        <v>120000</v>
      </c>
      <c r="B18" s="2" t="s">
        <v>112</v>
      </c>
      <c r="C18" s="2">
        <v>2014</v>
      </c>
      <c r="D18" s="2">
        <v>289796416</v>
      </c>
      <c r="E18" s="3">
        <v>1016.7</v>
      </c>
      <c r="F18" s="3">
        <v>877.21</v>
      </c>
      <c r="G18" s="3">
        <f t="shared" si="12"/>
        <v>7.7495696583486276E-2</v>
      </c>
      <c r="H18" s="3">
        <f t="shared" si="13"/>
        <v>0.38931384731136215</v>
      </c>
      <c r="I18" s="3">
        <f t="shared" si="14"/>
        <v>0.53319045610515159</v>
      </c>
      <c r="J18" s="3">
        <v>67.98</v>
      </c>
      <c r="K18" s="3">
        <v>341.51</v>
      </c>
      <c r="L18" s="3">
        <v>467.72</v>
      </c>
      <c r="M18" s="3">
        <v>11917</v>
      </c>
      <c r="N18" s="3">
        <v>157269300</v>
      </c>
      <c r="O18" s="3">
        <v>105231</v>
      </c>
      <c r="P18" s="3">
        <v>1.28</v>
      </c>
      <c r="Q18" s="3">
        <v>49.38</v>
      </c>
      <c r="R18" s="3">
        <v>49.34</v>
      </c>
      <c r="S18" s="3">
        <f t="shared" si="5"/>
        <v>2013047.04</v>
      </c>
      <c r="T18" s="3">
        <f t="shared" si="6"/>
        <v>77659580.340000004</v>
      </c>
      <c r="U18" s="3">
        <f t="shared" si="7"/>
        <v>77596672.620000005</v>
      </c>
      <c r="V18" s="3">
        <v>239594223</v>
      </c>
      <c r="W18" s="3">
        <v>5170063</v>
      </c>
      <c r="X18" s="3">
        <v>28846993</v>
      </c>
      <c r="Y18" s="3">
        <v>15.78</v>
      </c>
      <c r="Z18" s="3">
        <v>23903518</v>
      </c>
      <c r="AA18">
        <f t="shared" si="8"/>
        <v>1.8426763265303527</v>
      </c>
      <c r="AB18">
        <f>AA18/1.760902</f>
        <v>1.0464388855997397</v>
      </c>
      <c r="AC18">
        <f t="shared" si="9"/>
        <v>0.15199099887899292</v>
      </c>
      <c r="AD18">
        <f t="shared" si="10"/>
        <v>0.17922363693158591</v>
      </c>
      <c r="AE18">
        <f t="shared" si="11"/>
        <v>1.5234646749238407</v>
      </c>
    </row>
    <row r="19" spans="1:31">
      <c r="A19" s="19">
        <v>120000</v>
      </c>
      <c r="B19" s="2" t="s">
        <v>112</v>
      </c>
      <c r="C19" s="2">
        <v>2015</v>
      </c>
      <c r="D19" s="2">
        <v>346440096</v>
      </c>
      <c r="E19" s="3">
        <v>1026.9000000000001</v>
      </c>
      <c r="F19" s="3">
        <v>896.80000000000007</v>
      </c>
      <c r="G19" s="3">
        <f t="shared" si="12"/>
        <v>7.3784567350579838E-2</v>
      </c>
      <c r="H19" s="3">
        <f t="shared" si="13"/>
        <v>0.35700267618198039</v>
      </c>
      <c r="I19" s="3">
        <f t="shared" si="14"/>
        <v>0.56921275646743974</v>
      </c>
      <c r="J19" s="3">
        <v>66.17</v>
      </c>
      <c r="K19" s="3">
        <v>320.16000000000003</v>
      </c>
      <c r="L19" s="3">
        <v>510.47</v>
      </c>
      <c r="M19" s="3">
        <v>11917</v>
      </c>
      <c r="N19" s="3">
        <v>165381900</v>
      </c>
      <c r="O19" s="3">
        <v>107960</v>
      </c>
      <c r="P19" s="3">
        <v>1.26</v>
      </c>
      <c r="Q19" s="3">
        <v>46.58</v>
      </c>
      <c r="R19" s="3">
        <v>52.15</v>
      </c>
      <c r="S19" s="3">
        <f t="shared" si="5"/>
        <v>2083811.94</v>
      </c>
      <c r="T19" s="3">
        <f t="shared" si="6"/>
        <v>77034889.019999996</v>
      </c>
      <c r="U19" s="3">
        <f t="shared" si="7"/>
        <v>86246660.849999994</v>
      </c>
      <c r="V19" s="3">
        <v>271459275</v>
      </c>
      <c r="W19" s="3">
        <v>5074400</v>
      </c>
      <c r="X19" s="3">
        <v>32323500</v>
      </c>
      <c r="Y19" s="3">
        <v>13.65</v>
      </c>
      <c r="Z19" s="3">
        <v>26671100</v>
      </c>
      <c r="AA19">
        <f t="shared" si="8"/>
        <v>2.0947884623408002</v>
      </c>
      <c r="AB19">
        <f>AA19/1.964898</f>
        <v>1.0661054478862517</v>
      </c>
      <c r="AC19">
        <f t="shared" si="9"/>
        <v>0.16126976410356877</v>
      </c>
      <c r="AD19">
        <f t="shared" si="10"/>
        <v>0.15698794994353954</v>
      </c>
      <c r="AE19">
        <f t="shared" si="11"/>
        <v>1.6414086124297762</v>
      </c>
    </row>
    <row r="20" spans="1:31">
      <c r="A20" s="19">
        <v>120000</v>
      </c>
      <c r="B20" s="2" t="s">
        <v>112</v>
      </c>
      <c r="C20" s="2">
        <v>2016</v>
      </c>
      <c r="D20" s="2">
        <v>404821664</v>
      </c>
      <c r="E20" s="3">
        <v>1044</v>
      </c>
      <c r="F20" s="3">
        <v>902.42</v>
      </c>
      <c r="G20" s="3">
        <f t="shared" si="12"/>
        <v>7.21393586135059E-2</v>
      </c>
      <c r="H20" s="3">
        <f t="shared" si="13"/>
        <v>0.3395425633297135</v>
      </c>
      <c r="I20" s="3">
        <f t="shared" si="14"/>
        <v>0.5883180780567806</v>
      </c>
      <c r="J20" s="3">
        <v>65.099999999999994</v>
      </c>
      <c r="K20" s="3">
        <v>306.41000000000003</v>
      </c>
      <c r="L20" s="3">
        <v>530.91</v>
      </c>
      <c r="M20" s="3">
        <v>11917</v>
      </c>
      <c r="N20" s="3">
        <v>178853900</v>
      </c>
      <c r="O20" s="3">
        <v>115053</v>
      </c>
      <c r="P20" s="3">
        <v>1.23</v>
      </c>
      <c r="Q20" s="3">
        <v>42.33</v>
      </c>
      <c r="R20" s="3">
        <v>56.44</v>
      </c>
      <c r="S20" s="3">
        <f t="shared" si="5"/>
        <v>2199902.9700000002</v>
      </c>
      <c r="T20" s="3">
        <f t="shared" si="6"/>
        <v>75708855.870000005</v>
      </c>
      <c r="U20" s="3">
        <f t="shared" si="7"/>
        <v>100945141.16</v>
      </c>
      <c r="V20" s="3">
        <v>290413611</v>
      </c>
      <c r="W20" s="3">
        <v>5024901</v>
      </c>
      <c r="X20" s="3">
        <v>36994300</v>
      </c>
      <c r="Y20" s="3">
        <v>13.65</v>
      </c>
      <c r="Z20" s="3">
        <v>27235000</v>
      </c>
      <c r="AA20">
        <f t="shared" si="8"/>
        <v>2.2634209486066559</v>
      </c>
      <c r="AB20">
        <f>AA20/2.135511</f>
        <v>1.0598966470351385</v>
      </c>
      <c r="AC20">
        <f t="shared" si="9"/>
        <v>0.15227512511608637</v>
      </c>
      <c r="AD20">
        <f t="shared" si="10"/>
        <v>0.13582906015250998</v>
      </c>
      <c r="AE20">
        <f t="shared" si="11"/>
        <v>1.6237477125184299</v>
      </c>
    </row>
    <row r="21" spans="1:31">
      <c r="A21" s="19">
        <v>120000</v>
      </c>
      <c r="B21" s="2" t="s">
        <v>112</v>
      </c>
      <c r="C21" s="2">
        <v>2017</v>
      </c>
      <c r="D21" s="2">
        <v>452342368</v>
      </c>
      <c r="E21" s="3">
        <v>1050</v>
      </c>
      <c r="F21" s="3">
        <v>894.82999999999993</v>
      </c>
      <c r="G21" s="3">
        <f t="shared" si="12"/>
        <v>7.0080350457628823E-2</v>
      </c>
      <c r="H21" s="3">
        <f t="shared" si="13"/>
        <v>0.32508968183900855</v>
      </c>
      <c r="I21" s="3">
        <f t="shared" si="14"/>
        <v>0.60482996770336273</v>
      </c>
      <c r="J21" s="3">
        <v>62.71</v>
      </c>
      <c r="K21" s="3">
        <v>290.89999999999998</v>
      </c>
      <c r="L21" s="3">
        <v>541.22</v>
      </c>
      <c r="M21" s="3">
        <v>11917</v>
      </c>
      <c r="N21" s="3">
        <v>185491900</v>
      </c>
      <c r="O21" s="3">
        <f>N21/E21</f>
        <v>176658.95238095237</v>
      </c>
      <c r="P21" s="21">
        <v>0.91</v>
      </c>
      <c r="Q21" s="16">
        <v>40.94</v>
      </c>
      <c r="R21" s="16">
        <v>58.15</v>
      </c>
      <c r="S21" s="3">
        <f t="shared" si="5"/>
        <v>1687976.29</v>
      </c>
      <c r="T21" s="3">
        <f t="shared" si="6"/>
        <v>75940383.859999999</v>
      </c>
      <c r="U21" s="3">
        <f t="shared" si="7"/>
        <v>107863539.84999999</v>
      </c>
      <c r="V21" s="3">
        <v>297461601</v>
      </c>
      <c r="W21" s="3">
        <v>4352701</v>
      </c>
      <c r="X21" s="3">
        <v>32808795</v>
      </c>
      <c r="Y21" s="3">
        <v>13.65</v>
      </c>
      <c r="Z21" s="3">
        <v>23101109</v>
      </c>
      <c r="AA21">
        <f t="shared" si="8"/>
        <v>2.438609815307299</v>
      </c>
      <c r="AB21">
        <f>AA21/2.201133</f>
        <v>1.1078884444089925</v>
      </c>
      <c r="AC21">
        <f t="shared" si="9"/>
        <v>0.12453971844592675</v>
      </c>
      <c r="AD21">
        <f t="shared" si="10"/>
        <v>0.13266872495621981</v>
      </c>
      <c r="AE21">
        <f t="shared" si="11"/>
        <v>1.6036366062345579</v>
      </c>
    </row>
    <row r="22" spans="1:31">
      <c r="A22" s="19">
        <v>130100</v>
      </c>
      <c r="B22" s="2" t="s">
        <v>113</v>
      </c>
      <c r="C22" s="2">
        <v>2008</v>
      </c>
      <c r="D22" s="2">
        <v>37305840</v>
      </c>
      <c r="E22" s="3">
        <v>966.48</v>
      </c>
      <c r="F22" s="3">
        <v>84.76</v>
      </c>
      <c r="G22" s="3">
        <v>0.55000000000000004</v>
      </c>
      <c r="H22" s="3">
        <v>38.65</v>
      </c>
      <c r="I22" s="3">
        <v>60.8</v>
      </c>
      <c r="J22" s="3">
        <f t="shared" ref="J22:J85" si="15">F22*G22/100</f>
        <v>0.46618000000000009</v>
      </c>
      <c r="K22" s="3">
        <f t="shared" ref="K22:K85" si="16">F22*H22/100</f>
        <v>32.759740000000001</v>
      </c>
      <c r="L22" s="3">
        <f t="shared" ref="L22:L85" si="17">F22*I22/100</f>
        <v>51.534080000000003</v>
      </c>
      <c r="M22" s="3">
        <v>15848</v>
      </c>
      <c r="N22" s="3">
        <v>28383712</v>
      </c>
      <c r="O22" s="3">
        <v>28923</v>
      </c>
      <c r="P22" s="3">
        <v>10.91</v>
      </c>
      <c r="Q22" s="3">
        <v>50.19</v>
      </c>
      <c r="R22" s="3">
        <v>38.9</v>
      </c>
      <c r="S22" s="3">
        <f t="shared" si="5"/>
        <v>3096662.9791999999</v>
      </c>
      <c r="T22" s="3">
        <f t="shared" si="6"/>
        <v>14245785.0528</v>
      </c>
      <c r="U22" s="3">
        <f t="shared" si="7"/>
        <v>11041263.968</v>
      </c>
      <c r="V22" s="3">
        <v>20799329</v>
      </c>
      <c r="W22" s="3">
        <v>491523</v>
      </c>
      <c r="X22" s="3">
        <v>1937869</v>
      </c>
      <c r="Y22" s="3">
        <v>12.96</v>
      </c>
      <c r="Z22" s="3">
        <v>1100366</v>
      </c>
      <c r="AA22">
        <f t="shared" si="8"/>
        <v>1.3143397170884485</v>
      </c>
      <c r="AB22">
        <f>AA22/1.103388</f>
        <v>1.191185437115909</v>
      </c>
      <c r="AC22">
        <f t="shared" si="9"/>
        <v>3.8767515679415013E-2</v>
      </c>
      <c r="AD22">
        <f t="shared" si="10"/>
        <v>0.25364098398808177</v>
      </c>
      <c r="AE22">
        <f t="shared" si="11"/>
        <v>0.73279101056267759</v>
      </c>
    </row>
    <row r="23" spans="1:31">
      <c r="A23" s="19">
        <v>130100</v>
      </c>
      <c r="B23" s="2" t="s">
        <v>113</v>
      </c>
      <c r="C23" s="2">
        <v>2009</v>
      </c>
      <c r="D23" s="2">
        <v>48244392</v>
      </c>
      <c r="E23" s="3">
        <v>977.41</v>
      </c>
      <c r="F23" s="3">
        <v>83.5</v>
      </c>
      <c r="G23" s="3">
        <v>0.51</v>
      </c>
      <c r="H23" s="3">
        <v>37.08</v>
      </c>
      <c r="I23" s="3">
        <v>62.41</v>
      </c>
      <c r="J23" s="3">
        <f t="shared" si="15"/>
        <v>0.42585000000000001</v>
      </c>
      <c r="K23" s="3">
        <f t="shared" si="16"/>
        <v>30.961799999999997</v>
      </c>
      <c r="L23" s="3">
        <f t="shared" si="17"/>
        <v>52.112349999999999</v>
      </c>
      <c r="M23" s="3">
        <v>15848</v>
      </c>
      <c r="N23" s="3">
        <v>30012797</v>
      </c>
      <c r="O23" s="3">
        <v>30428</v>
      </c>
      <c r="P23" s="3">
        <v>10.27</v>
      </c>
      <c r="Q23" s="3">
        <v>49.58</v>
      </c>
      <c r="R23" s="3">
        <v>40.15</v>
      </c>
      <c r="S23" s="3">
        <f t="shared" si="5"/>
        <v>3082314.2519</v>
      </c>
      <c r="T23" s="3">
        <f t="shared" si="6"/>
        <v>14880344.752599999</v>
      </c>
      <c r="U23" s="3">
        <f t="shared" si="7"/>
        <v>12050137.9955</v>
      </c>
      <c r="V23" s="3">
        <v>51630561</v>
      </c>
      <c r="W23" s="3">
        <v>612552</v>
      </c>
      <c r="X23" s="3">
        <v>2409171</v>
      </c>
      <c r="Y23" s="3">
        <v>15.71</v>
      </c>
      <c r="Z23" s="3">
        <v>1259614</v>
      </c>
      <c r="AA23">
        <f t="shared" si="8"/>
        <v>1.6074607108427781</v>
      </c>
      <c r="AB23">
        <f>AA23/1.261582</f>
        <v>1.2741626868826428</v>
      </c>
      <c r="AC23">
        <f t="shared" si="9"/>
        <v>4.1969230658508772E-2</v>
      </c>
      <c r="AD23">
        <f t="shared" si="10"/>
        <v>0.25425841503156066</v>
      </c>
      <c r="AE23">
        <f t="shared" si="11"/>
        <v>1.7202848838113955</v>
      </c>
    </row>
    <row r="24" spans="1:31">
      <c r="A24" s="19">
        <v>130100</v>
      </c>
      <c r="B24" s="2" t="s">
        <v>113</v>
      </c>
      <c r="C24" s="2">
        <v>2010</v>
      </c>
      <c r="D24" s="2">
        <v>61527108</v>
      </c>
      <c r="E24" s="3">
        <v>989.16</v>
      </c>
      <c r="F24" s="3">
        <v>84.15</v>
      </c>
      <c r="G24" s="3">
        <v>0.49</v>
      </c>
      <c r="H24" s="3">
        <v>36.97</v>
      </c>
      <c r="I24" s="3">
        <v>62.54</v>
      </c>
      <c r="J24" s="3">
        <f t="shared" si="15"/>
        <v>0.41233500000000001</v>
      </c>
      <c r="K24" s="3">
        <f t="shared" si="16"/>
        <v>31.110255000000002</v>
      </c>
      <c r="L24" s="3">
        <f t="shared" si="17"/>
        <v>52.627409999999998</v>
      </c>
      <c r="M24" s="3">
        <v>15848</v>
      </c>
      <c r="N24" s="3">
        <v>34010186</v>
      </c>
      <c r="O24" s="3">
        <v>33915</v>
      </c>
      <c r="P24" s="3">
        <v>10.87</v>
      </c>
      <c r="Q24" s="3">
        <v>48.63</v>
      </c>
      <c r="R24" s="3">
        <v>40.51</v>
      </c>
      <c r="S24" s="3">
        <f t="shared" si="5"/>
        <v>3696907.2182</v>
      </c>
      <c r="T24" s="3">
        <f t="shared" si="6"/>
        <v>16539153.4518</v>
      </c>
      <c r="U24" s="3">
        <f t="shared" si="7"/>
        <v>13777526.348599998</v>
      </c>
      <c r="V24" s="3">
        <v>61158028</v>
      </c>
      <c r="W24" s="3">
        <v>700086</v>
      </c>
      <c r="X24" s="3">
        <v>3051647</v>
      </c>
      <c r="Y24" s="3">
        <v>17</v>
      </c>
      <c r="Z24" s="3">
        <v>1636303</v>
      </c>
      <c r="AA24">
        <f t="shared" si="8"/>
        <v>1.8090788447907931</v>
      </c>
      <c r="AB24">
        <f>AA24/1.330993</f>
        <v>1.3591948603717623</v>
      </c>
      <c r="AC24">
        <f t="shared" si="9"/>
        <v>4.8112144990915366E-2</v>
      </c>
      <c r="AD24">
        <f t="shared" si="10"/>
        <v>0.22941251068685206</v>
      </c>
      <c r="AE24">
        <f t="shared" si="11"/>
        <v>1.7982268018175496</v>
      </c>
    </row>
    <row r="25" spans="1:31">
      <c r="A25" s="19">
        <v>130100</v>
      </c>
      <c r="B25" s="2" t="s">
        <v>113</v>
      </c>
      <c r="C25" s="2">
        <v>2011</v>
      </c>
      <c r="D25" s="2">
        <v>75560096</v>
      </c>
      <c r="E25" s="3">
        <v>997.3</v>
      </c>
      <c r="F25" s="3">
        <v>84.8</v>
      </c>
      <c r="G25" s="3">
        <v>0.48</v>
      </c>
      <c r="H25" s="3">
        <v>35.97</v>
      </c>
      <c r="I25" s="3">
        <v>63.55</v>
      </c>
      <c r="J25" s="3">
        <f t="shared" si="15"/>
        <v>0.40704000000000001</v>
      </c>
      <c r="K25" s="3">
        <f t="shared" si="16"/>
        <v>30.502559999999999</v>
      </c>
      <c r="L25" s="3">
        <f t="shared" si="17"/>
        <v>53.8904</v>
      </c>
      <c r="M25" s="3">
        <v>15848</v>
      </c>
      <c r="N25" s="3">
        <v>40826833</v>
      </c>
      <c r="O25" s="3">
        <v>39919</v>
      </c>
      <c r="P25" s="3">
        <v>10.16</v>
      </c>
      <c r="Q25" s="3">
        <v>49.77</v>
      </c>
      <c r="R25" s="3">
        <v>40.07</v>
      </c>
      <c r="S25" s="3">
        <f t="shared" si="5"/>
        <v>4148006.2328000003</v>
      </c>
      <c r="T25" s="3">
        <f t="shared" si="6"/>
        <v>20319514.7841</v>
      </c>
      <c r="U25" s="3">
        <f t="shared" si="7"/>
        <v>16359311.983099999</v>
      </c>
      <c r="V25" s="3">
        <v>67153408</v>
      </c>
      <c r="W25" s="3">
        <v>875153</v>
      </c>
      <c r="X25" s="3">
        <v>4035381</v>
      </c>
      <c r="Y25" s="3">
        <v>17.07</v>
      </c>
      <c r="Z25" s="3">
        <v>2212284</v>
      </c>
      <c r="AA25">
        <f t="shared" si="8"/>
        <v>1.8507459542600329</v>
      </c>
      <c r="AB25">
        <f>AA25/1.360012</f>
        <v>1.3608306060976174</v>
      </c>
      <c r="AC25">
        <f t="shared" si="9"/>
        <v>5.4187009803087105E-2</v>
      </c>
      <c r="AD25">
        <f t="shared" si="10"/>
        <v>0.21686998080230838</v>
      </c>
      <c r="AE25">
        <f t="shared" si="11"/>
        <v>1.6448351014637848</v>
      </c>
    </row>
    <row r="26" spans="1:31">
      <c r="A26" s="19">
        <v>130100</v>
      </c>
      <c r="B26" s="2" t="s">
        <v>113</v>
      </c>
      <c r="C26" s="2">
        <v>2012</v>
      </c>
      <c r="D26" s="2">
        <v>91042120</v>
      </c>
      <c r="E26" s="3">
        <v>1005.3</v>
      </c>
      <c r="F26" s="3">
        <v>90.7</v>
      </c>
      <c r="G26" s="3">
        <v>0.28999999999999998</v>
      </c>
      <c r="H26" s="3">
        <v>37.450000000000003</v>
      </c>
      <c r="I26" s="3">
        <v>62.26</v>
      </c>
      <c r="J26" s="3">
        <f t="shared" si="15"/>
        <v>0.26302999999999999</v>
      </c>
      <c r="K26" s="3">
        <f t="shared" si="16"/>
        <v>33.967150000000004</v>
      </c>
      <c r="L26" s="3">
        <f t="shared" si="17"/>
        <v>56.469819999999999</v>
      </c>
      <c r="M26" s="3">
        <v>15848</v>
      </c>
      <c r="N26" s="3">
        <v>45002098</v>
      </c>
      <c r="O26" s="3">
        <v>43552</v>
      </c>
      <c r="P26" s="3">
        <v>10.050000000000001</v>
      </c>
      <c r="Q26" s="3">
        <v>49.79</v>
      </c>
      <c r="R26" s="3">
        <v>40.159999999999997</v>
      </c>
      <c r="S26" s="3">
        <f t="shared" si="5"/>
        <v>4522710.8490000004</v>
      </c>
      <c r="T26" s="3">
        <f t="shared" si="6"/>
        <v>22406544.5942</v>
      </c>
      <c r="U26" s="3">
        <f t="shared" si="7"/>
        <v>18072842.556799997</v>
      </c>
      <c r="V26" s="3">
        <v>76407468</v>
      </c>
      <c r="W26" s="3">
        <v>1092790</v>
      </c>
      <c r="X26" s="3">
        <v>4640932</v>
      </c>
      <c r="Y26" s="3">
        <v>17.34</v>
      </c>
      <c r="Z26" s="3">
        <v>2722764</v>
      </c>
      <c r="AA26">
        <f t="shared" si="8"/>
        <v>2.0230639024873907</v>
      </c>
      <c r="AB26">
        <f>AA26/1.475452</f>
        <v>1.3711485717511587</v>
      </c>
      <c r="AC26">
        <f t="shared" si="9"/>
        <v>6.0503045880216516E-2</v>
      </c>
      <c r="AD26">
        <f t="shared" si="10"/>
        <v>0.23546778965949081</v>
      </c>
      <c r="AE26">
        <f t="shared" si="11"/>
        <v>1.6978645751138091</v>
      </c>
    </row>
    <row r="27" spans="1:31">
      <c r="A27" s="19">
        <v>130100</v>
      </c>
      <c r="B27" s="2" t="s">
        <v>113</v>
      </c>
      <c r="C27" s="2">
        <v>2013</v>
      </c>
      <c r="D27" s="2">
        <v>107884472</v>
      </c>
      <c r="E27" s="3">
        <v>1003.2</v>
      </c>
      <c r="F27" s="3">
        <v>92.9</v>
      </c>
      <c r="G27" s="3">
        <v>0.22</v>
      </c>
      <c r="H27" s="3">
        <v>36.54</v>
      </c>
      <c r="I27" s="3">
        <v>63.24</v>
      </c>
      <c r="J27" s="3">
        <f t="shared" si="15"/>
        <v>0.20438000000000003</v>
      </c>
      <c r="K27" s="3">
        <f t="shared" si="16"/>
        <v>33.945660000000004</v>
      </c>
      <c r="L27" s="3">
        <f t="shared" si="17"/>
        <v>58.749960000000002</v>
      </c>
      <c r="M27" s="3">
        <v>15848</v>
      </c>
      <c r="N27" s="3">
        <v>48636583</v>
      </c>
      <c r="O27" s="3">
        <v>48491</v>
      </c>
      <c r="P27" s="3">
        <v>10.050000000000001</v>
      </c>
      <c r="Q27" s="3">
        <v>48.51</v>
      </c>
      <c r="R27" s="3">
        <v>41.44</v>
      </c>
      <c r="S27" s="3">
        <f t="shared" si="5"/>
        <v>4887976.5915000001</v>
      </c>
      <c r="T27" s="3">
        <f t="shared" si="6"/>
        <v>23593606.4133</v>
      </c>
      <c r="U27" s="3">
        <f t="shared" si="7"/>
        <v>20154999.995200001</v>
      </c>
      <c r="V27" s="3">
        <v>86077828</v>
      </c>
      <c r="W27" s="3">
        <v>1161551</v>
      </c>
      <c r="X27" s="3">
        <v>5229442</v>
      </c>
      <c r="Y27" s="3">
        <v>18.07</v>
      </c>
      <c r="Z27" s="3">
        <v>3151233</v>
      </c>
      <c r="AA27">
        <f t="shared" si="8"/>
        <v>2.2181754010144998</v>
      </c>
      <c r="AB27">
        <f>AA27/1.59941</f>
        <v>1.3868710343279709</v>
      </c>
      <c r="AC27">
        <f t="shared" si="9"/>
        <v>6.4791414314611703E-2</v>
      </c>
      <c r="AD27">
        <f t="shared" si="10"/>
        <v>0.22211757965763843</v>
      </c>
      <c r="AE27">
        <f t="shared" si="11"/>
        <v>1.7698165185658705</v>
      </c>
    </row>
    <row r="28" spans="1:31">
      <c r="A28" s="19">
        <v>130100</v>
      </c>
      <c r="B28" s="2" t="s">
        <v>113</v>
      </c>
      <c r="C28" s="2">
        <v>2014</v>
      </c>
      <c r="D28" s="2">
        <v>127396136</v>
      </c>
      <c r="E28" s="3">
        <v>1024.9000000000001</v>
      </c>
      <c r="F28" s="3">
        <v>100.5628</v>
      </c>
      <c r="G28" s="3">
        <v>0.2</v>
      </c>
      <c r="H28" s="3">
        <v>35.97</v>
      </c>
      <c r="I28" s="3">
        <v>63.83</v>
      </c>
      <c r="J28" s="3">
        <f t="shared" si="15"/>
        <v>0.20112560000000002</v>
      </c>
      <c r="K28" s="3">
        <f t="shared" si="16"/>
        <v>36.172439159999996</v>
      </c>
      <c r="L28" s="3">
        <f t="shared" si="17"/>
        <v>64.189235240000002</v>
      </c>
      <c r="M28" s="3">
        <v>13109</v>
      </c>
      <c r="N28" s="3">
        <v>51702653</v>
      </c>
      <c r="O28" s="3">
        <v>48970</v>
      </c>
      <c r="P28" s="3">
        <v>9.43</v>
      </c>
      <c r="Q28" s="3">
        <v>46.76</v>
      </c>
      <c r="R28" s="3">
        <v>43.81</v>
      </c>
      <c r="S28" s="3">
        <f t="shared" si="5"/>
        <v>4875560.1778999995</v>
      </c>
      <c r="T28" s="3">
        <f t="shared" si="6"/>
        <v>24176160.542799998</v>
      </c>
      <c r="U28" s="3">
        <f t="shared" si="7"/>
        <v>22650932.279300004</v>
      </c>
      <c r="V28" s="3">
        <v>91246125</v>
      </c>
      <c r="W28" s="3">
        <v>1200899</v>
      </c>
      <c r="X28" s="3">
        <v>5664878</v>
      </c>
      <c r="Y28" s="3">
        <v>12.83</v>
      </c>
      <c r="Z28" s="3">
        <v>3434745</v>
      </c>
      <c r="AA28">
        <f t="shared" si="8"/>
        <v>2.4640154539071717</v>
      </c>
      <c r="AB28">
        <f>AA28/1.760902</f>
        <v>1.3992916436616982</v>
      </c>
      <c r="AC28">
        <f t="shared" si="9"/>
        <v>6.643266449015682E-2</v>
      </c>
      <c r="AD28">
        <f t="shared" si="10"/>
        <v>0.21199026704546858</v>
      </c>
      <c r="AE28">
        <f t="shared" si="11"/>
        <v>1.7648248146956791</v>
      </c>
    </row>
    <row r="29" spans="1:31">
      <c r="A29" s="19">
        <v>130100</v>
      </c>
      <c r="B29" s="2" t="s">
        <v>113</v>
      </c>
      <c r="C29" s="2">
        <v>2015</v>
      </c>
      <c r="D29" s="2">
        <v>150544704</v>
      </c>
      <c r="E29" s="3">
        <v>1028.8399999999999</v>
      </c>
      <c r="F29" s="3">
        <v>100.3184</v>
      </c>
      <c r="G29" s="3">
        <v>0.2</v>
      </c>
      <c r="H29" s="3">
        <v>35.01</v>
      </c>
      <c r="I29" s="3">
        <v>64.790000000000006</v>
      </c>
      <c r="J29" s="3">
        <f t="shared" si="15"/>
        <v>0.2006368</v>
      </c>
      <c r="K29" s="3">
        <f t="shared" si="16"/>
        <v>35.121471839999998</v>
      </c>
      <c r="L29" s="3">
        <f t="shared" si="17"/>
        <v>64.996291360000001</v>
      </c>
      <c r="M29" s="3">
        <v>13056</v>
      </c>
      <c r="N29" s="3">
        <v>54405988</v>
      </c>
      <c r="O29" s="3">
        <v>51043</v>
      </c>
      <c r="P29" s="3">
        <v>9.09</v>
      </c>
      <c r="Q29" s="3">
        <v>45.08</v>
      </c>
      <c r="R29" s="3">
        <v>45.84</v>
      </c>
      <c r="S29" s="3">
        <f t="shared" si="5"/>
        <v>4945504.3092</v>
      </c>
      <c r="T29" s="3">
        <f t="shared" si="6"/>
        <v>24526219.3904</v>
      </c>
      <c r="U29" s="3">
        <f t="shared" si="7"/>
        <v>24939704.8992</v>
      </c>
      <c r="V29" s="3">
        <v>98001484</v>
      </c>
      <c r="W29" s="3">
        <v>1361602</v>
      </c>
      <c r="X29" s="3">
        <v>6823857</v>
      </c>
      <c r="Y29" s="3">
        <v>13.08</v>
      </c>
      <c r="Z29" s="3">
        <v>3750529</v>
      </c>
      <c r="AA29">
        <f t="shared" si="8"/>
        <v>2.7670613021493149</v>
      </c>
      <c r="AB29">
        <f>AA29/1.964898</f>
        <v>1.4082467904946288</v>
      </c>
      <c r="AC29">
        <f t="shared" si="9"/>
        <v>6.8935959769722402E-2</v>
      </c>
      <c r="AD29">
        <f t="shared" si="10"/>
        <v>0.19953554126354053</v>
      </c>
      <c r="AE29">
        <f t="shared" si="11"/>
        <v>1.8012995922434125</v>
      </c>
    </row>
    <row r="30" spans="1:31">
      <c r="A30" s="19">
        <v>130100</v>
      </c>
      <c r="B30" s="2" t="s">
        <v>113</v>
      </c>
      <c r="C30" s="2">
        <v>2016</v>
      </c>
      <c r="D30" s="2">
        <v>175268032</v>
      </c>
      <c r="E30" s="3">
        <v>1038</v>
      </c>
      <c r="F30" s="3">
        <v>99.542100000000005</v>
      </c>
      <c r="G30" s="3">
        <v>0.2</v>
      </c>
      <c r="H30" s="3">
        <v>33.65</v>
      </c>
      <c r="I30" s="3">
        <v>66.150000000000006</v>
      </c>
      <c r="J30" s="3">
        <f t="shared" si="15"/>
        <v>0.19908420000000004</v>
      </c>
      <c r="K30" s="3">
        <f t="shared" si="16"/>
        <v>33.495916649999998</v>
      </c>
      <c r="L30" s="3">
        <f t="shared" si="17"/>
        <v>65.84709915000002</v>
      </c>
      <c r="M30" s="3">
        <v>13056</v>
      </c>
      <c r="N30" s="3">
        <v>59277293</v>
      </c>
      <c r="O30" s="3">
        <v>55177</v>
      </c>
      <c r="P30" s="3">
        <v>8.11</v>
      </c>
      <c r="Q30" s="3">
        <v>45.45</v>
      </c>
      <c r="R30" s="3">
        <v>46.44</v>
      </c>
      <c r="S30" s="3">
        <f t="shared" si="5"/>
        <v>4807388.4622999998</v>
      </c>
      <c r="T30" s="3">
        <f t="shared" si="6"/>
        <v>26941529.668500002</v>
      </c>
      <c r="U30" s="3">
        <f t="shared" si="7"/>
        <v>27528374.869200002</v>
      </c>
      <c r="V30" s="3">
        <v>110779000</v>
      </c>
      <c r="W30" s="3">
        <v>1591856</v>
      </c>
      <c r="X30" s="3">
        <v>7461188</v>
      </c>
      <c r="Y30" s="3">
        <v>13.08</v>
      </c>
      <c r="Z30" s="3">
        <v>4107238</v>
      </c>
      <c r="AA30">
        <f t="shared" si="8"/>
        <v>2.9567482442222861</v>
      </c>
      <c r="AB30">
        <f>AA30/2.135511</f>
        <v>1.3845624041375979</v>
      </c>
      <c r="AC30">
        <f t="shared" si="9"/>
        <v>6.9288555400125976E-2</v>
      </c>
      <c r="AD30">
        <f t="shared" si="10"/>
        <v>0.2133515466973892</v>
      </c>
      <c r="AE30">
        <f t="shared" si="11"/>
        <v>1.8688269047643589</v>
      </c>
    </row>
    <row r="31" spans="1:31">
      <c r="A31" s="19">
        <v>130100</v>
      </c>
      <c r="B31" s="2" t="s">
        <v>113</v>
      </c>
      <c r="C31" s="2">
        <v>2017</v>
      </c>
      <c r="D31" s="2">
        <v>198110944</v>
      </c>
      <c r="E31" s="3">
        <v>973</v>
      </c>
      <c r="F31" s="3">
        <v>91.611599999999996</v>
      </c>
      <c r="G31" s="3">
        <v>0.2</v>
      </c>
      <c r="H31" s="3">
        <v>30.55</v>
      </c>
      <c r="I31" s="3">
        <v>69.25</v>
      </c>
      <c r="J31" s="3">
        <f t="shared" si="15"/>
        <v>0.1832232</v>
      </c>
      <c r="K31" s="3">
        <f t="shared" si="16"/>
        <v>27.987343799999998</v>
      </c>
      <c r="L31" s="3">
        <f t="shared" si="17"/>
        <v>63.441032999999997</v>
      </c>
      <c r="M31" s="3">
        <v>14060</v>
      </c>
      <c r="N31" s="3">
        <v>64962728</v>
      </c>
      <c r="O31" s="3">
        <f>N31/E31</f>
        <v>66765.393627954778</v>
      </c>
      <c r="P31" s="20">
        <v>2.17</v>
      </c>
      <c r="Q31" s="10">
        <v>38.880000000000003</v>
      </c>
      <c r="R31" s="10">
        <v>58.95</v>
      </c>
      <c r="S31" s="3">
        <f t="shared" si="5"/>
        <v>1409691.1975999998</v>
      </c>
      <c r="T31" s="3">
        <f t="shared" si="6"/>
        <v>25257508.646400005</v>
      </c>
      <c r="U31" s="3">
        <f t="shared" si="7"/>
        <v>38295528.156000003</v>
      </c>
      <c r="V31" s="3">
        <v>117029683</v>
      </c>
      <c r="W31" s="3">
        <v>1676709</v>
      </c>
      <c r="X31" s="3">
        <v>8067284</v>
      </c>
      <c r="Y31" s="3">
        <v>13.08</v>
      </c>
      <c r="Z31" s="3">
        <v>4608886</v>
      </c>
      <c r="AA31">
        <f t="shared" si="8"/>
        <v>3.0496093698528179</v>
      </c>
      <c r="AB31">
        <f>AA31/2.201133</f>
        <v>1.3854725588380248</v>
      </c>
      <c r="AC31">
        <f t="shared" si="9"/>
        <v>7.0946620345130829E-2</v>
      </c>
      <c r="AD31">
        <f t="shared" si="10"/>
        <v>0.20784058178688145</v>
      </c>
      <c r="AE31">
        <f t="shared" si="11"/>
        <v>1.8014896634266959</v>
      </c>
    </row>
    <row r="32" spans="1:31">
      <c r="A32" s="19">
        <v>130200</v>
      </c>
      <c r="B32" s="2" t="s">
        <v>114</v>
      </c>
      <c r="C32" s="2">
        <v>2008</v>
      </c>
      <c r="D32" s="2">
        <v>25552794</v>
      </c>
      <c r="E32" s="3">
        <v>729.41</v>
      </c>
      <c r="F32" s="3">
        <v>77.84</v>
      </c>
      <c r="G32" s="3">
        <v>4.42</v>
      </c>
      <c r="H32" s="3">
        <v>50.76</v>
      </c>
      <c r="I32" s="3">
        <v>44.82</v>
      </c>
      <c r="J32" s="3">
        <f t="shared" si="15"/>
        <v>3.440528</v>
      </c>
      <c r="K32" s="3">
        <f t="shared" si="16"/>
        <v>39.511583999999999</v>
      </c>
      <c r="L32" s="3">
        <f t="shared" si="17"/>
        <v>34.887888000000004</v>
      </c>
      <c r="M32" s="3">
        <v>13472</v>
      </c>
      <c r="N32" s="3">
        <v>35611900</v>
      </c>
      <c r="O32" s="3">
        <v>48054</v>
      </c>
      <c r="P32" s="3">
        <v>9.5500000000000007</v>
      </c>
      <c r="Q32" s="3">
        <v>59.34</v>
      </c>
      <c r="R32" s="3">
        <v>31.11</v>
      </c>
      <c r="S32" s="3">
        <f t="shared" si="5"/>
        <v>3400936.45</v>
      </c>
      <c r="T32" s="3">
        <f t="shared" si="6"/>
        <v>21132101.460000001</v>
      </c>
      <c r="U32" s="3">
        <f t="shared" si="7"/>
        <v>11078862.09</v>
      </c>
      <c r="V32" s="3">
        <v>15540942</v>
      </c>
      <c r="W32" s="3">
        <v>465656</v>
      </c>
      <c r="X32" s="3">
        <v>2570426</v>
      </c>
      <c r="Y32" s="3">
        <v>8.56</v>
      </c>
      <c r="Z32" s="3">
        <v>1492670</v>
      </c>
      <c r="AA32">
        <f t="shared" si="8"/>
        <v>0.71753526208935781</v>
      </c>
      <c r="AB32">
        <f>AA32/1.103388</f>
        <v>0.6503018540072556</v>
      </c>
      <c r="AC32">
        <f t="shared" si="9"/>
        <v>4.1914921697522457E-2</v>
      </c>
      <c r="AD32">
        <f t="shared" si="10"/>
        <v>0.18115907635543679</v>
      </c>
      <c r="AE32">
        <f t="shared" si="11"/>
        <v>0.43639744018151239</v>
      </c>
    </row>
    <row r="33" spans="1:31">
      <c r="A33" s="19">
        <v>130200</v>
      </c>
      <c r="B33" s="2" t="s">
        <v>114</v>
      </c>
      <c r="C33" s="2">
        <v>2009</v>
      </c>
      <c r="D33" s="2">
        <v>35108716</v>
      </c>
      <c r="E33" s="3">
        <v>733.9</v>
      </c>
      <c r="F33" s="3">
        <v>81.83</v>
      </c>
      <c r="G33" s="3">
        <v>4.0599999999999996</v>
      </c>
      <c r="H33" s="3">
        <v>52.24</v>
      </c>
      <c r="I33" s="3">
        <v>43.7</v>
      </c>
      <c r="J33" s="3">
        <f t="shared" si="15"/>
        <v>3.3222979999999995</v>
      </c>
      <c r="K33" s="3">
        <f t="shared" si="16"/>
        <v>42.747992000000004</v>
      </c>
      <c r="L33" s="3">
        <f t="shared" si="17"/>
        <v>35.759709999999998</v>
      </c>
      <c r="M33" s="3">
        <v>13472</v>
      </c>
      <c r="N33" s="3">
        <v>38127192</v>
      </c>
      <c r="O33" s="3">
        <v>51179</v>
      </c>
      <c r="P33" s="3">
        <v>9.4499999999999993</v>
      </c>
      <c r="Q33" s="3">
        <v>57.76</v>
      </c>
      <c r="R33" s="3">
        <v>32.799999999999997</v>
      </c>
      <c r="S33" s="3">
        <f t="shared" si="5"/>
        <v>3603019.6439999999</v>
      </c>
      <c r="T33" s="3">
        <f t="shared" si="6"/>
        <v>22022266.099199999</v>
      </c>
      <c r="U33" s="3">
        <f t="shared" si="7"/>
        <v>12505718.976</v>
      </c>
      <c r="V33" s="3">
        <v>36578537</v>
      </c>
      <c r="W33" s="3">
        <v>513967</v>
      </c>
      <c r="X33" s="3">
        <v>2857675</v>
      </c>
      <c r="Y33" s="3">
        <v>8.8800000000000008</v>
      </c>
      <c r="Z33" s="3">
        <v>1697161</v>
      </c>
      <c r="AA33">
        <f t="shared" si="8"/>
        <v>0.92083141082091757</v>
      </c>
      <c r="AB33">
        <f>AA33/1.261582</f>
        <v>0.72990214732052106</v>
      </c>
      <c r="AC33">
        <f t="shared" si="9"/>
        <v>4.4513139074076058E-2</v>
      </c>
      <c r="AD33">
        <f t="shared" si="10"/>
        <v>0.17985495201518717</v>
      </c>
      <c r="AE33">
        <f t="shared" si="11"/>
        <v>0.95938187632595651</v>
      </c>
    </row>
    <row r="34" spans="1:31">
      <c r="A34" s="19">
        <v>130200</v>
      </c>
      <c r="B34" s="2" t="s">
        <v>114</v>
      </c>
      <c r="C34" s="2">
        <v>2010</v>
      </c>
      <c r="D34" s="2">
        <v>47392508</v>
      </c>
      <c r="E34" s="3">
        <v>735</v>
      </c>
      <c r="F34" s="3">
        <v>84.02</v>
      </c>
      <c r="G34" s="3">
        <v>3.61</v>
      </c>
      <c r="H34" s="3">
        <v>51.33</v>
      </c>
      <c r="I34" s="3">
        <v>45.06</v>
      </c>
      <c r="J34" s="3">
        <f t="shared" si="15"/>
        <v>3.0331219999999997</v>
      </c>
      <c r="K34" s="3">
        <f t="shared" si="16"/>
        <v>43.127465999999998</v>
      </c>
      <c r="L34" s="3">
        <f t="shared" si="17"/>
        <v>37.859411999999999</v>
      </c>
      <c r="M34" s="3">
        <v>13472</v>
      </c>
      <c r="N34" s="3">
        <v>44691588</v>
      </c>
      <c r="O34" s="3">
        <v>59389</v>
      </c>
      <c r="P34" s="3">
        <v>9.44</v>
      </c>
      <c r="Q34" s="3">
        <v>58.14</v>
      </c>
      <c r="R34" s="3">
        <v>32.42</v>
      </c>
      <c r="S34" s="3">
        <f t="shared" si="5"/>
        <v>4218885.9071999993</v>
      </c>
      <c r="T34" s="3">
        <f t="shared" si="6"/>
        <v>25983689.2632</v>
      </c>
      <c r="U34" s="3">
        <f t="shared" si="7"/>
        <v>14489012.829600001</v>
      </c>
      <c r="V34" s="3">
        <v>41882483</v>
      </c>
      <c r="W34" s="3">
        <v>602372</v>
      </c>
      <c r="X34" s="3">
        <v>3324335</v>
      </c>
      <c r="Y34" s="3">
        <v>9.69</v>
      </c>
      <c r="Z34" s="3">
        <v>1958419</v>
      </c>
      <c r="AA34">
        <f t="shared" si="8"/>
        <v>1.0604346392882706</v>
      </c>
      <c r="AB34">
        <f>AA34/1.330993</f>
        <v>0.796724430021999</v>
      </c>
      <c r="AC34">
        <f t="shared" si="9"/>
        <v>4.3820752129013631E-2</v>
      </c>
      <c r="AD34">
        <f t="shared" si="10"/>
        <v>0.18120075142848119</v>
      </c>
      <c r="AE34">
        <f t="shared" si="11"/>
        <v>0.93714465907991451</v>
      </c>
    </row>
    <row r="35" spans="1:31">
      <c r="A35" s="19">
        <v>130200</v>
      </c>
      <c r="B35" s="2" t="s">
        <v>114</v>
      </c>
      <c r="C35" s="2">
        <v>2011</v>
      </c>
      <c r="D35" s="2">
        <v>60378512</v>
      </c>
      <c r="E35" s="3">
        <v>737.1</v>
      </c>
      <c r="F35" s="3">
        <v>87.3</v>
      </c>
      <c r="G35" s="3">
        <v>3.25</v>
      </c>
      <c r="H35" s="3">
        <v>52.23</v>
      </c>
      <c r="I35" s="3">
        <v>44.51</v>
      </c>
      <c r="J35" s="3">
        <f t="shared" si="15"/>
        <v>2.8372499999999996</v>
      </c>
      <c r="K35" s="3">
        <f t="shared" si="16"/>
        <v>45.596789999999991</v>
      </c>
      <c r="L35" s="3">
        <f t="shared" si="17"/>
        <v>38.857229999999994</v>
      </c>
      <c r="M35" s="3">
        <v>13472</v>
      </c>
      <c r="N35" s="3">
        <v>54424541</v>
      </c>
      <c r="O35" s="3">
        <v>71565</v>
      </c>
      <c r="P35" s="3">
        <v>8.94</v>
      </c>
      <c r="Q35" s="3">
        <v>60.08</v>
      </c>
      <c r="R35" s="3">
        <v>30.98</v>
      </c>
      <c r="S35" s="3">
        <f t="shared" si="5"/>
        <v>4865553.9653999992</v>
      </c>
      <c r="T35" s="3">
        <f t="shared" si="6"/>
        <v>32698264.232799996</v>
      </c>
      <c r="U35" s="3">
        <f t="shared" si="7"/>
        <v>16860722.801800001</v>
      </c>
      <c r="V35" s="3">
        <v>47483236</v>
      </c>
      <c r="W35" s="3">
        <v>783039</v>
      </c>
      <c r="X35" s="3">
        <v>4416812</v>
      </c>
      <c r="Y35" s="3">
        <v>9.7899999999999991</v>
      </c>
      <c r="Z35" s="3">
        <v>2555624</v>
      </c>
      <c r="AA35">
        <f t="shared" si="8"/>
        <v>1.1093986442623374</v>
      </c>
      <c r="AB35">
        <f>AA35/1.360012</f>
        <v>0.81572709965966284</v>
      </c>
      <c r="AC35">
        <f t="shared" si="9"/>
        <v>4.695719895919747E-2</v>
      </c>
      <c r="AD35">
        <f t="shared" si="10"/>
        <v>0.17728601534319324</v>
      </c>
      <c r="AE35">
        <f t="shared" si="11"/>
        <v>0.87246001762329972</v>
      </c>
    </row>
    <row r="36" spans="1:31">
      <c r="A36" s="19">
        <v>130200</v>
      </c>
      <c r="B36" s="2" t="s">
        <v>114</v>
      </c>
      <c r="C36" s="2">
        <v>2012</v>
      </c>
      <c r="D36" s="2">
        <v>73971448</v>
      </c>
      <c r="E36" s="3">
        <v>741.8</v>
      </c>
      <c r="F36" s="3">
        <v>95.6</v>
      </c>
      <c r="G36" s="3">
        <v>2.78</v>
      </c>
      <c r="H36" s="3">
        <v>53.84</v>
      </c>
      <c r="I36" s="3">
        <v>43.38</v>
      </c>
      <c r="J36" s="3">
        <f t="shared" si="15"/>
        <v>2.6576799999999996</v>
      </c>
      <c r="K36" s="3">
        <f t="shared" si="16"/>
        <v>51.471040000000002</v>
      </c>
      <c r="L36" s="3">
        <f t="shared" si="17"/>
        <v>41.47128</v>
      </c>
      <c r="M36" s="3">
        <v>13472</v>
      </c>
      <c r="N36" s="3">
        <v>58616363</v>
      </c>
      <c r="O36" s="3">
        <v>76643</v>
      </c>
      <c r="P36" s="3">
        <v>9.02</v>
      </c>
      <c r="Q36" s="3">
        <v>59.26</v>
      </c>
      <c r="R36" s="3">
        <v>31.72</v>
      </c>
      <c r="S36" s="3">
        <f t="shared" si="5"/>
        <v>5287195.9425999997</v>
      </c>
      <c r="T36" s="3">
        <f t="shared" si="6"/>
        <v>34736056.713799998</v>
      </c>
      <c r="U36" s="3">
        <f t="shared" si="7"/>
        <v>18593110.343599997</v>
      </c>
      <c r="V36" s="3">
        <v>54374618</v>
      </c>
      <c r="W36" s="3">
        <v>975527</v>
      </c>
      <c r="X36" s="3">
        <v>4903141</v>
      </c>
      <c r="Y36" s="3">
        <v>9.35</v>
      </c>
      <c r="Z36" s="3">
        <v>3010936</v>
      </c>
      <c r="AA36">
        <f t="shared" si="8"/>
        <v>1.2619590198730004</v>
      </c>
      <c r="AB36">
        <f>AA36/1.475452</f>
        <v>0.85530333746743403</v>
      </c>
      <c r="AC36">
        <f t="shared" si="9"/>
        <v>5.1366817146263406E-2</v>
      </c>
      <c r="AD36">
        <f t="shared" si="10"/>
        <v>0.19895960568949578</v>
      </c>
      <c r="AE36">
        <f t="shared" si="11"/>
        <v>0.9276354795332491</v>
      </c>
    </row>
    <row r="37" spans="1:31">
      <c r="A37" s="19">
        <v>130200</v>
      </c>
      <c r="B37" s="2" t="s">
        <v>114</v>
      </c>
      <c r="C37" s="2">
        <v>2013</v>
      </c>
      <c r="D37" s="2">
        <v>88357040</v>
      </c>
      <c r="E37" s="3">
        <v>738.7</v>
      </c>
      <c r="F37" s="3">
        <v>96.7</v>
      </c>
      <c r="G37" s="3">
        <v>2.63</v>
      </c>
      <c r="H37" s="3">
        <v>51.54</v>
      </c>
      <c r="I37" s="3">
        <v>45.83</v>
      </c>
      <c r="J37" s="3">
        <f t="shared" si="15"/>
        <v>2.5432100000000002</v>
      </c>
      <c r="K37" s="3">
        <f t="shared" si="16"/>
        <v>49.839179999999999</v>
      </c>
      <c r="L37" s="3">
        <f t="shared" si="17"/>
        <v>44.317609999999995</v>
      </c>
      <c r="M37" s="3">
        <v>13742</v>
      </c>
      <c r="N37" s="3">
        <v>61212139</v>
      </c>
      <c r="O37" s="3">
        <v>82831</v>
      </c>
      <c r="P37" s="3">
        <v>9.0299999999999994</v>
      </c>
      <c r="Q37" s="3">
        <v>58.7</v>
      </c>
      <c r="R37" s="3">
        <v>32.270000000000003</v>
      </c>
      <c r="S37" s="3">
        <f t="shared" si="5"/>
        <v>5527456.1516999993</v>
      </c>
      <c r="T37" s="3">
        <f t="shared" si="6"/>
        <v>35931525.593000002</v>
      </c>
      <c r="U37" s="3">
        <f t="shared" si="7"/>
        <v>19753157.2553</v>
      </c>
      <c r="V37" s="3">
        <v>61236216</v>
      </c>
      <c r="W37" s="3">
        <v>972513</v>
      </c>
      <c r="X37" s="3">
        <v>4971792</v>
      </c>
      <c r="Y37" s="3">
        <v>10.07</v>
      </c>
      <c r="Z37" s="3">
        <v>3184152</v>
      </c>
      <c r="AA37">
        <f t="shared" si="8"/>
        <v>1.4434561745996166</v>
      </c>
      <c r="AB37">
        <f>AA37/1.59941</f>
        <v>0.90249290338288279</v>
      </c>
      <c r="AC37">
        <f t="shared" si="9"/>
        <v>5.2018309636263485E-2</v>
      </c>
      <c r="AD37">
        <f t="shared" si="10"/>
        <v>0.19560613155176243</v>
      </c>
      <c r="AE37">
        <f t="shared" si="11"/>
        <v>1.0003933370144116</v>
      </c>
    </row>
    <row r="38" spans="1:31">
      <c r="A38" s="19">
        <v>130200</v>
      </c>
      <c r="B38" s="2" t="s">
        <v>114</v>
      </c>
      <c r="C38" s="2">
        <v>2014</v>
      </c>
      <c r="D38" s="2">
        <v>105057824</v>
      </c>
      <c r="E38" s="3">
        <v>753.2</v>
      </c>
      <c r="F38" s="3">
        <v>93.655600000000007</v>
      </c>
      <c r="G38" s="3">
        <v>2.2799999999999998</v>
      </c>
      <c r="H38" s="3">
        <v>50.04</v>
      </c>
      <c r="I38" s="3">
        <v>47.68</v>
      </c>
      <c r="J38" s="3">
        <f t="shared" si="15"/>
        <v>2.1353476799999997</v>
      </c>
      <c r="K38" s="3">
        <f t="shared" si="16"/>
        <v>46.86526224</v>
      </c>
      <c r="L38" s="3">
        <f t="shared" si="17"/>
        <v>44.654990080000005</v>
      </c>
      <c r="M38" s="3">
        <v>13472</v>
      </c>
      <c r="N38" s="3">
        <v>62253023</v>
      </c>
      <c r="O38" s="3">
        <v>80450</v>
      </c>
      <c r="P38" s="3">
        <v>8.9700000000000006</v>
      </c>
      <c r="Q38" s="3">
        <v>57.75</v>
      </c>
      <c r="R38" s="3">
        <v>33.270000000000003</v>
      </c>
      <c r="S38" s="3">
        <f t="shared" si="5"/>
        <v>5584096.1631000005</v>
      </c>
      <c r="T38" s="3">
        <f t="shared" si="6"/>
        <v>35951120.782499999</v>
      </c>
      <c r="U38" s="3">
        <f t="shared" si="7"/>
        <v>20711580.752100002</v>
      </c>
      <c r="V38" s="3">
        <v>67668536</v>
      </c>
      <c r="W38" s="3">
        <v>1089918</v>
      </c>
      <c r="X38" s="3">
        <v>5246569</v>
      </c>
      <c r="Y38" s="3">
        <v>9.4</v>
      </c>
      <c r="Z38" s="3">
        <v>3237498</v>
      </c>
      <c r="AA38">
        <f t="shared" si="8"/>
        <v>1.6875939341933643</v>
      </c>
      <c r="AB38">
        <f>AA38/1.760902</f>
        <v>0.95836902575689298</v>
      </c>
      <c r="AC38">
        <f t="shared" si="9"/>
        <v>5.2005474497198313E-2</v>
      </c>
      <c r="AD38">
        <f t="shared" si="10"/>
        <v>0.2077391910789699</v>
      </c>
      <c r="AE38">
        <f t="shared" si="11"/>
        <v>1.0869919682454618</v>
      </c>
    </row>
    <row r="39" spans="1:31">
      <c r="A39" s="19">
        <v>130200</v>
      </c>
      <c r="B39" s="2" t="s">
        <v>114</v>
      </c>
      <c r="C39" s="2">
        <v>2015</v>
      </c>
      <c r="D39" s="2">
        <v>124375912</v>
      </c>
      <c r="E39" s="3">
        <v>754.96</v>
      </c>
      <c r="F39" s="3">
        <v>89.436099999999996</v>
      </c>
      <c r="G39" s="3">
        <v>2.2000000000000002</v>
      </c>
      <c r="H39" s="3">
        <v>48.07</v>
      </c>
      <c r="I39" s="3">
        <v>49.73</v>
      </c>
      <c r="J39" s="3">
        <f t="shared" si="15"/>
        <v>1.9675942</v>
      </c>
      <c r="K39" s="3">
        <f t="shared" si="16"/>
        <v>42.991933269999997</v>
      </c>
      <c r="L39" s="3">
        <f t="shared" si="17"/>
        <v>44.476572529999991</v>
      </c>
      <c r="M39" s="3">
        <v>13472</v>
      </c>
      <c r="N39" s="3">
        <v>61030601</v>
      </c>
      <c r="O39" s="3">
        <v>78398</v>
      </c>
      <c r="P39" s="3">
        <v>9.32</v>
      </c>
      <c r="Q39" s="3">
        <v>55.13</v>
      </c>
      <c r="R39" s="3">
        <v>35.549999999999997</v>
      </c>
      <c r="S39" s="3">
        <f t="shared" si="5"/>
        <v>5688052.0132000009</v>
      </c>
      <c r="T39" s="3">
        <f t="shared" si="6"/>
        <v>33646170.331299998</v>
      </c>
      <c r="U39" s="3">
        <f t="shared" si="7"/>
        <v>21696378.655499998</v>
      </c>
      <c r="V39" s="3">
        <v>74568073</v>
      </c>
      <c r="W39" s="3">
        <v>1232266</v>
      </c>
      <c r="X39" s="3">
        <v>5922620</v>
      </c>
      <c r="Y39" s="3">
        <v>9.27</v>
      </c>
      <c r="Z39" s="3">
        <v>3349797</v>
      </c>
      <c r="AA39">
        <f t="shared" si="8"/>
        <v>2.0379270392569131</v>
      </c>
      <c r="AB39">
        <f>AA39/1.964898</f>
        <v>1.0371668347450671</v>
      </c>
      <c r="AC39">
        <f t="shared" si="9"/>
        <v>5.4887170454048125E-2</v>
      </c>
      <c r="AD39">
        <f t="shared" si="10"/>
        <v>0.20806095950778541</v>
      </c>
      <c r="AE39">
        <f t="shared" si="11"/>
        <v>1.2218144959771902</v>
      </c>
    </row>
    <row r="40" spans="1:31">
      <c r="A40" s="19">
        <v>130200</v>
      </c>
      <c r="B40" s="2" t="s">
        <v>114</v>
      </c>
      <c r="C40" s="2">
        <v>2016</v>
      </c>
      <c r="D40" s="2">
        <v>145380992</v>
      </c>
      <c r="E40" s="3">
        <v>760</v>
      </c>
      <c r="F40" s="3">
        <v>88.069000000000003</v>
      </c>
      <c r="G40" s="3">
        <v>2.0099999999999998</v>
      </c>
      <c r="H40" s="3">
        <v>46.04</v>
      </c>
      <c r="I40" s="3">
        <v>51.95</v>
      </c>
      <c r="J40" s="3">
        <f t="shared" si="15"/>
        <v>1.7701868999999999</v>
      </c>
      <c r="K40" s="3">
        <f t="shared" si="16"/>
        <v>40.546967600000002</v>
      </c>
      <c r="L40" s="3">
        <f t="shared" si="17"/>
        <v>45.751845500000002</v>
      </c>
      <c r="M40" s="3">
        <v>13472</v>
      </c>
      <c r="N40" s="3">
        <v>63548675</v>
      </c>
      <c r="O40" s="3">
        <v>81239</v>
      </c>
      <c r="P40" s="3">
        <v>9.43</v>
      </c>
      <c r="Q40" s="3">
        <v>55.07</v>
      </c>
      <c r="R40" s="3">
        <v>35.5</v>
      </c>
      <c r="S40" s="3">
        <f t="shared" si="5"/>
        <v>5992640.0525000002</v>
      </c>
      <c r="T40" s="3">
        <f t="shared" si="6"/>
        <v>34996255.322499998</v>
      </c>
      <c r="U40" s="3">
        <f t="shared" si="7"/>
        <v>22559779.625</v>
      </c>
      <c r="V40" s="3">
        <v>82798680</v>
      </c>
      <c r="W40" s="3">
        <v>1167144</v>
      </c>
      <c r="X40" s="3">
        <v>6425412</v>
      </c>
      <c r="Y40" s="3">
        <v>9.27</v>
      </c>
      <c r="Z40" s="3">
        <v>3550699</v>
      </c>
      <c r="AA40">
        <f t="shared" si="8"/>
        <v>2.2877108295334248</v>
      </c>
      <c r="AB40">
        <f>AA40/2.135511</f>
        <v>1.0712709180769495</v>
      </c>
      <c r="AC40">
        <f t="shared" si="9"/>
        <v>5.5873690521478218E-2</v>
      </c>
      <c r="AD40">
        <f t="shared" si="10"/>
        <v>0.18164500579884993</v>
      </c>
      <c r="AE40">
        <f t="shared" si="11"/>
        <v>1.3029174880514818</v>
      </c>
    </row>
    <row r="41" spans="1:31">
      <c r="A41" s="19">
        <v>130200</v>
      </c>
      <c r="B41" s="2" t="s">
        <v>114</v>
      </c>
      <c r="C41" s="2">
        <v>2017</v>
      </c>
      <c r="D41" s="2">
        <v>164691008</v>
      </c>
      <c r="E41" s="3">
        <v>755</v>
      </c>
      <c r="F41" s="3">
        <v>76.138300000000001</v>
      </c>
      <c r="G41" s="3">
        <v>2.17</v>
      </c>
      <c r="H41" s="3">
        <v>42.58</v>
      </c>
      <c r="I41" s="3">
        <v>55.25</v>
      </c>
      <c r="J41" s="3">
        <f t="shared" si="15"/>
        <v>1.65220111</v>
      </c>
      <c r="K41" s="3">
        <f t="shared" si="16"/>
        <v>32.419688139999998</v>
      </c>
      <c r="L41" s="3">
        <f t="shared" si="17"/>
        <v>42.066410750000003</v>
      </c>
      <c r="M41" s="3">
        <v>14198</v>
      </c>
      <c r="N41" s="3">
        <v>65301500</v>
      </c>
      <c r="O41" s="3">
        <f>N41/E41</f>
        <v>86492.052980132445</v>
      </c>
      <c r="P41" s="20">
        <f>S41/N41*100</f>
        <v>7.1315360290345549</v>
      </c>
      <c r="Q41" s="20">
        <f>T41/N41*100</f>
        <v>55.750633599534474</v>
      </c>
      <c r="R41" s="20">
        <f>100-P41-Q41</f>
        <v>37.117830371430976</v>
      </c>
      <c r="S41" s="3">
        <v>4657000</v>
      </c>
      <c r="T41" s="3">
        <v>36406000</v>
      </c>
      <c r="U41" s="3">
        <v>24237000</v>
      </c>
      <c r="V41" s="3">
        <v>87484040</v>
      </c>
      <c r="W41" s="3">
        <v>1337546</v>
      </c>
      <c r="X41" s="3">
        <v>6626323</v>
      </c>
      <c r="Y41" s="3">
        <v>9.27</v>
      </c>
      <c r="Z41" s="3">
        <v>3803481</v>
      </c>
      <c r="AA41">
        <f t="shared" si="8"/>
        <v>2.5220095709899466</v>
      </c>
      <c r="AB41">
        <f>AA41/2.201133</f>
        <v>1.1457779111893496</v>
      </c>
      <c r="AC41">
        <f t="shared" si="9"/>
        <v>5.8244925461130297E-2</v>
      </c>
      <c r="AD41">
        <f t="shared" si="10"/>
        <v>0.20185342610071982</v>
      </c>
      <c r="AE41">
        <f t="shared" si="11"/>
        <v>1.3396941877292252</v>
      </c>
    </row>
    <row r="42" spans="1:31">
      <c r="A42" s="19">
        <v>130300</v>
      </c>
      <c r="B42" s="2" t="s">
        <v>115</v>
      </c>
      <c r="C42" s="2">
        <v>2008</v>
      </c>
      <c r="D42" s="2">
        <v>7174217.5</v>
      </c>
      <c r="E42" s="3">
        <v>285.85000000000002</v>
      </c>
      <c r="F42" s="3">
        <v>28.31</v>
      </c>
      <c r="G42" s="3">
        <v>0.71</v>
      </c>
      <c r="H42" s="3">
        <v>35.75</v>
      </c>
      <c r="I42" s="3">
        <v>63.55</v>
      </c>
      <c r="J42" s="3">
        <f t="shared" si="15"/>
        <v>0.20100099999999999</v>
      </c>
      <c r="K42" s="3">
        <f t="shared" si="16"/>
        <v>10.120825</v>
      </c>
      <c r="L42" s="3">
        <f t="shared" si="17"/>
        <v>17.991004999999998</v>
      </c>
      <c r="M42" s="3">
        <v>7523</v>
      </c>
      <c r="N42" s="3">
        <v>8089526</v>
      </c>
      <c r="O42" s="3">
        <v>27481</v>
      </c>
      <c r="P42" s="3">
        <v>11.26</v>
      </c>
      <c r="Q42" s="3">
        <v>40.54</v>
      </c>
      <c r="R42" s="3">
        <v>48.19</v>
      </c>
      <c r="S42" s="3">
        <f t="shared" ref="S42:S50" si="18">N42*P42/100</f>
        <v>910880.62760000001</v>
      </c>
      <c r="T42" s="3">
        <f t="shared" ref="T42:T50" si="19">N42*Q42/100</f>
        <v>3279493.8404000001</v>
      </c>
      <c r="U42" s="3">
        <f t="shared" ref="U42:U50" si="20">N42*R42/100</f>
        <v>3898342.5794000002</v>
      </c>
      <c r="V42" s="3">
        <v>5467787</v>
      </c>
      <c r="W42" s="3">
        <v>159845</v>
      </c>
      <c r="X42" s="3">
        <v>941871</v>
      </c>
      <c r="Y42" s="3">
        <v>16.760000000000002</v>
      </c>
      <c r="Z42" s="3">
        <v>486800</v>
      </c>
      <c r="AA42">
        <f t="shared" si="8"/>
        <v>0.88685264130432362</v>
      </c>
      <c r="AB42">
        <f>AA42/1.103388</f>
        <v>0.80375411125037033</v>
      </c>
      <c r="AC42">
        <f t="shared" si="9"/>
        <v>6.0176578949125079E-2</v>
      </c>
      <c r="AD42">
        <f t="shared" si="10"/>
        <v>0.16971007707000216</v>
      </c>
      <c r="AE42">
        <f t="shared" si="11"/>
        <v>0.67590944141844655</v>
      </c>
    </row>
    <row r="43" spans="1:31">
      <c r="A43" s="19">
        <v>130300</v>
      </c>
      <c r="B43" s="2" t="s">
        <v>115</v>
      </c>
      <c r="C43" s="2">
        <v>2009</v>
      </c>
      <c r="D43" s="2">
        <v>9032662</v>
      </c>
      <c r="E43" s="3">
        <v>287.24</v>
      </c>
      <c r="F43" s="3">
        <v>28.64</v>
      </c>
      <c r="G43" s="3">
        <v>0.49</v>
      </c>
      <c r="H43" s="3">
        <v>37.01</v>
      </c>
      <c r="I43" s="3">
        <v>62.5</v>
      </c>
      <c r="J43" s="3">
        <f t="shared" si="15"/>
        <v>0.14033599999999999</v>
      </c>
      <c r="K43" s="3">
        <f t="shared" si="16"/>
        <v>10.599664000000001</v>
      </c>
      <c r="L43" s="3">
        <f t="shared" si="17"/>
        <v>17.899999999999999</v>
      </c>
      <c r="M43" s="3">
        <v>7523</v>
      </c>
      <c r="N43" s="3">
        <v>8045421</v>
      </c>
      <c r="O43" s="3">
        <v>27110</v>
      </c>
      <c r="P43" s="3">
        <v>12.72</v>
      </c>
      <c r="Q43" s="3">
        <v>38.74</v>
      </c>
      <c r="R43" s="3">
        <v>48.53</v>
      </c>
      <c r="S43" s="3">
        <f t="shared" si="18"/>
        <v>1023377.5512000001</v>
      </c>
      <c r="T43" s="3">
        <f t="shared" si="19"/>
        <v>3116796.0954</v>
      </c>
      <c r="U43" s="3">
        <f t="shared" si="20"/>
        <v>3904442.8113000002</v>
      </c>
      <c r="V43" s="3">
        <v>12882264</v>
      </c>
      <c r="W43" s="3">
        <v>178492</v>
      </c>
      <c r="X43" s="3">
        <v>1037192</v>
      </c>
      <c r="Y43" s="3">
        <v>17.23</v>
      </c>
      <c r="Z43" s="3">
        <v>563332</v>
      </c>
      <c r="AA43">
        <f t="shared" si="8"/>
        <v>1.1227084325357244</v>
      </c>
      <c r="AB43">
        <f>AA43/1.261582</f>
        <v>0.88992109314790824</v>
      </c>
      <c r="AC43">
        <f t="shared" si="9"/>
        <v>7.001895861012121E-2</v>
      </c>
      <c r="AD43">
        <f t="shared" si="10"/>
        <v>0.17209157031677838</v>
      </c>
      <c r="AE43">
        <f t="shared" si="11"/>
        <v>1.6011920320888118</v>
      </c>
    </row>
    <row r="44" spans="1:31">
      <c r="A44" s="19">
        <v>130300</v>
      </c>
      <c r="B44" s="2" t="s">
        <v>115</v>
      </c>
      <c r="C44" s="2">
        <v>2010</v>
      </c>
      <c r="D44" s="2">
        <v>11254084</v>
      </c>
      <c r="E44" s="3">
        <v>288.3</v>
      </c>
      <c r="F44" s="3">
        <v>29.75</v>
      </c>
      <c r="G44" s="3">
        <v>0.67</v>
      </c>
      <c r="H44" s="3">
        <v>37.549999999999997</v>
      </c>
      <c r="I44" s="3">
        <v>61.78</v>
      </c>
      <c r="J44" s="3">
        <f t="shared" si="15"/>
        <v>0.199325</v>
      </c>
      <c r="K44" s="3">
        <f t="shared" si="16"/>
        <v>11.171125</v>
      </c>
      <c r="L44" s="3">
        <f t="shared" si="17"/>
        <v>18.379549999999998</v>
      </c>
      <c r="M44" s="3">
        <v>7523</v>
      </c>
      <c r="N44" s="3">
        <v>9304969</v>
      </c>
      <c r="O44" s="3">
        <v>31182</v>
      </c>
      <c r="P44" s="3">
        <v>13.62</v>
      </c>
      <c r="Q44" s="3">
        <v>39.53</v>
      </c>
      <c r="R44" s="3">
        <v>46.86</v>
      </c>
      <c r="S44" s="3">
        <f t="shared" si="18"/>
        <v>1267336.7777999998</v>
      </c>
      <c r="T44" s="3">
        <f t="shared" si="19"/>
        <v>3678254.2456999999</v>
      </c>
      <c r="U44" s="3">
        <f t="shared" si="20"/>
        <v>4360308.4733999996</v>
      </c>
      <c r="V44" s="3">
        <v>15040636</v>
      </c>
      <c r="W44" s="3">
        <v>216983</v>
      </c>
      <c r="X44" s="3">
        <v>1357443</v>
      </c>
      <c r="Y44" s="3">
        <v>20.28</v>
      </c>
      <c r="Z44" s="3">
        <v>720200</v>
      </c>
      <c r="AA44">
        <f t="shared" si="8"/>
        <v>1.2094703378377725</v>
      </c>
      <c r="AB44">
        <f>AA44/1.330993</f>
        <v>0.90869774509540802</v>
      </c>
      <c r="AC44">
        <f t="shared" si="9"/>
        <v>7.7399505575999228E-2</v>
      </c>
      <c r="AD44">
        <f t="shared" si="10"/>
        <v>0.15984685913146998</v>
      </c>
      <c r="AE44">
        <f t="shared" si="11"/>
        <v>1.6164090390843859</v>
      </c>
    </row>
    <row r="45" spans="1:31">
      <c r="A45" s="19">
        <v>130300</v>
      </c>
      <c r="B45" s="2" t="s">
        <v>115</v>
      </c>
      <c r="C45" s="2">
        <v>2011</v>
      </c>
      <c r="D45" s="2">
        <v>13784475</v>
      </c>
      <c r="E45" s="3">
        <v>289.8</v>
      </c>
      <c r="F45" s="3">
        <v>29.88</v>
      </c>
      <c r="G45" s="3">
        <v>0.44</v>
      </c>
      <c r="H45" s="3">
        <v>37.549999999999997</v>
      </c>
      <c r="I45" s="3">
        <v>62.01</v>
      </c>
      <c r="J45" s="3">
        <f t="shared" si="15"/>
        <v>0.13147200000000001</v>
      </c>
      <c r="K45" s="3">
        <f t="shared" si="16"/>
        <v>11.219939999999999</v>
      </c>
      <c r="L45" s="3">
        <f t="shared" si="17"/>
        <v>18.528587999999999</v>
      </c>
      <c r="M45" s="3">
        <v>7802</v>
      </c>
      <c r="N45" s="3">
        <v>10700808</v>
      </c>
      <c r="O45" s="3">
        <v>35691</v>
      </c>
      <c r="P45" s="3">
        <v>13.08</v>
      </c>
      <c r="Q45" s="3">
        <v>39.200000000000003</v>
      </c>
      <c r="R45" s="3">
        <v>47.72</v>
      </c>
      <c r="S45" s="3">
        <f t="shared" si="18"/>
        <v>1399665.6864000002</v>
      </c>
      <c r="T45" s="3">
        <f t="shared" si="19"/>
        <v>4194716.7360000005</v>
      </c>
      <c r="U45" s="3">
        <f t="shared" si="20"/>
        <v>5106425.5775999995</v>
      </c>
      <c r="V45" s="3">
        <v>16638434</v>
      </c>
      <c r="W45" s="3">
        <v>255379</v>
      </c>
      <c r="X45" s="3">
        <v>1686186</v>
      </c>
      <c r="Y45" s="3">
        <v>21.11</v>
      </c>
      <c r="Z45" s="3">
        <v>866439</v>
      </c>
      <c r="AA45">
        <f t="shared" si="8"/>
        <v>1.2881714165883549</v>
      </c>
      <c r="AB45">
        <f>AA45/1.360012</f>
        <v>0.94717650769872241</v>
      </c>
      <c r="AC45">
        <f t="shared" si="9"/>
        <v>8.0969493144816732E-2</v>
      </c>
      <c r="AD45">
        <f t="shared" si="10"/>
        <v>0.15145363560129191</v>
      </c>
      <c r="AE45">
        <f t="shared" si="11"/>
        <v>1.5548764168088989</v>
      </c>
    </row>
    <row r="46" spans="1:31">
      <c r="A46" s="19">
        <v>130300</v>
      </c>
      <c r="B46" s="2" t="s">
        <v>115</v>
      </c>
      <c r="C46" s="2">
        <v>2012</v>
      </c>
      <c r="D46" s="2">
        <v>16766796</v>
      </c>
      <c r="E46" s="3">
        <v>291.2</v>
      </c>
      <c r="F46" s="3">
        <v>33.5</v>
      </c>
      <c r="G46" s="3">
        <v>0.27</v>
      </c>
      <c r="H46" s="3">
        <v>40.9</v>
      </c>
      <c r="I46" s="3">
        <v>58.83</v>
      </c>
      <c r="J46" s="3">
        <f t="shared" si="15"/>
        <v>9.0450000000000003E-2</v>
      </c>
      <c r="K46" s="3">
        <f t="shared" si="16"/>
        <v>13.701499999999999</v>
      </c>
      <c r="L46" s="3">
        <f t="shared" si="17"/>
        <v>19.70805</v>
      </c>
      <c r="M46" s="3">
        <v>7802</v>
      </c>
      <c r="N46" s="3">
        <v>11393664</v>
      </c>
      <c r="O46" s="3">
        <v>37804</v>
      </c>
      <c r="P46" s="3">
        <v>13.38</v>
      </c>
      <c r="Q46" s="3">
        <v>39.29</v>
      </c>
      <c r="R46" s="3">
        <v>47.33</v>
      </c>
      <c r="S46" s="3">
        <f t="shared" si="18"/>
        <v>1524472.2432000001</v>
      </c>
      <c r="T46" s="3">
        <f t="shared" si="19"/>
        <v>4476570.5855999999</v>
      </c>
      <c r="U46" s="3">
        <f t="shared" si="20"/>
        <v>5392621.1711999997</v>
      </c>
      <c r="V46" s="3">
        <v>18785380</v>
      </c>
      <c r="W46" s="3">
        <v>348835</v>
      </c>
      <c r="X46" s="3">
        <v>1999739</v>
      </c>
      <c r="Y46" s="3">
        <v>21.46</v>
      </c>
      <c r="Z46" s="3">
        <v>1086622</v>
      </c>
      <c r="AA46">
        <f t="shared" si="8"/>
        <v>1.4715894728859829</v>
      </c>
      <c r="AB46">
        <f>AA46/1.475452</f>
        <v>0.99738213976868295</v>
      </c>
      <c r="AC46">
        <f t="shared" si="9"/>
        <v>9.5370725343489157E-2</v>
      </c>
      <c r="AD46">
        <f t="shared" si="10"/>
        <v>0.1744402644545113</v>
      </c>
      <c r="AE46">
        <f t="shared" si="11"/>
        <v>1.6487567125026681</v>
      </c>
    </row>
    <row r="47" spans="1:31">
      <c r="A47" s="19">
        <v>130300</v>
      </c>
      <c r="B47" s="2" t="s">
        <v>115</v>
      </c>
      <c r="C47" s="2">
        <v>2013</v>
      </c>
      <c r="D47" s="2">
        <v>20078256</v>
      </c>
      <c r="E47" s="3">
        <v>292.7</v>
      </c>
      <c r="F47" s="3">
        <v>34.200000000000003</v>
      </c>
      <c r="G47" s="3">
        <v>0.26</v>
      </c>
      <c r="H47" s="3">
        <v>38.5</v>
      </c>
      <c r="I47" s="3">
        <v>61.24</v>
      </c>
      <c r="J47" s="3">
        <f t="shared" si="15"/>
        <v>8.8920000000000013E-2</v>
      </c>
      <c r="K47" s="3">
        <f t="shared" si="16"/>
        <v>13.167</v>
      </c>
      <c r="L47" s="3">
        <f t="shared" si="17"/>
        <v>20.944080000000003</v>
      </c>
      <c r="M47" s="3">
        <v>7802</v>
      </c>
      <c r="N47" s="3">
        <v>11687549</v>
      </c>
      <c r="O47" s="3">
        <v>39889</v>
      </c>
      <c r="P47" s="3">
        <v>14.67</v>
      </c>
      <c r="Q47" s="3">
        <v>38.29</v>
      </c>
      <c r="R47" s="3">
        <v>47.03</v>
      </c>
      <c r="S47" s="3">
        <f t="shared" si="18"/>
        <v>1714563.4383</v>
      </c>
      <c r="T47" s="3">
        <f t="shared" si="19"/>
        <v>4475162.5120999999</v>
      </c>
      <c r="U47" s="3">
        <f t="shared" si="20"/>
        <v>5496654.2947000004</v>
      </c>
      <c r="V47" s="3">
        <v>20921253</v>
      </c>
      <c r="W47" s="3">
        <v>334332</v>
      </c>
      <c r="X47" s="3">
        <v>2003166</v>
      </c>
      <c r="Y47" s="3">
        <v>21.59</v>
      </c>
      <c r="Z47" s="3">
        <v>1095028</v>
      </c>
      <c r="AA47">
        <f t="shared" si="8"/>
        <v>1.7179184446627775</v>
      </c>
      <c r="AB47">
        <f>AA47/1.59941</f>
        <v>1.074095100482539</v>
      </c>
      <c r="AC47">
        <f t="shared" si="9"/>
        <v>9.3691842489815449E-2</v>
      </c>
      <c r="AD47">
        <f t="shared" si="10"/>
        <v>0.16690179445937081</v>
      </c>
      <c r="AE47">
        <f t="shared" si="11"/>
        <v>1.7900462278275795</v>
      </c>
    </row>
    <row r="48" spans="1:31">
      <c r="A48" s="19">
        <v>130300</v>
      </c>
      <c r="B48" s="2" t="s">
        <v>115</v>
      </c>
      <c r="C48" s="2">
        <v>2014</v>
      </c>
      <c r="D48" s="2">
        <v>23504512</v>
      </c>
      <c r="E48" s="3">
        <v>295.10000000000002</v>
      </c>
      <c r="F48" s="3">
        <v>33.868200000000002</v>
      </c>
      <c r="G48" s="3">
        <v>0.4</v>
      </c>
      <c r="H48" s="3">
        <v>36.270000000000003</v>
      </c>
      <c r="I48" s="3">
        <v>63.33</v>
      </c>
      <c r="J48" s="3">
        <f t="shared" si="15"/>
        <v>0.1354728</v>
      </c>
      <c r="K48" s="3">
        <f t="shared" si="16"/>
        <v>12.283996140000001</v>
      </c>
      <c r="L48" s="3">
        <f t="shared" si="17"/>
        <v>21.44873106</v>
      </c>
      <c r="M48" s="3">
        <v>7802</v>
      </c>
      <c r="N48" s="3">
        <v>12000219</v>
      </c>
      <c r="O48" s="3">
        <v>39282</v>
      </c>
      <c r="P48" s="3">
        <v>14.55</v>
      </c>
      <c r="Q48" s="3">
        <v>37.44</v>
      </c>
      <c r="R48" s="3">
        <v>48.01</v>
      </c>
      <c r="S48" s="3">
        <f t="shared" si="18"/>
        <v>1746031.8645000001</v>
      </c>
      <c r="T48" s="3">
        <f t="shared" si="19"/>
        <v>4492881.9935999997</v>
      </c>
      <c r="U48" s="3">
        <f t="shared" si="20"/>
        <v>5761305.1418999992</v>
      </c>
      <c r="V48" s="3">
        <v>22782676</v>
      </c>
      <c r="W48" s="3">
        <v>358495</v>
      </c>
      <c r="X48" s="3">
        <v>2119627</v>
      </c>
      <c r="Y48" s="3">
        <v>21.83</v>
      </c>
      <c r="Z48" s="3">
        <v>1136584</v>
      </c>
      <c r="AA48">
        <f t="shared" si="8"/>
        <v>1.9586735875403607</v>
      </c>
      <c r="AB48">
        <f>AA48/1.760902</f>
        <v>1.1123126599551598</v>
      </c>
      <c r="AC48">
        <f t="shared" si="9"/>
        <v>9.4713604810045551E-2</v>
      </c>
      <c r="AD48">
        <f t="shared" si="10"/>
        <v>0.16913117260725591</v>
      </c>
      <c r="AE48">
        <f t="shared" si="11"/>
        <v>1.8985216853125764</v>
      </c>
    </row>
    <row r="49" spans="1:31">
      <c r="A49" s="19">
        <v>130300</v>
      </c>
      <c r="B49" s="2" t="s">
        <v>115</v>
      </c>
      <c r="C49" s="2">
        <v>2015</v>
      </c>
      <c r="D49" s="2">
        <v>27078054</v>
      </c>
      <c r="E49" s="3">
        <v>295.64</v>
      </c>
      <c r="F49" s="3">
        <v>32.844099999999997</v>
      </c>
      <c r="G49" s="3">
        <v>0.22</v>
      </c>
      <c r="H49" s="3">
        <v>35.28</v>
      </c>
      <c r="I49" s="3">
        <v>64.5</v>
      </c>
      <c r="J49" s="3">
        <f t="shared" si="15"/>
        <v>7.2257019999999991E-2</v>
      </c>
      <c r="K49" s="3">
        <f t="shared" si="16"/>
        <v>11.587398479999999</v>
      </c>
      <c r="L49" s="3">
        <f t="shared" si="17"/>
        <v>21.184444499999998</v>
      </c>
      <c r="M49" s="3">
        <v>7802</v>
      </c>
      <c r="N49" s="3">
        <v>12504439</v>
      </c>
      <c r="O49" s="3">
        <v>40746</v>
      </c>
      <c r="P49" s="3">
        <v>14.21</v>
      </c>
      <c r="Q49" s="3">
        <v>35.590000000000003</v>
      </c>
      <c r="R49" s="3">
        <v>50.2</v>
      </c>
      <c r="S49" s="3">
        <f t="shared" si="18"/>
        <v>1776880.7819000001</v>
      </c>
      <c r="T49" s="3">
        <f t="shared" si="19"/>
        <v>4450329.8401000006</v>
      </c>
      <c r="U49" s="3">
        <f t="shared" si="20"/>
        <v>6277228.3780000005</v>
      </c>
      <c r="V49" s="3">
        <v>23908190</v>
      </c>
      <c r="W49" s="3">
        <v>424258</v>
      </c>
      <c r="X49" s="3">
        <v>2282969</v>
      </c>
      <c r="Y49" s="3">
        <v>15.21</v>
      </c>
      <c r="Z49" s="3">
        <v>1143620</v>
      </c>
      <c r="AA49">
        <f t="shared" si="8"/>
        <v>2.165475316405638</v>
      </c>
      <c r="AB49">
        <f>AA49/1.964898</f>
        <v>1.10208026900411</v>
      </c>
      <c r="AC49">
        <f t="shared" si="9"/>
        <v>9.1457121746925232E-2</v>
      </c>
      <c r="AD49">
        <f t="shared" si="10"/>
        <v>0.18583607574172054</v>
      </c>
      <c r="AE49">
        <f t="shared" si="11"/>
        <v>1.9119762190051068</v>
      </c>
    </row>
    <row r="50" spans="1:31">
      <c r="A50" s="19">
        <v>130300</v>
      </c>
      <c r="B50" s="2" t="s">
        <v>115</v>
      </c>
      <c r="C50" s="2">
        <v>2016</v>
      </c>
      <c r="D50" s="2">
        <v>30593758</v>
      </c>
      <c r="E50" s="3">
        <v>298</v>
      </c>
      <c r="F50" s="3">
        <v>32.478299999999997</v>
      </c>
      <c r="G50" s="3">
        <v>0.13</v>
      </c>
      <c r="H50" s="3">
        <v>34.06</v>
      </c>
      <c r="I50" s="3">
        <v>65.81</v>
      </c>
      <c r="J50" s="3">
        <f t="shared" si="15"/>
        <v>4.2221789999999995E-2</v>
      </c>
      <c r="K50" s="3">
        <f t="shared" si="16"/>
        <v>11.06210898</v>
      </c>
      <c r="L50" s="3">
        <f t="shared" si="17"/>
        <v>21.373969229999997</v>
      </c>
      <c r="M50" s="3">
        <v>7802</v>
      </c>
      <c r="N50" s="3">
        <v>13493526</v>
      </c>
      <c r="O50" s="3">
        <v>73755</v>
      </c>
      <c r="P50" s="3">
        <v>14.52</v>
      </c>
      <c r="Q50" s="3">
        <v>34.729999999999997</v>
      </c>
      <c r="R50" s="3">
        <v>50.75</v>
      </c>
      <c r="S50" s="3">
        <f t="shared" si="18"/>
        <v>1959259.9751999998</v>
      </c>
      <c r="T50" s="3">
        <f t="shared" si="19"/>
        <v>4686301.5797999995</v>
      </c>
      <c r="U50" s="3">
        <f t="shared" si="20"/>
        <v>6847964.4450000003</v>
      </c>
      <c r="V50" s="3">
        <v>25848868</v>
      </c>
      <c r="W50" s="3">
        <v>484208</v>
      </c>
      <c r="X50" s="3">
        <v>2455712</v>
      </c>
      <c r="Y50" s="3">
        <v>15.21</v>
      </c>
      <c r="Z50" s="3">
        <v>1160083</v>
      </c>
      <c r="AA50">
        <f t="shared" si="8"/>
        <v>2.2672915885736611</v>
      </c>
      <c r="AB50">
        <f>AA50/2.135511</f>
        <v>1.061709159341095</v>
      </c>
      <c r="AC50">
        <f t="shared" si="9"/>
        <v>8.5973303049180771E-2</v>
      </c>
      <c r="AD50">
        <f t="shared" si="10"/>
        <v>0.19717621610351702</v>
      </c>
      <c r="AE50">
        <f t="shared" si="11"/>
        <v>1.9156496233823539</v>
      </c>
    </row>
    <row r="51" spans="1:31">
      <c r="A51" s="19">
        <v>130300</v>
      </c>
      <c r="B51" s="2" t="s">
        <v>115</v>
      </c>
      <c r="C51" s="2">
        <v>2017</v>
      </c>
      <c r="D51" s="2">
        <v>33534814</v>
      </c>
      <c r="E51" s="3">
        <v>298</v>
      </c>
      <c r="F51" s="3">
        <v>29.284800000000001</v>
      </c>
      <c r="G51" s="3">
        <v>0.16</v>
      </c>
      <c r="H51" s="3">
        <v>32.07</v>
      </c>
      <c r="I51" s="3">
        <v>67.77</v>
      </c>
      <c r="J51" s="3">
        <f t="shared" si="15"/>
        <v>4.6855679999999997E-2</v>
      </c>
      <c r="K51" s="3">
        <f t="shared" si="16"/>
        <v>9.3916353600000004</v>
      </c>
      <c r="L51" s="3">
        <f t="shared" si="17"/>
        <v>19.846308959999998</v>
      </c>
      <c r="M51" s="3">
        <v>7802</v>
      </c>
      <c r="N51" s="3">
        <v>15003400</v>
      </c>
      <c r="O51" s="3">
        <f>N51/E51</f>
        <v>50346.979865771813</v>
      </c>
      <c r="P51" s="20">
        <f>S51/N51*100</f>
        <v>12.865083914312756</v>
      </c>
      <c r="Q51" s="10">
        <f>T51/N51*100</f>
        <v>34.172920804617618</v>
      </c>
      <c r="R51" s="10">
        <f>100-Q51-P51</f>
        <v>52.961995281069626</v>
      </c>
      <c r="S51" s="3">
        <v>1930200</v>
      </c>
      <c r="T51" s="3">
        <v>5127100</v>
      </c>
      <c r="U51" s="3">
        <v>7946100</v>
      </c>
      <c r="V51" s="3">
        <v>28354675</v>
      </c>
      <c r="W51" s="3">
        <v>508832</v>
      </c>
      <c r="X51" s="3">
        <v>2626987</v>
      </c>
      <c r="Y51" s="3">
        <v>15.21</v>
      </c>
      <c r="Z51" s="3">
        <v>1185525</v>
      </c>
      <c r="AA51">
        <f t="shared" si="8"/>
        <v>2.2351476332031406</v>
      </c>
      <c r="AB51">
        <f>AA51/2.201133</f>
        <v>1.0154532384926946</v>
      </c>
      <c r="AC51">
        <f t="shared" si="9"/>
        <v>7.9017089459722467E-2</v>
      </c>
      <c r="AD51">
        <f t="shared" si="10"/>
        <v>0.19369414466078438</v>
      </c>
      <c r="AE51">
        <f t="shared" si="11"/>
        <v>1.8898832931202261</v>
      </c>
    </row>
    <row r="52" spans="1:31">
      <c r="A52" s="19">
        <v>130400</v>
      </c>
      <c r="B52" s="2" t="s">
        <v>116</v>
      </c>
      <c r="C52" s="2">
        <v>2008</v>
      </c>
      <c r="D52" s="2">
        <v>19866482</v>
      </c>
      <c r="E52" s="3">
        <v>928.08</v>
      </c>
      <c r="F52" s="3">
        <v>55.95</v>
      </c>
      <c r="G52" s="3">
        <v>0.54</v>
      </c>
      <c r="H52" s="3">
        <v>42.72</v>
      </c>
      <c r="I52" s="3">
        <v>56.75</v>
      </c>
      <c r="J52" s="3">
        <f t="shared" si="15"/>
        <v>0.30213000000000007</v>
      </c>
      <c r="K52" s="3">
        <f t="shared" si="16"/>
        <v>23.901840000000004</v>
      </c>
      <c r="L52" s="3">
        <f t="shared" si="17"/>
        <v>31.751625000000004</v>
      </c>
      <c r="M52" s="3">
        <v>12062</v>
      </c>
      <c r="N52" s="3">
        <v>19903633</v>
      </c>
      <c r="O52" s="3">
        <v>22651</v>
      </c>
      <c r="P52" s="3">
        <v>11.57</v>
      </c>
      <c r="Q52" s="3">
        <v>55.11</v>
      </c>
      <c r="R52" s="3">
        <v>33.32</v>
      </c>
      <c r="S52" s="3">
        <f t="shared" ref="S52:S60" si="21">N52*P52/100</f>
        <v>2302850.3380999998</v>
      </c>
      <c r="T52" s="3">
        <f t="shared" ref="T52:T60" si="22">N52*Q52/100</f>
        <v>10968892.146299999</v>
      </c>
      <c r="U52" s="3">
        <f t="shared" ref="U52:U60" si="23">N52*R52/100</f>
        <v>6631890.5156000005</v>
      </c>
      <c r="V52" s="3">
        <v>8521024</v>
      </c>
      <c r="W52" s="3">
        <v>391310</v>
      </c>
      <c r="X52" s="3">
        <v>1549911</v>
      </c>
      <c r="Y52" s="3">
        <v>14.25</v>
      </c>
      <c r="Z52" s="3">
        <v>774586</v>
      </c>
      <c r="AA52">
        <f t="shared" si="8"/>
        <v>0.99813345633935269</v>
      </c>
      <c r="AB52">
        <f>AA52/1.103388</f>
        <v>0.90460785901183682</v>
      </c>
      <c r="AC52">
        <f t="shared" si="9"/>
        <v>3.8916814834759061E-2</v>
      </c>
      <c r="AD52">
        <f t="shared" si="10"/>
        <v>0.25247256132771495</v>
      </c>
      <c r="AE52">
        <f t="shared" si="11"/>
        <v>0.42811400310686998</v>
      </c>
    </row>
    <row r="53" spans="1:31">
      <c r="A53" s="19">
        <v>130400</v>
      </c>
      <c r="B53" s="2" t="s">
        <v>116</v>
      </c>
      <c r="C53" s="2">
        <v>2009</v>
      </c>
      <c r="D53" s="2">
        <v>26659486</v>
      </c>
      <c r="E53" s="3">
        <v>942.77</v>
      </c>
      <c r="F53" s="3">
        <v>54.85</v>
      </c>
      <c r="G53" s="3">
        <v>0.47</v>
      </c>
      <c r="H53" s="3">
        <v>40.549999999999997</v>
      </c>
      <c r="I53" s="3">
        <v>58.98</v>
      </c>
      <c r="J53" s="3">
        <f t="shared" si="15"/>
        <v>0.257795</v>
      </c>
      <c r="K53" s="3">
        <f t="shared" si="16"/>
        <v>22.241675000000001</v>
      </c>
      <c r="L53" s="3">
        <f t="shared" si="17"/>
        <v>32.350529999999999</v>
      </c>
      <c r="M53" s="3">
        <v>12062</v>
      </c>
      <c r="N53" s="3">
        <v>20152800</v>
      </c>
      <c r="O53" s="3">
        <v>22779</v>
      </c>
      <c r="P53" s="3">
        <v>12.25</v>
      </c>
      <c r="Q53" s="3">
        <v>53.89</v>
      </c>
      <c r="R53" s="3">
        <v>33.86</v>
      </c>
      <c r="S53" s="3">
        <f t="shared" si="21"/>
        <v>2468718</v>
      </c>
      <c r="T53" s="3">
        <f t="shared" si="22"/>
        <v>10860343.92</v>
      </c>
      <c r="U53" s="3">
        <f t="shared" si="23"/>
        <v>6823738.0800000001</v>
      </c>
      <c r="V53" s="3">
        <v>18486892</v>
      </c>
      <c r="W53" s="3">
        <v>494687</v>
      </c>
      <c r="X53" s="3">
        <v>1977222</v>
      </c>
      <c r="Y53" s="3">
        <v>16.36</v>
      </c>
      <c r="Z53" s="3">
        <v>871760</v>
      </c>
      <c r="AA53">
        <f t="shared" si="8"/>
        <v>1.3228675916001746</v>
      </c>
      <c r="AB53">
        <f>AA53/1.261582</f>
        <v>1.0485783655760581</v>
      </c>
      <c r="AC53">
        <f t="shared" si="9"/>
        <v>4.3257512603707672E-2</v>
      </c>
      <c r="AD53">
        <f t="shared" si="10"/>
        <v>0.25019294747883647</v>
      </c>
      <c r="AE53">
        <f t="shared" si="11"/>
        <v>0.91733615180024608</v>
      </c>
    </row>
    <row r="54" spans="1:31">
      <c r="A54" s="19">
        <v>130400</v>
      </c>
      <c r="B54" s="2" t="s">
        <v>116</v>
      </c>
      <c r="C54" s="2">
        <v>2010</v>
      </c>
      <c r="D54" s="2">
        <v>35058056</v>
      </c>
      <c r="E54" s="3">
        <v>963.5</v>
      </c>
      <c r="F54" s="3">
        <v>56.57</v>
      </c>
      <c r="G54" s="3">
        <v>0.44</v>
      </c>
      <c r="H54" s="3">
        <v>39.44</v>
      </c>
      <c r="I54" s="3">
        <v>60.12</v>
      </c>
      <c r="J54" s="3">
        <f t="shared" si="15"/>
        <v>0.24890799999999999</v>
      </c>
      <c r="K54" s="3">
        <f t="shared" si="16"/>
        <v>22.311207999999997</v>
      </c>
      <c r="L54" s="3">
        <f t="shared" si="17"/>
        <v>34.009884</v>
      </c>
      <c r="M54" s="3">
        <v>12062</v>
      </c>
      <c r="N54" s="3">
        <v>23615569</v>
      </c>
      <c r="O54" s="3">
        <v>26143</v>
      </c>
      <c r="P54" s="3">
        <v>13.04</v>
      </c>
      <c r="Q54" s="3">
        <v>54.21</v>
      </c>
      <c r="R54" s="3">
        <v>32.75</v>
      </c>
      <c r="S54" s="3">
        <f t="shared" si="21"/>
        <v>3079470.1976000001</v>
      </c>
      <c r="T54" s="3">
        <f t="shared" si="22"/>
        <v>12801999.9549</v>
      </c>
      <c r="U54" s="3">
        <f t="shared" si="23"/>
        <v>7734098.8475000001</v>
      </c>
      <c r="V54" s="3">
        <v>21314976</v>
      </c>
      <c r="W54" s="3">
        <v>579187</v>
      </c>
      <c r="X54" s="3">
        <v>2638552</v>
      </c>
      <c r="Y54" s="3">
        <v>20.13</v>
      </c>
      <c r="Z54" s="3">
        <v>1158975</v>
      </c>
      <c r="AA54">
        <f t="shared" si="8"/>
        <v>1.4845314969967482</v>
      </c>
      <c r="AB54">
        <f>AA54/1.330993</f>
        <v>1.1153563519843817</v>
      </c>
      <c r="AC54">
        <f t="shared" si="9"/>
        <v>4.9076734081656047E-2</v>
      </c>
      <c r="AD54">
        <f t="shared" si="10"/>
        <v>0.21950941273850202</v>
      </c>
      <c r="AE54">
        <f t="shared" si="11"/>
        <v>0.90258151306877255</v>
      </c>
    </row>
    <row r="55" spans="1:31">
      <c r="A55" s="19">
        <v>130400</v>
      </c>
      <c r="B55" s="2" t="s">
        <v>116</v>
      </c>
      <c r="C55" s="2">
        <v>2011</v>
      </c>
      <c r="D55" s="2">
        <v>43998756</v>
      </c>
      <c r="E55" s="3">
        <v>980</v>
      </c>
      <c r="F55" s="3">
        <v>58.44</v>
      </c>
      <c r="G55" s="3">
        <v>3.64</v>
      </c>
      <c r="H55" s="3">
        <v>38.04</v>
      </c>
      <c r="I55" s="3">
        <v>58.32</v>
      </c>
      <c r="J55" s="3">
        <f t="shared" si="15"/>
        <v>2.1272159999999998</v>
      </c>
      <c r="K55" s="3">
        <f t="shared" si="16"/>
        <v>22.230575999999996</v>
      </c>
      <c r="L55" s="3">
        <f t="shared" si="17"/>
        <v>34.082208000000001</v>
      </c>
      <c r="M55" s="3">
        <v>12062</v>
      </c>
      <c r="N55" s="3">
        <v>27890278</v>
      </c>
      <c r="O55" s="3">
        <v>30270</v>
      </c>
      <c r="P55" s="3">
        <v>12.57</v>
      </c>
      <c r="Q55" s="3">
        <v>54.77</v>
      </c>
      <c r="R55" s="3">
        <v>32.659999999999997</v>
      </c>
      <c r="S55" s="3">
        <f t="shared" si="21"/>
        <v>3505807.9445999996</v>
      </c>
      <c r="T55" s="3">
        <f t="shared" si="22"/>
        <v>15275505.260600002</v>
      </c>
      <c r="U55" s="3">
        <f t="shared" si="23"/>
        <v>9108964.7947999984</v>
      </c>
      <c r="V55" s="3">
        <v>24909964</v>
      </c>
      <c r="W55" s="3">
        <v>701344</v>
      </c>
      <c r="X55" s="3">
        <v>3286308</v>
      </c>
      <c r="Y55" s="3">
        <v>21.39</v>
      </c>
      <c r="Z55" s="3">
        <v>1589504</v>
      </c>
      <c r="AA55">
        <f t="shared" si="8"/>
        <v>1.5775660608330975</v>
      </c>
      <c r="AB55">
        <f>AA55/1.360012</f>
        <v>1.1599648097466033</v>
      </c>
      <c r="AC55">
        <f t="shared" si="9"/>
        <v>5.6991328662984286E-2</v>
      </c>
      <c r="AD55">
        <f t="shared" si="10"/>
        <v>0.21341395876466843</v>
      </c>
      <c r="AE55">
        <f t="shared" si="11"/>
        <v>0.89314147388563137</v>
      </c>
    </row>
    <row r="56" spans="1:31">
      <c r="A56" s="19">
        <v>130400</v>
      </c>
      <c r="B56" s="2" t="s">
        <v>116</v>
      </c>
      <c r="C56" s="2">
        <v>2012</v>
      </c>
      <c r="D56" s="2">
        <v>53952500</v>
      </c>
      <c r="E56" s="3">
        <v>993.1</v>
      </c>
      <c r="F56" s="3">
        <v>64.5</v>
      </c>
      <c r="G56" s="3">
        <v>0.11</v>
      </c>
      <c r="H56" s="3">
        <v>38.44</v>
      </c>
      <c r="I56" s="3">
        <v>61.45</v>
      </c>
      <c r="J56" s="3">
        <f t="shared" si="15"/>
        <v>7.0949999999999999E-2</v>
      </c>
      <c r="K56" s="3">
        <f t="shared" si="16"/>
        <v>24.793799999999997</v>
      </c>
      <c r="L56" s="3">
        <f t="shared" si="17"/>
        <v>39.635249999999999</v>
      </c>
      <c r="M56" s="3">
        <v>12065</v>
      </c>
      <c r="N56" s="3">
        <v>30242864</v>
      </c>
      <c r="O56" s="3">
        <v>32650</v>
      </c>
      <c r="P56" s="3">
        <v>12.69</v>
      </c>
      <c r="Q56" s="3">
        <v>53.59</v>
      </c>
      <c r="R56" s="3">
        <v>33.71</v>
      </c>
      <c r="S56" s="3">
        <f t="shared" si="21"/>
        <v>3837819.4415999996</v>
      </c>
      <c r="T56" s="3">
        <f t="shared" si="22"/>
        <v>16207150.817600001</v>
      </c>
      <c r="U56" s="3">
        <f t="shared" si="23"/>
        <v>10194869.454400001</v>
      </c>
      <c r="V56" s="3">
        <v>29244938</v>
      </c>
      <c r="W56" s="3">
        <v>953544</v>
      </c>
      <c r="X56" s="3">
        <v>3795820</v>
      </c>
      <c r="Y56" s="3">
        <v>22</v>
      </c>
      <c r="Z56" s="3">
        <v>1846504</v>
      </c>
      <c r="AA56">
        <f t="shared" si="8"/>
        <v>1.7839745600813468</v>
      </c>
      <c r="AB56">
        <f>AA56/1.475452</f>
        <v>1.2091037594454763</v>
      </c>
      <c r="AC56">
        <f t="shared" si="9"/>
        <v>6.1055857672738932E-2</v>
      </c>
      <c r="AD56">
        <f t="shared" si="10"/>
        <v>0.25120896143652754</v>
      </c>
      <c r="AE56">
        <f t="shared" si="11"/>
        <v>0.96700292670694155</v>
      </c>
    </row>
    <row r="57" spans="1:31">
      <c r="A57" s="19">
        <v>130400</v>
      </c>
      <c r="B57" s="2" t="s">
        <v>116</v>
      </c>
      <c r="C57" s="2">
        <v>2013</v>
      </c>
      <c r="D57" s="2">
        <v>64869096</v>
      </c>
      <c r="E57" s="3">
        <v>994</v>
      </c>
      <c r="F57" s="3">
        <v>80.400000000000006</v>
      </c>
      <c r="G57" s="3">
        <v>0.24</v>
      </c>
      <c r="H57" s="3">
        <v>49.96</v>
      </c>
      <c r="I57" s="3">
        <v>49.8</v>
      </c>
      <c r="J57" s="3">
        <f t="shared" si="15"/>
        <v>0.19295999999999999</v>
      </c>
      <c r="K57" s="3">
        <f t="shared" si="16"/>
        <v>40.167840000000005</v>
      </c>
      <c r="L57" s="3">
        <f t="shared" si="17"/>
        <v>40.039200000000001</v>
      </c>
      <c r="M57" s="3">
        <v>12065</v>
      </c>
      <c r="N57" s="3">
        <v>30615043</v>
      </c>
      <c r="O57" s="3">
        <v>30800</v>
      </c>
      <c r="P57" s="3">
        <v>12.9</v>
      </c>
      <c r="Q57" s="3">
        <v>51.34</v>
      </c>
      <c r="R57" s="3">
        <v>35.76</v>
      </c>
      <c r="S57" s="3">
        <f t="shared" si="21"/>
        <v>3949340.5469999998</v>
      </c>
      <c r="T57" s="3">
        <f t="shared" si="22"/>
        <v>15717763.076200001</v>
      </c>
      <c r="U57" s="3">
        <f t="shared" si="23"/>
        <v>10947939.376799999</v>
      </c>
      <c r="V57" s="3">
        <v>34314866</v>
      </c>
      <c r="W57" s="3">
        <v>854747</v>
      </c>
      <c r="X57" s="3">
        <v>3671338</v>
      </c>
      <c r="Y57" s="3">
        <v>22.65</v>
      </c>
      <c r="Z57" s="3">
        <v>1726514</v>
      </c>
      <c r="AA57">
        <f t="shared" si="8"/>
        <v>2.1188634619915443</v>
      </c>
      <c r="AB57">
        <f>AA57/1.59941</f>
        <v>1.3247781756970034</v>
      </c>
      <c r="AC57">
        <f t="shared" si="9"/>
        <v>5.6394302630899458E-2</v>
      </c>
      <c r="AD57">
        <f t="shared" si="10"/>
        <v>0.23281621032985794</v>
      </c>
      <c r="AE57">
        <f t="shared" si="11"/>
        <v>1.1208498384274685</v>
      </c>
    </row>
    <row r="58" spans="1:31">
      <c r="A58" s="19">
        <v>130400</v>
      </c>
      <c r="B58" s="2" t="s">
        <v>116</v>
      </c>
      <c r="C58" s="2">
        <v>2014</v>
      </c>
      <c r="D58" s="2">
        <v>77510888</v>
      </c>
      <c r="E58" s="3">
        <v>1029.5</v>
      </c>
      <c r="F58" s="3">
        <v>80.486999999999995</v>
      </c>
      <c r="G58" s="3">
        <v>0.21</v>
      </c>
      <c r="H58" s="3">
        <v>48.85</v>
      </c>
      <c r="I58" s="3">
        <v>50.94</v>
      </c>
      <c r="J58" s="3">
        <f t="shared" si="15"/>
        <v>0.16902269999999997</v>
      </c>
      <c r="K58" s="3">
        <f t="shared" si="16"/>
        <v>39.317899499999996</v>
      </c>
      <c r="L58" s="3">
        <f t="shared" si="17"/>
        <v>41.0000778</v>
      </c>
      <c r="M58" s="3">
        <v>12065</v>
      </c>
      <c r="N58" s="3">
        <v>30800054</v>
      </c>
      <c r="O58" s="3">
        <v>32943</v>
      </c>
      <c r="P58" s="3">
        <v>13.09</v>
      </c>
      <c r="Q58" s="3">
        <v>50.11</v>
      </c>
      <c r="R58" s="3">
        <v>36.799999999999997</v>
      </c>
      <c r="S58" s="3">
        <f t="shared" si="21"/>
        <v>4031727.0686000003</v>
      </c>
      <c r="T58" s="3">
        <f t="shared" si="22"/>
        <v>15433907.0594</v>
      </c>
      <c r="U58" s="3">
        <f t="shared" si="23"/>
        <v>11334419.871999998</v>
      </c>
      <c r="V58" s="3">
        <v>37475742</v>
      </c>
      <c r="W58" s="3">
        <v>905431</v>
      </c>
      <c r="X58" s="3">
        <v>4046724</v>
      </c>
      <c r="Y58" s="3">
        <v>17.96</v>
      </c>
      <c r="Z58" s="3">
        <v>1831617</v>
      </c>
      <c r="AA58">
        <f t="shared" si="8"/>
        <v>2.516582860536543</v>
      </c>
      <c r="AB58">
        <f>AA58/1.760902</f>
        <v>1.4291441889080387</v>
      </c>
      <c r="AC58">
        <f t="shared" si="9"/>
        <v>5.9467980153541287E-2</v>
      </c>
      <c r="AD58">
        <f t="shared" si="10"/>
        <v>0.22374419406907908</v>
      </c>
      <c r="AE58">
        <f t="shared" si="11"/>
        <v>1.2167427368796171</v>
      </c>
    </row>
    <row r="59" spans="1:31">
      <c r="A59" s="19">
        <v>130400</v>
      </c>
      <c r="B59" s="2" t="s">
        <v>116</v>
      </c>
      <c r="C59" s="2">
        <v>2015</v>
      </c>
      <c r="D59" s="2">
        <v>92117304</v>
      </c>
      <c r="E59" s="3">
        <v>1049.7</v>
      </c>
      <c r="F59" s="3">
        <v>77.168899999999994</v>
      </c>
      <c r="G59" s="3">
        <v>0.22</v>
      </c>
      <c r="H59" s="3">
        <v>46.58</v>
      </c>
      <c r="I59" s="3">
        <v>53.19</v>
      </c>
      <c r="J59" s="3">
        <f t="shared" si="15"/>
        <v>0.16977158000000001</v>
      </c>
      <c r="K59" s="3">
        <f t="shared" si="16"/>
        <v>35.945273619999995</v>
      </c>
      <c r="L59" s="3">
        <f t="shared" si="17"/>
        <v>41.046137909999999</v>
      </c>
      <c r="M59" s="3">
        <v>12065</v>
      </c>
      <c r="N59" s="3">
        <v>31454319</v>
      </c>
      <c r="O59" s="3">
        <v>33450</v>
      </c>
      <c r="P59" s="3">
        <v>12.81</v>
      </c>
      <c r="Q59" s="3">
        <v>47.16</v>
      </c>
      <c r="R59" s="3">
        <v>40.03</v>
      </c>
      <c r="S59" s="3">
        <f t="shared" si="21"/>
        <v>4029298.2639000006</v>
      </c>
      <c r="T59" s="3">
        <f t="shared" si="22"/>
        <v>14833856.840399999</v>
      </c>
      <c r="U59" s="3">
        <f t="shared" si="23"/>
        <v>12591163.8957</v>
      </c>
      <c r="V59" s="3">
        <v>41395294</v>
      </c>
      <c r="W59" s="3">
        <v>1006026</v>
      </c>
      <c r="X59" s="3">
        <v>5156300</v>
      </c>
      <c r="Y59" s="3">
        <v>17.989999999999998</v>
      </c>
      <c r="Z59" s="3">
        <v>1906215</v>
      </c>
      <c r="AA59">
        <f t="shared" si="8"/>
        <v>2.9286058935181525</v>
      </c>
      <c r="AB59">
        <f>AA59/1.964898</f>
        <v>1.4904620461307163</v>
      </c>
      <c r="AC59">
        <f t="shared" si="9"/>
        <v>6.0602647286688995E-2</v>
      </c>
      <c r="AD59">
        <f t="shared" si="10"/>
        <v>0.19510618078854994</v>
      </c>
      <c r="AE59">
        <f t="shared" si="11"/>
        <v>1.3160448331435819</v>
      </c>
    </row>
    <row r="60" spans="1:31">
      <c r="A60" s="19">
        <v>130400</v>
      </c>
      <c r="B60" s="2" t="s">
        <v>116</v>
      </c>
      <c r="C60" s="2">
        <v>2016</v>
      </c>
      <c r="D60" s="2">
        <v>108108360</v>
      </c>
      <c r="E60" s="3">
        <v>1055</v>
      </c>
      <c r="F60" s="3">
        <v>76.098100000000002</v>
      </c>
      <c r="G60" s="3">
        <v>0.22</v>
      </c>
      <c r="H60" s="3">
        <v>46.68</v>
      </c>
      <c r="I60" s="3">
        <v>53.1</v>
      </c>
      <c r="J60" s="3">
        <f t="shared" si="15"/>
        <v>0.16741582000000002</v>
      </c>
      <c r="K60" s="3">
        <f t="shared" si="16"/>
        <v>35.52259308</v>
      </c>
      <c r="L60" s="3">
        <f t="shared" si="17"/>
        <v>40.4080911</v>
      </c>
      <c r="M60" s="3">
        <v>12065</v>
      </c>
      <c r="N60" s="3">
        <v>33370903</v>
      </c>
      <c r="O60" s="3">
        <v>35265</v>
      </c>
      <c r="P60" s="3">
        <v>12.5</v>
      </c>
      <c r="Q60" s="3">
        <v>47.24</v>
      </c>
      <c r="R60" s="3">
        <v>40.26</v>
      </c>
      <c r="S60" s="3">
        <f t="shared" si="21"/>
        <v>4171362.875</v>
      </c>
      <c r="T60" s="3">
        <f t="shared" si="22"/>
        <v>15764414.577200001</v>
      </c>
      <c r="U60" s="3">
        <f t="shared" si="23"/>
        <v>13435125.547799999</v>
      </c>
      <c r="V60" s="3">
        <v>46210917</v>
      </c>
      <c r="W60" s="3">
        <v>1066510</v>
      </c>
      <c r="X60" s="3">
        <v>5316404</v>
      </c>
      <c r="Y60" s="3">
        <v>17.989999999999998</v>
      </c>
      <c r="Z60" s="3">
        <v>2045018</v>
      </c>
      <c r="AA60">
        <f t="shared" si="8"/>
        <v>3.2395994798222869</v>
      </c>
      <c r="AB60">
        <f>AA60/2.135511</f>
        <v>1.5170137170083819</v>
      </c>
      <c r="AC60">
        <f t="shared" si="9"/>
        <v>6.1281470267676004E-2</v>
      </c>
      <c r="AD60">
        <f t="shared" si="10"/>
        <v>0.20060740304912869</v>
      </c>
      <c r="AE60">
        <f t="shared" si="11"/>
        <v>1.3847667532400907</v>
      </c>
    </row>
    <row r="61" spans="1:31">
      <c r="A61" s="19">
        <v>130400</v>
      </c>
      <c r="B61" s="2" t="s">
        <v>116</v>
      </c>
      <c r="C61" s="2">
        <v>2017</v>
      </c>
      <c r="D61" s="2">
        <v>122835040</v>
      </c>
      <c r="E61" s="3">
        <v>1051</v>
      </c>
      <c r="F61" s="3">
        <v>60.128599999999999</v>
      </c>
      <c r="G61" s="3">
        <v>0.27</v>
      </c>
      <c r="H61" s="3">
        <v>37.15</v>
      </c>
      <c r="I61" s="3">
        <v>62.58</v>
      </c>
      <c r="J61" s="3">
        <f t="shared" si="15"/>
        <v>0.16234722000000001</v>
      </c>
      <c r="K61" s="3">
        <f t="shared" si="16"/>
        <v>22.337774899999999</v>
      </c>
      <c r="L61" s="3">
        <f t="shared" si="17"/>
        <v>37.628477879999998</v>
      </c>
      <c r="M61" s="3">
        <v>12065</v>
      </c>
      <c r="N61" s="3">
        <v>33795000</v>
      </c>
      <c r="O61" s="3">
        <f>N61/E61</f>
        <v>32155.090390104662</v>
      </c>
      <c r="P61" s="20">
        <f>S61/N61*100</f>
        <v>9.0812250332889484</v>
      </c>
      <c r="Q61" s="10">
        <f>T61/N61*100</f>
        <v>47.92129013167628</v>
      </c>
      <c r="R61" s="10">
        <f>100-Q61-P61</f>
        <v>42.997484835034768</v>
      </c>
      <c r="S61" s="3">
        <v>3069000</v>
      </c>
      <c r="T61" s="3">
        <v>16195000</v>
      </c>
      <c r="U61" s="3">
        <v>14532000</v>
      </c>
      <c r="V61" s="3">
        <v>53581305</v>
      </c>
      <c r="W61" s="3">
        <v>1163136</v>
      </c>
      <c r="X61" s="3">
        <v>5470074</v>
      </c>
      <c r="Y61" s="3">
        <v>17.989999999999998</v>
      </c>
      <c r="Z61" s="3">
        <v>2201150</v>
      </c>
      <c r="AA61">
        <f t="shared" si="8"/>
        <v>3.6347104601272378</v>
      </c>
      <c r="AB61">
        <f>AA61/2.201133</f>
        <v>1.651290703527337</v>
      </c>
      <c r="AC61">
        <f t="shared" si="9"/>
        <v>6.5132416037875424E-2</v>
      </c>
      <c r="AD61">
        <f t="shared" si="10"/>
        <v>0.21263624587162805</v>
      </c>
      <c r="AE61">
        <f t="shared" si="11"/>
        <v>1.5854802485574788</v>
      </c>
    </row>
    <row r="62" spans="1:31">
      <c r="A62" s="19">
        <v>130500</v>
      </c>
      <c r="B62" s="2" t="s">
        <v>117</v>
      </c>
      <c r="C62" s="2">
        <v>2008</v>
      </c>
      <c r="D62" s="2">
        <v>13740888</v>
      </c>
      <c r="E62" s="3">
        <v>706.36</v>
      </c>
      <c r="F62" s="3">
        <v>33.43</v>
      </c>
      <c r="G62" s="3">
        <v>0.84</v>
      </c>
      <c r="H62" s="3">
        <v>34.67</v>
      </c>
      <c r="I62" s="3">
        <v>64.489999999999995</v>
      </c>
      <c r="J62" s="3">
        <f t="shared" si="15"/>
        <v>0.28081200000000001</v>
      </c>
      <c r="K62" s="3">
        <f t="shared" si="16"/>
        <v>11.590180999999999</v>
      </c>
      <c r="L62" s="3">
        <f t="shared" si="17"/>
        <v>21.559006999999998</v>
      </c>
      <c r="M62" s="3">
        <v>12434</v>
      </c>
      <c r="N62" s="3">
        <v>9890039</v>
      </c>
      <c r="O62" s="3">
        <v>14315</v>
      </c>
      <c r="P62" s="3">
        <v>15.24</v>
      </c>
      <c r="Q62" s="3">
        <v>57.06</v>
      </c>
      <c r="R62" s="3">
        <v>27.69</v>
      </c>
      <c r="S62" s="3">
        <f t="shared" ref="S62:S70" si="24">N62*P62/100</f>
        <v>1507241.9436000001</v>
      </c>
      <c r="T62" s="3">
        <f t="shared" ref="T62:T70" si="25">N62*Q62/100</f>
        <v>5643256.2534000007</v>
      </c>
      <c r="U62" s="3">
        <f t="shared" ref="U62:U70" si="26">N62*R62/100</f>
        <v>2738551.7991000004</v>
      </c>
      <c r="V62" s="3">
        <v>4724565</v>
      </c>
      <c r="W62" s="3">
        <v>263284</v>
      </c>
      <c r="X62" s="3">
        <v>1097201</v>
      </c>
      <c r="Y62" s="3">
        <v>18.690000000000001</v>
      </c>
      <c r="Z62" s="3">
        <v>368998</v>
      </c>
      <c r="AA62">
        <f t="shared" si="8"/>
        <v>1.3893664120030265</v>
      </c>
      <c r="AB62">
        <f>AA62/1.103388</f>
        <v>1.259182093699611</v>
      </c>
      <c r="AC62">
        <f t="shared" si="9"/>
        <v>3.7310065208034066E-2</v>
      </c>
      <c r="AD62">
        <f t="shared" si="10"/>
        <v>0.23995967922012465</v>
      </c>
      <c r="AE62">
        <f t="shared" si="11"/>
        <v>0.47770944078178051</v>
      </c>
    </row>
    <row r="63" spans="1:31">
      <c r="A63" s="19">
        <v>130500</v>
      </c>
      <c r="B63" s="2" t="s">
        <v>117</v>
      </c>
      <c r="C63" s="2">
        <v>2009</v>
      </c>
      <c r="D63" s="2">
        <v>17549102</v>
      </c>
      <c r="E63" s="3">
        <v>718.63</v>
      </c>
      <c r="F63" s="3">
        <v>34.4</v>
      </c>
      <c r="G63" s="3">
        <v>0.52</v>
      </c>
      <c r="H63" s="3">
        <v>35.700000000000003</v>
      </c>
      <c r="I63" s="3">
        <v>63.78</v>
      </c>
      <c r="J63" s="3">
        <f t="shared" si="15"/>
        <v>0.17887999999999998</v>
      </c>
      <c r="K63" s="3">
        <f t="shared" si="16"/>
        <v>12.280800000000001</v>
      </c>
      <c r="L63" s="3">
        <f t="shared" si="17"/>
        <v>21.94032</v>
      </c>
      <c r="M63" s="3">
        <v>12486</v>
      </c>
      <c r="N63" s="3">
        <v>10562913</v>
      </c>
      <c r="O63" s="3">
        <v>15174</v>
      </c>
      <c r="P63" s="3">
        <v>15.04</v>
      </c>
      <c r="Q63" s="3">
        <v>56.5</v>
      </c>
      <c r="R63" s="3">
        <v>28.46</v>
      </c>
      <c r="S63" s="3">
        <f t="shared" si="24"/>
        <v>1588662.1151999999</v>
      </c>
      <c r="T63" s="3">
        <f t="shared" si="25"/>
        <v>5968045.8449999997</v>
      </c>
      <c r="U63" s="3">
        <f t="shared" si="26"/>
        <v>3006205.0398000004</v>
      </c>
      <c r="V63" s="3">
        <v>13841744</v>
      </c>
      <c r="W63" s="3">
        <v>313897</v>
      </c>
      <c r="X63" s="3">
        <v>1326306</v>
      </c>
      <c r="Y63" s="3">
        <v>19.75</v>
      </c>
      <c r="Z63" s="3">
        <v>430323</v>
      </c>
      <c r="AA63">
        <f t="shared" si="8"/>
        <v>1.6613884825142458</v>
      </c>
      <c r="AB63">
        <f>AA63/1.261582</f>
        <v>1.3169088355051402</v>
      </c>
      <c r="AC63">
        <f t="shared" si="9"/>
        <v>4.0739046132444716E-2</v>
      </c>
      <c r="AD63">
        <f t="shared" si="10"/>
        <v>0.23667011986675773</v>
      </c>
      <c r="AE63">
        <f t="shared" si="11"/>
        <v>1.3104097326182655</v>
      </c>
    </row>
    <row r="64" spans="1:31">
      <c r="A64" s="19">
        <v>130500</v>
      </c>
      <c r="B64" s="2" t="s">
        <v>117</v>
      </c>
      <c r="C64" s="2">
        <v>2010</v>
      </c>
      <c r="D64" s="2">
        <v>22054320</v>
      </c>
      <c r="E64" s="3">
        <v>732.03</v>
      </c>
      <c r="F64" s="3">
        <v>35.08</v>
      </c>
      <c r="G64" s="3">
        <v>0.46</v>
      </c>
      <c r="H64" s="3">
        <v>34.86</v>
      </c>
      <c r="I64" s="3">
        <v>64.680000000000007</v>
      </c>
      <c r="J64" s="3">
        <f t="shared" si="15"/>
        <v>0.16136800000000001</v>
      </c>
      <c r="K64" s="3">
        <f t="shared" si="16"/>
        <v>12.228888</v>
      </c>
      <c r="L64" s="3">
        <f t="shared" si="17"/>
        <v>22.689744000000001</v>
      </c>
      <c r="M64" s="3">
        <v>12486</v>
      </c>
      <c r="N64" s="3">
        <v>12120943</v>
      </c>
      <c r="O64" s="3">
        <v>17189</v>
      </c>
      <c r="P64" s="3">
        <v>15.65</v>
      </c>
      <c r="Q64" s="3">
        <v>55.61</v>
      </c>
      <c r="R64" s="3">
        <v>28.74</v>
      </c>
      <c r="S64" s="3">
        <f t="shared" si="24"/>
        <v>1896927.5795000002</v>
      </c>
      <c r="T64" s="3">
        <f t="shared" si="25"/>
        <v>6740456.4023000002</v>
      </c>
      <c r="U64" s="3">
        <f t="shared" si="26"/>
        <v>3483559.0181999998</v>
      </c>
      <c r="V64" s="3">
        <v>15790262</v>
      </c>
      <c r="W64" s="3">
        <v>360707</v>
      </c>
      <c r="X64" s="3">
        <v>1723385</v>
      </c>
      <c r="Y64" s="3">
        <v>17.87</v>
      </c>
      <c r="Z64" s="3">
        <v>571001</v>
      </c>
      <c r="AA64">
        <f t="shared" si="8"/>
        <v>1.8195217979327185</v>
      </c>
      <c r="AB64">
        <f>AA64/1.330993</f>
        <v>1.3670408468960531</v>
      </c>
      <c r="AC64">
        <f t="shared" si="9"/>
        <v>4.7108628429322702E-2</v>
      </c>
      <c r="AD64">
        <f t="shared" si="10"/>
        <v>0.20930146194843288</v>
      </c>
      <c r="AE64">
        <f t="shared" si="11"/>
        <v>1.3027255387637744</v>
      </c>
    </row>
    <row r="65" spans="1:31">
      <c r="A65" s="19">
        <v>130500</v>
      </c>
      <c r="B65" s="2" t="s">
        <v>117</v>
      </c>
      <c r="C65" s="2">
        <v>2011</v>
      </c>
      <c r="D65" s="2">
        <v>26653990</v>
      </c>
      <c r="E65" s="3">
        <v>736.9</v>
      </c>
      <c r="F65" s="3">
        <v>35.99</v>
      </c>
      <c r="G65" s="3">
        <v>0.42</v>
      </c>
      <c r="H65" s="3">
        <v>35.26</v>
      </c>
      <c r="I65" s="3">
        <v>64.319999999999993</v>
      </c>
      <c r="J65" s="3">
        <f t="shared" si="15"/>
        <v>0.15115800000000001</v>
      </c>
      <c r="K65" s="3">
        <f t="shared" si="16"/>
        <v>12.690073999999999</v>
      </c>
      <c r="L65" s="3">
        <f t="shared" si="17"/>
        <v>23.148768</v>
      </c>
      <c r="M65" s="3">
        <v>12433</v>
      </c>
      <c r="N65" s="3">
        <v>14289231</v>
      </c>
      <c r="O65" s="3">
        <v>20027</v>
      </c>
      <c r="P65" s="3">
        <v>15.31</v>
      </c>
      <c r="Q65" s="3">
        <v>55.52</v>
      </c>
      <c r="R65" s="3">
        <v>29.16</v>
      </c>
      <c r="S65" s="3">
        <f t="shared" si="24"/>
        <v>2187681.2661000001</v>
      </c>
      <c r="T65" s="3">
        <f t="shared" si="25"/>
        <v>7933381.0511999996</v>
      </c>
      <c r="U65" s="3">
        <f t="shared" si="26"/>
        <v>4166739.7596</v>
      </c>
      <c r="V65" s="3">
        <v>18246669</v>
      </c>
      <c r="W65" s="3">
        <v>502452</v>
      </c>
      <c r="X65" s="3">
        <v>2146098</v>
      </c>
      <c r="Y65" s="3">
        <v>19.989999999999998</v>
      </c>
      <c r="Z65" s="3">
        <v>705761</v>
      </c>
      <c r="AA65">
        <f t="shared" si="8"/>
        <v>1.8653201141475002</v>
      </c>
      <c r="AB65">
        <f>AA65/1.360012</f>
        <v>1.3715468055778186</v>
      </c>
      <c r="AC65">
        <f t="shared" si="9"/>
        <v>4.9391111390109099E-2</v>
      </c>
      <c r="AD65">
        <f t="shared" si="10"/>
        <v>0.23412351160105457</v>
      </c>
      <c r="AE65">
        <f t="shared" si="11"/>
        <v>1.2769524826073566</v>
      </c>
    </row>
    <row r="66" spans="1:31">
      <c r="A66" s="19">
        <v>130500</v>
      </c>
      <c r="B66" s="2" t="s">
        <v>117</v>
      </c>
      <c r="C66" s="2">
        <v>2012</v>
      </c>
      <c r="D66" s="2">
        <v>31585858</v>
      </c>
      <c r="E66" s="3">
        <v>747.7</v>
      </c>
      <c r="F66" s="3">
        <v>44.9</v>
      </c>
      <c r="G66" s="3">
        <v>0.27</v>
      </c>
      <c r="H66" s="3">
        <v>45.85</v>
      </c>
      <c r="I66" s="3">
        <v>53.88</v>
      </c>
      <c r="J66" s="3">
        <f t="shared" si="15"/>
        <v>0.12123</v>
      </c>
      <c r="K66" s="3">
        <f t="shared" si="16"/>
        <v>20.586649999999999</v>
      </c>
      <c r="L66" s="3">
        <f t="shared" si="17"/>
        <v>24.192119999999999</v>
      </c>
      <c r="M66" s="3">
        <v>12433</v>
      </c>
      <c r="N66" s="3">
        <v>15320620</v>
      </c>
      <c r="O66" s="3">
        <v>21361</v>
      </c>
      <c r="P66" s="3">
        <v>15.69</v>
      </c>
      <c r="Q66" s="3">
        <v>54.15</v>
      </c>
      <c r="R66" s="3">
        <v>30.16</v>
      </c>
      <c r="S66" s="3">
        <f t="shared" si="24"/>
        <v>2403805.2779999999</v>
      </c>
      <c r="T66" s="3">
        <f t="shared" si="25"/>
        <v>8296115.7300000004</v>
      </c>
      <c r="U66" s="3">
        <f t="shared" si="26"/>
        <v>4620698.9919999996</v>
      </c>
      <c r="V66" s="3">
        <v>20537974</v>
      </c>
      <c r="W66" s="3">
        <v>573925</v>
      </c>
      <c r="X66" s="3">
        <v>2502476</v>
      </c>
      <c r="Y66" s="3">
        <v>17.940000000000001</v>
      </c>
      <c r="Z66" s="3">
        <v>856120</v>
      </c>
      <c r="AA66">
        <f t="shared" ref="AA66:AA129" si="27">D66/N66</f>
        <v>2.0616566431384631</v>
      </c>
      <c r="AB66">
        <f>AA66/1.475452</f>
        <v>1.3973051262517948</v>
      </c>
      <c r="AC66">
        <f t="shared" ref="AC66:AC129" si="28">Z66/N66</f>
        <v>5.588024505535677E-2</v>
      </c>
      <c r="AD66">
        <f t="shared" ref="AD66:AD129" si="29">W66/X66</f>
        <v>0.22934285883261218</v>
      </c>
      <c r="AE66">
        <f t="shared" ref="AE66:AE129" si="30">V66/N66</f>
        <v>1.3405445732613954</v>
      </c>
    </row>
    <row r="67" spans="1:31">
      <c r="A67" s="19">
        <v>130500</v>
      </c>
      <c r="B67" s="2" t="s">
        <v>117</v>
      </c>
      <c r="C67" s="2">
        <v>2013</v>
      </c>
      <c r="D67" s="2">
        <v>36964996</v>
      </c>
      <c r="E67" s="3">
        <v>762.9</v>
      </c>
      <c r="F67" s="3">
        <v>45.7</v>
      </c>
      <c r="G67" s="3">
        <v>0.22</v>
      </c>
      <c r="H67" s="3">
        <v>43.94</v>
      </c>
      <c r="I67" s="3">
        <v>55.84</v>
      </c>
      <c r="J67" s="3">
        <f t="shared" si="15"/>
        <v>0.10054</v>
      </c>
      <c r="K67" s="3">
        <f t="shared" si="16"/>
        <v>20.080580000000001</v>
      </c>
      <c r="L67" s="3">
        <f t="shared" si="17"/>
        <v>25.518880000000003</v>
      </c>
      <c r="M67" s="3">
        <v>12433</v>
      </c>
      <c r="N67" s="3">
        <v>16045756</v>
      </c>
      <c r="O67" s="3">
        <v>21030</v>
      </c>
      <c r="P67" s="3">
        <v>15.88</v>
      </c>
      <c r="Q67" s="3">
        <v>52.38</v>
      </c>
      <c r="R67" s="3">
        <v>31.74</v>
      </c>
      <c r="S67" s="3">
        <f t="shared" si="24"/>
        <v>2548066.0528000002</v>
      </c>
      <c r="T67" s="3">
        <f t="shared" si="25"/>
        <v>8404766.9928000011</v>
      </c>
      <c r="U67" s="3">
        <f t="shared" si="26"/>
        <v>5092922.9544000002</v>
      </c>
      <c r="V67" s="3">
        <v>23972307</v>
      </c>
      <c r="W67" s="3">
        <v>546510</v>
      </c>
      <c r="X67" s="3">
        <v>2591944</v>
      </c>
      <c r="Y67" s="3">
        <v>15.74</v>
      </c>
      <c r="Z67" s="3">
        <v>899332</v>
      </c>
      <c r="AA67">
        <f t="shared" si="27"/>
        <v>2.303724174791141</v>
      </c>
      <c r="AB67">
        <f>AA67/1.59941</f>
        <v>1.4403587415304024</v>
      </c>
      <c r="AC67">
        <f t="shared" si="28"/>
        <v>5.6047966826866864E-2</v>
      </c>
      <c r="AD67">
        <f t="shared" si="29"/>
        <v>0.21084946279703573</v>
      </c>
      <c r="AE67">
        <f t="shared" si="30"/>
        <v>1.4939967303503805</v>
      </c>
    </row>
    <row r="68" spans="1:31">
      <c r="A68" s="19">
        <v>130500</v>
      </c>
      <c r="B68" s="2" t="s">
        <v>117</v>
      </c>
      <c r="C68" s="2">
        <v>2014</v>
      </c>
      <c r="D68" s="2">
        <v>43376044</v>
      </c>
      <c r="E68" s="3">
        <v>772.9</v>
      </c>
      <c r="F68" s="3">
        <v>46.071800000000003</v>
      </c>
      <c r="G68" s="3">
        <v>0.18</v>
      </c>
      <c r="H68" s="3">
        <v>42.51</v>
      </c>
      <c r="I68" s="3">
        <v>57.31</v>
      </c>
      <c r="J68" s="3">
        <f t="shared" si="15"/>
        <v>8.2929240000000015E-2</v>
      </c>
      <c r="K68" s="3">
        <f t="shared" si="16"/>
        <v>19.585122179999999</v>
      </c>
      <c r="L68" s="3">
        <f t="shared" si="17"/>
        <v>26.403748580000002</v>
      </c>
      <c r="M68" s="3">
        <v>12433</v>
      </c>
      <c r="N68" s="3">
        <v>16469408</v>
      </c>
      <c r="O68" s="3">
        <v>22758</v>
      </c>
      <c r="P68" s="3">
        <v>16.600000000000001</v>
      </c>
      <c r="Q68" s="3">
        <v>47.36</v>
      </c>
      <c r="R68" s="3">
        <v>36.04</v>
      </c>
      <c r="S68" s="3">
        <f t="shared" si="24"/>
        <v>2733921.7280000001</v>
      </c>
      <c r="T68" s="3">
        <f t="shared" si="25"/>
        <v>7799911.6288000001</v>
      </c>
      <c r="U68" s="3">
        <f t="shared" si="26"/>
        <v>5935574.6431999989</v>
      </c>
      <c r="V68" s="3">
        <v>26693046</v>
      </c>
      <c r="W68" s="3">
        <v>564415</v>
      </c>
      <c r="X68" s="3">
        <v>2946228</v>
      </c>
      <c r="Y68" s="3">
        <v>16.66</v>
      </c>
      <c r="Z68" s="3">
        <v>957060</v>
      </c>
      <c r="AA68">
        <f t="shared" si="27"/>
        <v>2.633734254443147</v>
      </c>
      <c r="AB68">
        <f>AA68/1.760902</f>
        <v>1.4956733846875903</v>
      </c>
      <c r="AC68">
        <f t="shared" si="28"/>
        <v>5.811137838105656E-2</v>
      </c>
      <c r="AD68">
        <f t="shared" si="29"/>
        <v>0.19157207113638183</v>
      </c>
      <c r="AE68">
        <f t="shared" si="30"/>
        <v>1.6207653608435713</v>
      </c>
    </row>
    <row r="69" spans="1:31">
      <c r="A69" s="19">
        <v>130500</v>
      </c>
      <c r="B69" s="2" t="s">
        <v>117</v>
      </c>
      <c r="C69" s="2">
        <v>2015</v>
      </c>
      <c r="D69" s="2">
        <v>50930108</v>
      </c>
      <c r="E69" s="3">
        <v>780.39</v>
      </c>
      <c r="F69" s="3">
        <v>44.9741</v>
      </c>
      <c r="G69" s="3">
        <v>0.17</v>
      </c>
      <c r="H69" s="3">
        <v>41.08</v>
      </c>
      <c r="I69" s="3">
        <v>58.76</v>
      </c>
      <c r="J69" s="3">
        <f t="shared" si="15"/>
        <v>7.6455969999999998E-2</v>
      </c>
      <c r="K69" s="3">
        <f t="shared" si="16"/>
        <v>18.47536028</v>
      </c>
      <c r="L69" s="3">
        <f t="shared" si="17"/>
        <v>26.426781160000001</v>
      </c>
      <c r="M69" s="3">
        <v>12433</v>
      </c>
      <c r="N69" s="3">
        <v>17647323</v>
      </c>
      <c r="O69" s="3">
        <v>24256</v>
      </c>
      <c r="P69" s="3">
        <v>15.62</v>
      </c>
      <c r="Q69" s="3">
        <v>44.97</v>
      </c>
      <c r="R69" s="3">
        <v>39.409999999999997</v>
      </c>
      <c r="S69" s="3">
        <f t="shared" si="24"/>
        <v>2756511.8525999999</v>
      </c>
      <c r="T69" s="3">
        <f t="shared" si="25"/>
        <v>7936001.1530999998</v>
      </c>
      <c r="U69" s="3">
        <f t="shared" si="26"/>
        <v>6954809.9942999994</v>
      </c>
      <c r="V69" s="3">
        <v>29369093</v>
      </c>
      <c r="W69" s="3">
        <v>764423</v>
      </c>
      <c r="X69" s="3">
        <v>3736715</v>
      </c>
      <c r="Y69" s="3">
        <v>17.23</v>
      </c>
      <c r="Z69" s="3">
        <v>1765066</v>
      </c>
      <c r="AA69">
        <f t="shared" si="27"/>
        <v>2.8859962499694714</v>
      </c>
      <c r="AB69">
        <f>AA69/1.964898</f>
        <v>1.4687766235038517</v>
      </c>
      <c r="AC69">
        <f t="shared" si="28"/>
        <v>0.10001890938359319</v>
      </c>
      <c r="AD69">
        <f t="shared" si="29"/>
        <v>0.20457085969896019</v>
      </c>
      <c r="AE69">
        <f t="shared" si="30"/>
        <v>1.6642236899046954</v>
      </c>
    </row>
    <row r="70" spans="1:31">
      <c r="A70" s="19">
        <v>130500</v>
      </c>
      <c r="B70" s="2" t="s">
        <v>117</v>
      </c>
      <c r="C70" s="2">
        <v>2016</v>
      </c>
      <c r="D70" s="2">
        <v>59295716</v>
      </c>
      <c r="E70" s="3">
        <v>788</v>
      </c>
      <c r="F70" s="3">
        <v>44.841000000000001</v>
      </c>
      <c r="G70" s="3">
        <v>0.14000000000000001</v>
      </c>
      <c r="H70" s="3">
        <v>40.340000000000003</v>
      </c>
      <c r="I70" s="3">
        <v>59.52</v>
      </c>
      <c r="J70" s="3">
        <f t="shared" si="15"/>
        <v>6.2777400000000011E-2</v>
      </c>
      <c r="K70" s="3">
        <f t="shared" si="16"/>
        <v>18.0888594</v>
      </c>
      <c r="L70" s="3">
        <f t="shared" si="17"/>
        <v>26.689363200000003</v>
      </c>
      <c r="M70" s="3">
        <v>12433</v>
      </c>
      <c r="N70" s="3">
        <v>19757460</v>
      </c>
      <c r="O70" s="3">
        <v>27038</v>
      </c>
      <c r="P70" s="3">
        <v>13.65</v>
      </c>
      <c r="Q70" s="3">
        <v>46.86</v>
      </c>
      <c r="R70" s="3">
        <v>39.49</v>
      </c>
      <c r="S70" s="3">
        <f t="shared" si="24"/>
        <v>2696893.29</v>
      </c>
      <c r="T70" s="3">
        <f t="shared" si="25"/>
        <v>9258345.756000001</v>
      </c>
      <c r="U70" s="3">
        <f t="shared" si="26"/>
        <v>7802220.9540000008</v>
      </c>
      <c r="V70" s="3">
        <v>33352519</v>
      </c>
      <c r="W70" s="3">
        <v>824884</v>
      </c>
      <c r="X70" s="3">
        <v>4093874</v>
      </c>
      <c r="Y70" s="3">
        <v>17.23</v>
      </c>
      <c r="Z70" s="3">
        <v>1114802</v>
      </c>
      <c r="AA70">
        <f t="shared" si="27"/>
        <v>3.0011811234844963</v>
      </c>
      <c r="AB70">
        <f>AA70/2.135511</f>
        <v>1.4053690772299914</v>
      </c>
      <c r="AC70">
        <f t="shared" si="28"/>
        <v>5.6424358191791861E-2</v>
      </c>
      <c r="AD70">
        <f t="shared" si="29"/>
        <v>0.20149227846289358</v>
      </c>
      <c r="AE70">
        <f t="shared" si="30"/>
        <v>1.6880975084854024</v>
      </c>
    </row>
    <row r="71" spans="1:31">
      <c r="A71" s="19">
        <v>130500</v>
      </c>
      <c r="B71" s="2" t="s">
        <v>117</v>
      </c>
      <c r="C71" s="2">
        <v>2017</v>
      </c>
      <c r="D71" s="2">
        <v>67033372</v>
      </c>
      <c r="E71" s="3">
        <v>790</v>
      </c>
      <c r="F71" s="3">
        <v>35.005600000000001</v>
      </c>
      <c r="G71" s="3">
        <v>0.17</v>
      </c>
      <c r="H71" s="3">
        <v>28.46</v>
      </c>
      <c r="I71" s="3">
        <v>71.37</v>
      </c>
      <c r="J71" s="3">
        <f t="shared" si="15"/>
        <v>5.950952000000001E-2</v>
      </c>
      <c r="K71" s="3">
        <f t="shared" si="16"/>
        <v>9.9625937600000007</v>
      </c>
      <c r="L71" s="3">
        <f t="shared" si="17"/>
        <v>24.983496720000002</v>
      </c>
      <c r="M71" s="3">
        <v>12433</v>
      </c>
      <c r="N71" s="3">
        <v>20906200</v>
      </c>
      <c r="O71" s="3">
        <f>N71/E71</f>
        <v>26463.544303797469</v>
      </c>
      <c r="P71" s="20">
        <f>S71/N71*100</f>
        <v>11.855813108073203</v>
      </c>
      <c r="Q71" s="10">
        <f>T71/N71*100</f>
        <v>45.599391568051587</v>
      </c>
      <c r="R71" s="10">
        <f>100-Q71-P71</f>
        <v>42.544795323875206</v>
      </c>
      <c r="S71" s="3">
        <v>2478600</v>
      </c>
      <c r="T71" s="3">
        <v>9533100</v>
      </c>
      <c r="U71" s="3">
        <v>8894600</v>
      </c>
      <c r="V71" s="3">
        <v>37462670</v>
      </c>
      <c r="W71" s="3">
        <v>897944</v>
      </c>
      <c r="X71" s="3">
        <v>4185241</v>
      </c>
      <c r="Y71" s="3">
        <v>17.23</v>
      </c>
      <c r="Z71" s="3">
        <v>1267379</v>
      </c>
      <c r="AA71">
        <f t="shared" si="27"/>
        <v>3.2063871961427712</v>
      </c>
      <c r="AB71">
        <f>AA71/2.201133</f>
        <v>1.4566985257786655</v>
      </c>
      <c r="AC71">
        <f t="shared" si="28"/>
        <v>6.062215993341688E-2</v>
      </c>
      <c r="AD71">
        <f t="shared" si="29"/>
        <v>0.21455012984915325</v>
      </c>
      <c r="AE71">
        <f t="shared" si="30"/>
        <v>1.7919406683184893</v>
      </c>
    </row>
    <row r="72" spans="1:31">
      <c r="A72" s="19">
        <v>130600</v>
      </c>
      <c r="B72" s="2" t="s">
        <v>118</v>
      </c>
      <c r="C72" s="2">
        <v>2008</v>
      </c>
      <c r="D72" s="2">
        <v>20758208</v>
      </c>
      <c r="E72" s="3">
        <v>1141.73</v>
      </c>
      <c r="F72" s="3">
        <v>68.14</v>
      </c>
      <c r="G72" s="3">
        <v>0.54</v>
      </c>
      <c r="H72" s="3">
        <v>43.09</v>
      </c>
      <c r="I72" s="3">
        <v>56.37</v>
      </c>
      <c r="J72" s="3">
        <f t="shared" si="15"/>
        <v>0.36795600000000001</v>
      </c>
      <c r="K72" s="3">
        <f t="shared" si="16"/>
        <v>29.361526000000005</v>
      </c>
      <c r="L72" s="3">
        <f t="shared" si="17"/>
        <v>38.410517999999996</v>
      </c>
      <c r="M72" s="3">
        <v>20584</v>
      </c>
      <c r="N72" s="3">
        <v>15808884</v>
      </c>
      <c r="O72" s="3">
        <v>14518</v>
      </c>
      <c r="P72" s="3">
        <v>15.62</v>
      </c>
      <c r="Q72" s="3">
        <v>48.3</v>
      </c>
      <c r="R72" s="3">
        <v>36.07</v>
      </c>
      <c r="S72" s="3">
        <f t="shared" ref="S72:S80" si="31">N72*P72/100</f>
        <v>2469347.6807999997</v>
      </c>
      <c r="T72" s="3">
        <f t="shared" ref="T72:T80" si="32">N72*Q72/100</f>
        <v>7635690.9719999991</v>
      </c>
      <c r="U72" s="3">
        <f t="shared" ref="U72:U80" si="33">N72*R72/100</f>
        <v>5702264.4588000001</v>
      </c>
      <c r="V72" s="3">
        <v>7098009</v>
      </c>
      <c r="W72" s="3">
        <v>395009</v>
      </c>
      <c r="X72" s="3">
        <v>1662787</v>
      </c>
      <c r="Y72" s="3">
        <v>12.87</v>
      </c>
      <c r="Z72" s="3">
        <v>665971</v>
      </c>
      <c r="AA72">
        <f t="shared" si="27"/>
        <v>1.3130723206015049</v>
      </c>
      <c r="AB72">
        <f>AA72/1.103388</f>
        <v>1.1900367963051119</v>
      </c>
      <c r="AC72">
        <f t="shared" si="28"/>
        <v>4.2126376536129939E-2</v>
      </c>
      <c r="AD72">
        <f t="shared" si="29"/>
        <v>0.23755838841655605</v>
      </c>
      <c r="AE72">
        <f t="shared" si="30"/>
        <v>0.44898861931050921</v>
      </c>
    </row>
    <row r="73" spans="1:31">
      <c r="A73" s="19">
        <v>130600</v>
      </c>
      <c r="B73" s="2" t="s">
        <v>118</v>
      </c>
      <c r="C73" s="2">
        <v>2009</v>
      </c>
      <c r="D73" s="2">
        <v>25491258</v>
      </c>
      <c r="E73" s="3">
        <v>1155.28</v>
      </c>
      <c r="F73" s="3">
        <v>67.5</v>
      </c>
      <c r="G73" s="3">
        <v>0.59</v>
      </c>
      <c r="H73" s="3">
        <v>41.7</v>
      </c>
      <c r="I73" s="3">
        <v>57.7</v>
      </c>
      <c r="J73" s="3">
        <f t="shared" si="15"/>
        <v>0.39824999999999994</v>
      </c>
      <c r="K73" s="3">
        <f t="shared" si="16"/>
        <v>28.147500000000001</v>
      </c>
      <c r="L73" s="3">
        <f t="shared" si="17"/>
        <v>38.947499999999998</v>
      </c>
      <c r="M73" s="3">
        <v>20584</v>
      </c>
      <c r="N73" s="3">
        <v>17300023</v>
      </c>
      <c r="O73" s="3">
        <v>15770</v>
      </c>
      <c r="P73" s="3">
        <v>15.35</v>
      </c>
      <c r="Q73" s="3">
        <v>50.37</v>
      </c>
      <c r="R73" s="3">
        <v>34.29</v>
      </c>
      <c r="S73" s="3">
        <f t="shared" si="31"/>
        <v>2655553.5304999999</v>
      </c>
      <c r="T73" s="3">
        <f t="shared" si="32"/>
        <v>8714021.5851000007</v>
      </c>
      <c r="U73" s="3">
        <f t="shared" si="33"/>
        <v>5932177.8866999997</v>
      </c>
      <c r="V73" s="3">
        <v>24341536</v>
      </c>
      <c r="W73" s="3">
        <v>453761</v>
      </c>
      <c r="X73" s="3">
        <v>2003560</v>
      </c>
      <c r="Y73" s="3">
        <v>13.33</v>
      </c>
      <c r="Z73" s="3">
        <v>732559</v>
      </c>
      <c r="AA73">
        <f t="shared" si="27"/>
        <v>1.4734811624238882</v>
      </c>
      <c r="AB73">
        <f>AA73/1.261582</f>
        <v>1.1679630514892319</v>
      </c>
      <c r="AC73">
        <f t="shared" si="28"/>
        <v>4.2344394571036122E-2</v>
      </c>
      <c r="AD73">
        <f t="shared" si="29"/>
        <v>0.22647737028090001</v>
      </c>
      <c r="AE73">
        <f t="shared" si="30"/>
        <v>1.4070233317030849</v>
      </c>
    </row>
    <row r="74" spans="1:31">
      <c r="A74" s="19">
        <v>130600</v>
      </c>
      <c r="B74" s="2" t="s">
        <v>118</v>
      </c>
      <c r="C74" s="2">
        <v>2010</v>
      </c>
      <c r="D74" s="2">
        <v>31593890</v>
      </c>
      <c r="E74" s="3">
        <v>1161.01</v>
      </c>
      <c r="F74" s="3">
        <v>70.44</v>
      </c>
      <c r="G74" s="3">
        <v>0.4</v>
      </c>
      <c r="H74" s="3">
        <v>41.48</v>
      </c>
      <c r="I74" s="3">
        <v>58.12</v>
      </c>
      <c r="J74" s="3">
        <f t="shared" si="15"/>
        <v>0.28176000000000001</v>
      </c>
      <c r="K74" s="3">
        <f t="shared" si="16"/>
        <v>29.218511999999997</v>
      </c>
      <c r="L74" s="3">
        <f t="shared" si="17"/>
        <v>40.939727999999995</v>
      </c>
      <c r="M74" s="3">
        <v>20584</v>
      </c>
      <c r="N74" s="3">
        <v>20503000</v>
      </c>
      <c r="O74" s="3">
        <v>18451</v>
      </c>
      <c r="P74" s="3">
        <v>14.81</v>
      </c>
      <c r="Q74" s="3">
        <v>51.6</v>
      </c>
      <c r="R74" s="3">
        <v>33.590000000000003</v>
      </c>
      <c r="S74" s="3">
        <f t="shared" si="31"/>
        <v>3036494.3</v>
      </c>
      <c r="T74" s="3">
        <f t="shared" si="32"/>
        <v>10579548</v>
      </c>
      <c r="U74" s="3">
        <f t="shared" si="33"/>
        <v>6886957.7000000011</v>
      </c>
      <c r="V74" s="3">
        <v>28564407</v>
      </c>
      <c r="W74" s="3">
        <v>552003</v>
      </c>
      <c r="X74" s="3">
        <v>2689044</v>
      </c>
      <c r="Y74" s="3">
        <v>16.149999999999999</v>
      </c>
      <c r="Z74" s="3">
        <v>910313</v>
      </c>
      <c r="AA74">
        <f t="shared" si="27"/>
        <v>1.5409398624591524</v>
      </c>
      <c r="AB74">
        <f>AA74/1.330993</f>
        <v>1.1577370147394856</v>
      </c>
      <c r="AC74">
        <f t="shared" si="28"/>
        <v>4.439901477832512E-2</v>
      </c>
      <c r="AD74">
        <f t="shared" si="29"/>
        <v>0.20527853021371165</v>
      </c>
      <c r="AE74">
        <f t="shared" si="30"/>
        <v>1.3931818270497001</v>
      </c>
    </row>
    <row r="75" spans="1:31">
      <c r="A75" s="19">
        <v>130600</v>
      </c>
      <c r="B75" s="2" t="s">
        <v>118</v>
      </c>
      <c r="C75" s="2">
        <v>2011</v>
      </c>
      <c r="D75" s="2">
        <v>38405656</v>
      </c>
      <c r="E75" s="3">
        <v>1160.7</v>
      </c>
      <c r="F75" s="3">
        <v>81.209999999999994</v>
      </c>
      <c r="G75" s="3">
        <v>0.17</v>
      </c>
      <c r="H75" s="3">
        <v>48.33</v>
      </c>
      <c r="I75" s="3">
        <v>51.5</v>
      </c>
      <c r="J75" s="3">
        <f t="shared" si="15"/>
        <v>0.13805699999999999</v>
      </c>
      <c r="K75" s="3">
        <f t="shared" si="16"/>
        <v>39.248792999999999</v>
      </c>
      <c r="L75" s="3">
        <f t="shared" si="17"/>
        <v>41.823149999999998</v>
      </c>
      <c r="M75" s="3">
        <v>22185</v>
      </c>
      <c r="N75" s="3">
        <v>24499000</v>
      </c>
      <c r="O75" s="3">
        <v>21796</v>
      </c>
      <c r="P75" s="3">
        <v>14</v>
      </c>
      <c r="Q75" s="3">
        <v>54.63</v>
      </c>
      <c r="R75" s="3">
        <v>31.36</v>
      </c>
      <c r="S75" s="3">
        <f t="shared" si="31"/>
        <v>3429860</v>
      </c>
      <c r="T75" s="3">
        <f t="shared" si="32"/>
        <v>13383803.699999999</v>
      </c>
      <c r="U75" s="3">
        <f t="shared" si="33"/>
        <v>7682886.4000000004</v>
      </c>
      <c r="V75" s="3">
        <v>32483793</v>
      </c>
      <c r="W75" s="3">
        <v>658557</v>
      </c>
      <c r="X75" s="3">
        <v>3326726</v>
      </c>
      <c r="Y75" s="3">
        <v>17.86</v>
      </c>
      <c r="Z75" s="3">
        <v>1285890</v>
      </c>
      <c r="AA75">
        <f t="shared" si="27"/>
        <v>1.5676417812971959</v>
      </c>
      <c r="AB75">
        <f>AA75/1.360012</f>
        <v>1.1526676097690285</v>
      </c>
      <c r="AC75">
        <f t="shared" si="28"/>
        <v>5.2487448467284377E-2</v>
      </c>
      <c r="AD75">
        <f t="shared" si="29"/>
        <v>0.19795949531160667</v>
      </c>
      <c r="AE75">
        <f t="shared" si="30"/>
        <v>1.3259232213559737</v>
      </c>
    </row>
    <row r="76" spans="1:31">
      <c r="A76" s="19">
        <v>130600</v>
      </c>
      <c r="B76" s="2" t="s">
        <v>118</v>
      </c>
      <c r="C76" s="2">
        <v>2012</v>
      </c>
      <c r="D76" s="2">
        <v>46297652</v>
      </c>
      <c r="E76" s="3">
        <v>1172.0999999999999</v>
      </c>
      <c r="F76" s="3">
        <v>101</v>
      </c>
      <c r="G76" s="3">
        <v>0.16</v>
      </c>
      <c r="H76" s="3">
        <v>55.16</v>
      </c>
      <c r="I76" s="3">
        <v>44.68</v>
      </c>
      <c r="J76" s="3">
        <f t="shared" si="15"/>
        <v>0.16159999999999999</v>
      </c>
      <c r="K76" s="3">
        <f t="shared" si="16"/>
        <v>55.711599999999997</v>
      </c>
      <c r="L76" s="3">
        <f t="shared" si="17"/>
        <v>45.126800000000003</v>
      </c>
      <c r="M76" s="3">
        <v>22185</v>
      </c>
      <c r="N76" s="3">
        <v>27209000</v>
      </c>
      <c r="O76" s="3">
        <v>24053</v>
      </c>
      <c r="P76" s="3">
        <v>13.9</v>
      </c>
      <c r="Q76" s="3">
        <v>54.98</v>
      </c>
      <c r="R76" s="3">
        <v>31.12</v>
      </c>
      <c r="S76" s="3">
        <f t="shared" si="31"/>
        <v>3782051</v>
      </c>
      <c r="T76" s="3">
        <f t="shared" si="32"/>
        <v>14959508.199999999</v>
      </c>
      <c r="U76" s="3">
        <f t="shared" si="33"/>
        <v>8467440.8000000007</v>
      </c>
      <c r="V76" s="3">
        <v>37598894</v>
      </c>
      <c r="W76" s="3">
        <v>789651</v>
      </c>
      <c r="X76" s="3">
        <v>3835725</v>
      </c>
      <c r="Y76" s="3">
        <v>18.28</v>
      </c>
      <c r="Z76" s="3">
        <v>1599292</v>
      </c>
      <c r="AA76">
        <f t="shared" si="27"/>
        <v>1.7015565437906575</v>
      </c>
      <c r="AB76">
        <f>AA76/1.475452</f>
        <v>1.1532442558556004</v>
      </c>
      <c r="AC76">
        <f t="shared" si="28"/>
        <v>5.8778051380058066E-2</v>
      </c>
      <c r="AD76">
        <f t="shared" si="29"/>
        <v>0.20586746964393954</v>
      </c>
      <c r="AE76">
        <f t="shared" si="30"/>
        <v>1.3818550479620715</v>
      </c>
    </row>
    <row r="77" spans="1:31">
      <c r="A77" s="19">
        <v>130600</v>
      </c>
      <c r="B77" s="2" t="s">
        <v>118</v>
      </c>
      <c r="C77" s="2">
        <v>2013</v>
      </c>
      <c r="D77" s="2">
        <v>54421572</v>
      </c>
      <c r="E77" s="3">
        <v>1163.9000000000001</v>
      </c>
      <c r="F77" s="3">
        <v>99.9</v>
      </c>
      <c r="G77" s="3">
        <v>0.14000000000000001</v>
      </c>
      <c r="H77" s="3">
        <v>53.8</v>
      </c>
      <c r="I77" s="3">
        <v>46.06</v>
      </c>
      <c r="J77" s="3">
        <f t="shared" si="15"/>
        <v>0.13986000000000001</v>
      </c>
      <c r="K77" s="3">
        <f t="shared" si="16"/>
        <v>53.746200000000002</v>
      </c>
      <c r="L77" s="3">
        <f t="shared" si="17"/>
        <v>46.013940000000005</v>
      </c>
      <c r="M77" s="3">
        <v>20900</v>
      </c>
      <c r="N77" s="3">
        <v>29043115</v>
      </c>
      <c r="O77" s="3">
        <v>24951</v>
      </c>
      <c r="P77" s="3">
        <v>14.09</v>
      </c>
      <c r="Q77" s="3">
        <v>54.36</v>
      </c>
      <c r="R77" s="3">
        <v>31.54</v>
      </c>
      <c r="S77" s="3">
        <f t="shared" si="31"/>
        <v>4092174.9035</v>
      </c>
      <c r="T77" s="3">
        <f t="shared" si="32"/>
        <v>15787837.314000001</v>
      </c>
      <c r="U77" s="3">
        <f t="shared" si="33"/>
        <v>9160198.4710000008</v>
      </c>
      <c r="V77" s="3">
        <v>44101656</v>
      </c>
      <c r="W77" s="3">
        <v>781797</v>
      </c>
      <c r="X77" s="3">
        <v>4604250</v>
      </c>
      <c r="Y77" s="3">
        <v>22.79</v>
      </c>
      <c r="Z77" s="3">
        <v>1803034</v>
      </c>
      <c r="AA77">
        <f t="shared" si="27"/>
        <v>1.873820077495131</v>
      </c>
      <c r="AB77">
        <f>AA77/1.59941</f>
        <v>1.1715695647114441</v>
      </c>
      <c r="AC77">
        <f t="shared" si="28"/>
        <v>6.2081288456833916E-2</v>
      </c>
      <c r="AD77">
        <f t="shared" si="29"/>
        <v>0.16979899006352825</v>
      </c>
      <c r="AE77">
        <f t="shared" si="30"/>
        <v>1.5184891840975048</v>
      </c>
    </row>
    <row r="78" spans="1:31">
      <c r="A78" s="19">
        <v>130600</v>
      </c>
      <c r="B78" s="2" t="s">
        <v>118</v>
      </c>
      <c r="C78" s="2">
        <v>2014</v>
      </c>
      <c r="D78" s="2">
        <v>63672916</v>
      </c>
      <c r="E78" s="3">
        <v>1196.5999999999999</v>
      </c>
      <c r="F78" s="3">
        <v>105.7012</v>
      </c>
      <c r="G78" s="3">
        <v>0.12</v>
      </c>
      <c r="H78" s="3">
        <v>52.87</v>
      </c>
      <c r="I78" s="3">
        <v>47.01</v>
      </c>
      <c r="J78" s="3">
        <f t="shared" si="15"/>
        <v>0.12684144</v>
      </c>
      <c r="K78" s="3">
        <f t="shared" si="16"/>
        <v>55.884224439999997</v>
      </c>
      <c r="L78" s="3">
        <f t="shared" si="17"/>
        <v>49.690134120000003</v>
      </c>
      <c r="M78" s="3">
        <v>22185</v>
      </c>
      <c r="N78" s="3">
        <v>30352036</v>
      </c>
      <c r="O78" s="3">
        <v>26501</v>
      </c>
      <c r="P78" s="3">
        <v>14.01</v>
      </c>
      <c r="Q78" s="3">
        <v>51.5</v>
      </c>
      <c r="R78" s="3">
        <v>34.479999999999997</v>
      </c>
      <c r="S78" s="3">
        <f t="shared" si="31"/>
        <v>4252320.2435999997</v>
      </c>
      <c r="T78" s="3">
        <f t="shared" si="32"/>
        <v>15631298.539999999</v>
      </c>
      <c r="U78" s="3">
        <f t="shared" si="33"/>
        <v>10465382.012799999</v>
      </c>
      <c r="V78" s="3">
        <v>50086179</v>
      </c>
      <c r="W78" s="3">
        <v>870391</v>
      </c>
      <c r="X78" s="3">
        <v>4575943</v>
      </c>
      <c r="Y78" s="3">
        <v>22.76</v>
      </c>
      <c r="Z78" s="3">
        <v>1924707</v>
      </c>
      <c r="AA78">
        <f t="shared" si="27"/>
        <v>2.0978136689084055</v>
      </c>
      <c r="AB78">
        <f>AA78/1.760902</f>
        <v>1.1913290284799527</v>
      </c>
      <c r="AC78">
        <f t="shared" si="28"/>
        <v>6.3412780612147404E-2</v>
      </c>
      <c r="AD78">
        <f t="shared" si="29"/>
        <v>0.19021019274060014</v>
      </c>
      <c r="AE78">
        <f t="shared" si="30"/>
        <v>1.6501752633661875</v>
      </c>
    </row>
    <row r="79" spans="1:31">
      <c r="A79" s="19">
        <v>130600</v>
      </c>
      <c r="B79" s="2" t="s">
        <v>118</v>
      </c>
      <c r="C79" s="2">
        <v>2015</v>
      </c>
      <c r="D79" s="2">
        <v>73637624</v>
      </c>
      <c r="E79" s="3">
        <v>1202.19</v>
      </c>
      <c r="F79" s="3">
        <v>99.83</v>
      </c>
      <c r="G79" s="3">
        <v>0.12</v>
      </c>
      <c r="H79" s="3">
        <v>53.6</v>
      </c>
      <c r="I79" s="3">
        <v>46.28</v>
      </c>
      <c r="J79" s="3">
        <f t="shared" si="15"/>
        <v>0.119796</v>
      </c>
      <c r="K79" s="3">
        <f t="shared" si="16"/>
        <v>53.508879999999998</v>
      </c>
      <c r="L79" s="3">
        <f t="shared" si="17"/>
        <v>46.201324000000007</v>
      </c>
      <c r="M79" s="3">
        <v>22185</v>
      </c>
      <c r="N79" s="3">
        <v>30003400</v>
      </c>
      <c r="O79" s="3">
        <v>29067</v>
      </c>
      <c r="P79" s="3">
        <v>11.78</v>
      </c>
      <c r="Q79" s="3">
        <v>50.02</v>
      </c>
      <c r="R79" s="3">
        <v>38.200000000000003</v>
      </c>
      <c r="S79" s="3">
        <f t="shared" si="31"/>
        <v>3534400.52</v>
      </c>
      <c r="T79" s="3">
        <f t="shared" si="32"/>
        <v>15007700.68</v>
      </c>
      <c r="U79" s="3">
        <f t="shared" si="33"/>
        <v>11461298.800000001</v>
      </c>
      <c r="V79" s="3">
        <v>54952983</v>
      </c>
      <c r="W79" s="3">
        <v>1221166</v>
      </c>
      <c r="X79" s="3">
        <v>5668009</v>
      </c>
      <c r="Y79" s="3">
        <v>13.74</v>
      </c>
      <c r="Z79" s="3">
        <v>2128605</v>
      </c>
      <c r="AA79">
        <f t="shared" si="27"/>
        <v>2.4543093116113508</v>
      </c>
      <c r="AB79">
        <f>AA79/1.964898</f>
        <v>1.2490772099169274</v>
      </c>
      <c r="AC79">
        <f t="shared" si="28"/>
        <v>7.0945459514588347E-2</v>
      </c>
      <c r="AD79">
        <f t="shared" si="29"/>
        <v>0.21544884632328565</v>
      </c>
      <c r="AE79">
        <f t="shared" si="30"/>
        <v>1.8315585233673517</v>
      </c>
    </row>
    <row r="80" spans="1:31">
      <c r="A80" s="19">
        <v>130600</v>
      </c>
      <c r="B80" s="2" t="s">
        <v>118</v>
      </c>
      <c r="C80" s="2">
        <v>2016</v>
      </c>
      <c r="D80" s="2">
        <v>85173592</v>
      </c>
      <c r="E80" s="3">
        <v>1207</v>
      </c>
      <c r="F80" s="3">
        <v>100.5984</v>
      </c>
      <c r="G80" s="3">
        <v>0.1</v>
      </c>
      <c r="H80" s="3">
        <v>52.28</v>
      </c>
      <c r="I80" s="3">
        <v>47.63</v>
      </c>
      <c r="J80" s="3">
        <f t="shared" si="15"/>
        <v>0.10059840000000002</v>
      </c>
      <c r="K80" s="3">
        <f t="shared" si="16"/>
        <v>52.592843519999995</v>
      </c>
      <c r="L80" s="3">
        <f t="shared" si="17"/>
        <v>47.915017919999997</v>
      </c>
      <c r="M80" s="3">
        <v>22185</v>
      </c>
      <c r="N80" s="3">
        <v>34771269</v>
      </c>
      <c r="O80" s="3">
        <v>29992</v>
      </c>
      <c r="P80" s="3">
        <v>13.02</v>
      </c>
      <c r="Q80" s="3">
        <v>48.37</v>
      </c>
      <c r="R80" s="3">
        <v>38.61</v>
      </c>
      <c r="S80" s="3">
        <f t="shared" si="31"/>
        <v>4527219.2237999998</v>
      </c>
      <c r="T80" s="3">
        <f t="shared" si="32"/>
        <v>16818862.815299999</v>
      </c>
      <c r="U80" s="3">
        <f t="shared" si="33"/>
        <v>13425186.960899999</v>
      </c>
      <c r="V80" s="3">
        <v>62985430</v>
      </c>
      <c r="W80" s="3">
        <v>1307572</v>
      </c>
      <c r="X80" s="3">
        <v>6120552</v>
      </c>
      <c r="Y80" s="3">
        <v>17.2225</v>
      </c>
      <c r="Z80" s="3">
        <v>2400998</v>
      </c>
      <c r="AA80">
        <f t="shared" si="27"/>
        <v>2.449539359636256</v>
      </c>
      <c r="AB80">
        <f>AA80/2.135511</f>
        <v>1.1470506869954105</v>
      </c>
      <c r="AC80">
        <f t="shared" si="28"/>
        <v>6.9051204314688655E-2</v>
      </c>
      <c r="AD80">
        <f t="shared" si="29"/>
        <v>0.2136362864003116</v>
      </c>
      <c r="AE80">
        <f t="shared" si="30"/>
        <v>1.811421665398522</v>
      </c>
    </row>
    <row r="81" spans="1:31">
      <c r="A81" s="19">
        <v>130600</v>
      </c>
      <c r="B81" s="2" t="s">
        <v>118</v>
      </c>
      <c r="C81" s="2">
        <v>2017</v>
      </c>
      <c r="D81" s="2">
        <v>94850960</v>
      </c>
      <c r="E81" s="3">
        <v>1199</v>
      </c>
      <c r="F81" s="3">
        <v>74.381100000000004</v>
      </c>
      <c r="G81" s="3">
        <v>0.13</v>
      </c>
      <c r="H81" s="3">
        <v>38.83</v>
      </c>
      <c r="I81" s="3">
        <v>61.04</v>
      </c>
      <c r="J81" s="3">
        <f t="shared" si="15"/>
        <v>9.6695430000000013E-2</v>
      </c>
      <c r="K81" s="3">
        <f t="shared" si="16"/>
        <v>28.882181129999999</v>
      </c>
      <c r="L81" s="3">
        <f t="shared" si="17"/>
        <v>45.40222344</v>
      </c>
      <c r="M81" s="3">
        <v>22185</v>
      </c>
      <c r="N81" s="3">
        <v>34497000</v>
      </c>
      <c r="O81" s="3">
        <f>N81/E81</f>
        <v>28771.476230191827</v>
      </c>
      <c r="P81" s="20">
        <f>S81/N81*100</f>
        <v>11.302432095544541</v>
      </c>
      <c r="Q81" s="20">
        <f>T81/N81*100</f>
        <v>45.943125489172971</v>
      </c>
      <c r="R81" s="20">
        <f>100-P81-Q81</f>
        <v>42.754442415282483</v>
      </c>
      <c r="S81" s="3">
        <v>3899000</v>
      </c>
      <c r="T81" s="3">
        <v>15849000</v>
      </c>
      <c r="U81" s="3">
        <v>14750000</v>
      </c>
      <c r="V81" s="3">
        <v>68922515</v>
      </c>
      <c r="W81" s="3">
        <v>1445318</v>
      </c>
      <c r="X81" s="3">
        <v>6636722</v>
      </c>
      <c r="Y81" s="3">
        <v>17.7666</v>
      </c>
      <c r="Z81" s="3">
        <v>2584150</v>
      </c>
      <c r="AA81">
        <f t="shared" si="27"/>
        <v>2.7495422790387569</v>
      </c>
      <c r="AB81">
        <f>AA81/2.201133</f>
        <v>1.2491486334713791</v>
      </c>
      <c r="AC81">
        <f t="shared" si="28"/>
        <v>7.4909412412673571E-2</v>
      </c>
      <c r="AD81">
        <f t="shared" si="29"/>
        <v>0.2177758839378838</v>
      </c>
      <c r="AE81">
        <f t="shared" si="30"/>
        <v>1.9979277908223902</v>
      </c>
    </row>
    <row r="82" spans="1:31">
      <c r="A82" s="19">
        <v>130700</v>
      </c>
      <c r="B82" s="2" t="s">
        <v>119</v>
      </c>
      <c r="C82" s="2">
        <v>2008</v>
      </c>
      <c r="D82" s="2">
        <v>7502203</v>
      </c>
      <c r="E82" s="3">
        <v>459.67</v>
      </c>
      <c r="F82" s="3">
        <v>32.71</v>
      </c>
      <c r="G82" s="3">
        <v>1.83</v>
      </c>
      <c r="H82" s="3">
        <v>36.96</v>
      </c>
      <c r="I82" s="3">
        <v>61.2</v>
      </c>
      <c r="J82" s="3">
        <f t="shared" si="15"/>
        <v>0.59859300000000004</v>
      </c>
      <c r="K82" s="3">
        <f t="shared" si="16"/>
        <v>12.089616000000001</v>
      </c>
      <c r="L82" s="3">
        <f t="shared" si="17"/>
        <v>20.018520000000002</v>
      </c>
      <c r="M82" s="3">
        <v>36873</v>
      </c>
      <c r="N82" s="3">
        <v>7203705</v>
      </c>
      <c r="O82" s="3">
        <v>17134</v>
      </c>
      <c r="P82" s="3">
        <v>16.5</v>
      </c>
      <c r="Q82" s="3">
        <v>43.97</v>
      </c>
      <c r="R82" s="3">
        <v>39.53</v>
      </c>
      <c r="S82" s="3">
        <f t="shared" ref="S82:S90" si="34">N82*P82/100</f>
        <v>1188611.325</v>
      </c>
      <c r="T82" s="3">
        <f t="shared" ref="T82:T90" si="35">N82*Q82/100</f>
        <v>3167469.0884999996</v>
      </c>
      <c r="U82" s="3">
        <f t="shared" ref="U82:U90" si="36">N82*R82/100</f>
        <v>2847624.5865000002</v>
      </c>
      <c r="V82" s="3">
        <v>5462337</v>
      </c>
      <c r="W82" s="3">
        <v>208020</v>
      </c>
      <c r="X82" s="3">
        <v>1110899</v>
      </c>
      <c r="Y82" s="3">
        <v>12.23</v>
      </c>
      <c r="Z82" s="3">
        <v>416143</v>
      </c>
      <c r="AA82">
        <f t="shared" si="27"/>
        <v>1.0414367329034158</v>
      </c>
      <c r="AB82">
        <f>AA82/1.103388</f>
        <v>0.94385359719646733</v>
      </c>
      <c r="AC82">
        <f t="shared" si="28"/>
        <v>5.7767912483923205E-2</v>
      </c>
      <c r="AD82">
        <f t="shared" si="29"/>
        <v>0.18725374674025272</v>
      </c>
      <c r="AE82">
        <f t="shared" si="30"/>
        <v>0.75826772473331427</v>
      </c>
    </row>
    <row r="83" spans="1:31">
      <c r="A83" s="19">
        <v>130700</v>
      </c>
      <c r="B83" s="2" t="s">
        <v>119</v>
      </c>
      <c r="C83" s="2">
        <v>2009</v>
      </c>
      <c r="D83" s="2">
        <v>10343829</v>
      </c>
      <c r="E83" s="3">
        <v>462.31</v>
      </c>
      <c r="F83" s="3">
        <v>32.21</v>
      </c>
      <c r="G83" s="3">
        <v>1.74</v>
      </c>
      <c r="H83" s="3">
        <v>35.36</v>
      </c>
      <c r="I83" s="3">
        <v>62.9</v>
      </c>
      <c r="J83" s="3">
        <f t="shared" si="15"/>
        <v>0.56045400000000001</v>
      </c>
      <c r="K83" s="3">
        <f t="shared" si="16"/>
        <v>11.389456000000001</v>
      </c>
      <c r="L83" s="3">
        <f t="shared" si="17"/>
        <v>20.260090000000002</v>
      </c>
      <c r="M83" s="3">
        <v>36873</v>
      </c>
      <c r="N83" s="3">
        <v>8003407</v>
      </c>
      <c r="O83" s="3">
        <v>18948</v>
      </c>
      <c r="P83" s="3">
        <v>15.17</v>
      </c>
      <c r="Q83" s="3">
        <v>41.83</v>
      </c>
      <c r="R83" s="3">
        <v>43</v>
      </c>
      <c r="S83" s="3">
        <f t="shared" si="34"/>
        <v>1214116.8418999999</v>
      </c>
      <c r="T83" s="3">
        <f t="shared" si="35"/>
        <v>3347825.1480999999</v>
      </c>
      <c r="U83" s="3">
        <f t="shared" si="36"/>
        <v>3441465.01</v>
      </c>
      <c r="V83" s="3">
        <v>11330660</v>
      </c>
      <c r="W83" s="3">
        <v>266082</v>
      </c>
      <c r="X83" s="3">
        <v>1552291</v>
      </c>
      <c r="Y83" s="3">
        <v>13.08</v>
      </c>
      <c r="Z83" s="3">
        <v>469952</v>
      </c>
      <c r="AA83">
        <f t="shared" si="27"/>
        <v>1.2924282121351569</v>
      </c>
      <c r="AB83">
        <f>AA83/1.261582</f>
        <v>1.0244504218791619</v>
      </c>
      <c r="AC83">
        <f t="shared" si="28"/>
        <v>5.8718993048835329E-2</v>
      </c>
      <c r="AD83">
        <f t="shared" si="29"/>
        <v>0.17141244779490444</v>
      </c>
      <c r="AE83">
        <f t="shared" si="30"/>
        <v>1.4157295761667499</v>
      </c>
    </row>
    <row r="84" spans="1:31">
      <c r="A84" s="19">
        <v>130700</v>
      </c>
      <c r="B84" s="2" t="s">
        <v>119</v>
      </c>
      <c r="C84" s="2">
        <v>2010</v>
      </c>
      <c r="D84" s="2">
        <v>14327572</v>
      </c>
      <c r="E84" s="3">
        <v>465.97</v>
      </c>
      <c r="F84" s="3">
        <v>33.72</v>
      </c>
      <c r="G84" s="3">
        <v>1.63</v>
      </c>
      <c r="H84" s="3">
        <v>35.380000000000003</v>
      </c>
      <c r="I84" s="3">
        <v>62.99</v>
      </c>
      <c r="J84" s="3">
        <f t="shared" si="15"/>
        <v>0.5496359999999999</v>
      </c>
      <c r="K84" s="3">
        <f t="shared" si="16"/>
        <v>11.930135999999999</v>
      </c>
      <c r="L84" s="3">
        <f t="shared" si="17"/>
        <v>21.240228000000002</v>
      </c>
      <c r="M84" s="3">
        <v>36873</v>
      </c>
      <c r="N84" s="3">
        <v>9664158</v>
      </c>
      <c r="O84" s="3">
        <v>22517</v>
      </c>
      <c r="P84" s="3">
        <v>15.83</v>
      </c>
      <c r="Q84" s="3">
        <v>42.96</v>
      </c>
      <c r="R84" s="3">
        <v>41.21</v>
      </c>
      <c r="S84" s="3">
        <f t="shared" si="34"/>
        <v>1529836.2114000001</v>
      </c>
      <c r="T84" s="3">
        <f t="shared" si="35"/>
        <v>4151722.2768000001</v>
      </c>
      <c r="U84" s="3">
        <f t="shared" si="36"/>
        <v>3982599.5118</v>
      </c>
      <c r="V84" s="3">
        <v>13002918</v>
      </c>
      <c r="W84" s="3">
        <v>291195</v>
      </c>
      <c r="X84" s="3">
        <v>1817320</v>
      </c>
      <c r="Y84" s="3">
        <v>13.8</v>
      </c>
      <c r="Z84" s="3">
        <v>624462</v>
      </c>
      <c r="AA84">
        <f t="shared" si="27"/>
        <v>1.482547367292629</v>
      </c>
      <c r="AB84">
        <f>AA84/1.330993</f>
        <v>1.1138656381308008</v>
      </c>
      <c r="AC84">
        <f t="shared" si="28"/>
        <v>6.4616286281743318E-2</v>
      </c>
      <c r="AD84">
        <f t="shared" si="29"/>
        <v>0.16023320053705456</v>
      </c>
      <c r="AE84">
        <f t="shared" si="30"/>
        <v>1.3454786231764837</v>
      </c>
    </row>
    <row r="85" spans="1:31">
      <c r="A85" s="19">
        <v>130700</v>
      </c>
      <c r="B85" s="2" t="s">
        <v>119</v>
      </c>
      <c r="C85" s="2">
        <v>2011</v>
      </c>
      <c r="D85" s="2">
        <v>18961008</v>
      </c>
      <c r="E85" s="3">
        <v>467.4</v>
      </c>
      <c r="F85" s="3">
        <v>37.299999999999997</v>
      </c>
      <c r="G85" s="3">
        <v>1.23</v>
      </c>
      <c r="H85" s="3">
        <v>36.22</v>
      </c>
      <c r="I85" s="3">
        <v>62.55</v>
      </c>
      <c r="J85" s="3">
        <f t="shared" si="15"/>
        <v>0.45878999999999998</v>
      </c>
      <c r="K85" s="3">
        <f t="shared" si="16"/>
        <v>13.510059999999999</v>
      </c>
      <c r="L85" s="3">
        <f t="shared" si="17"/>
        <v>23.331149999999997</v>
      </c>
      <c r="M85" s="3">
        <v>36873</v>
      </c>
      <c r="N85" s="3">
        <v>11186100</v>
      </c>
      <c r="O85" s="3">
        <v>25649</v>
      </c>
      <c r="P85" s="3">
        <v>16.12</v>
      </c>
      <c r="Q85" s="3">
        <v>44.2</v>
      </c>
      <c r="R85" s="3">
        <v>39.69</v>
      </c>
      <c r="S85" s="3">
        <f t="shared" si="34"/>
        <v>1803199.32</v>
      </c>
      <c r="T85" s="3">
        <f t="shared" si="35"/>
        <v>4944256.2</v>
      </c>
      <c r="U85" s="3">
        <f t="shared" si="36"/>
        <v>4439763.09</v>
      </c>
      <c r="V85" s="3">
        <v>14592108</v>
      </c>
      <c r="W85" s="3">
        <v>406065</v>
      </c>
      <c r="X85" s="3">
        <v>2315155</v>
      </c>
      <c r="Y85" s="3">
        <v>14.41</v>
      </c>
      <c r="Z85" s="3">
        <v>829870</v>
      </c>
      <c r="AA85">
        <f t="shared" si="27"/>
        <v>1.6950508220023064</v>
      </c>
      <c r="AB85">
        <f>AA85/1.360012</f>
        <v>1.2463499013260959</v>
      </c>
      <c r="AC85">
        <f t="shared" si="28"/>
        <v>7.4187607834723446E-2</v>
      </c>
      <c r="AD85">
        <f t="shared" si="29"/>
        <v>0.17539430405307635</v>
      </c>
      <c r="AE85">
        <f t="shared" si="30"/>
        <v>1.3044857457022554</v>
      </c>
    </row>
    <row r="86" spans="1:31">
      <c r="A86" s="19">
        <v>130700</v>
      </c>
      <c r="B86" s="2" t="s">
        <v>119</v>
      </c>
      <c r="C86" s="2">
        <v>2012</v>
      </c>
      <c r="D86" s="2">
        <v>24306886</v>
      </c>
      <c r="E86" s="3">
        <v>468.4</v>
      </c>
      <c r="F86" s="3">
        <v>40.299999999999997</v>
      </c>
      <c r="G86" s="3">
        <v>1.22</v>
      </c>
      <c r="H86" s="3">
        <v>36.81</v>
      </c>
      <c r="I86" s="3">
        <v>61.97</v>
      </c>
      <c r="J86" s="3">
        <f t="shared" ref="J86:J149" si="37">F86*G86/100</f>
        <v>0.49165999999999999</v>
      </c>
      <c r="K86" s="3">
        <f t="shared" ref="K86:K149" si="38">F86*H86/100</f>
        <v>14.834429999999999</v>
      </c>
      <c r="L86" s="3">
        <f t="shared" ref="L86:L149" si="39">F86*I86/100</f>
        <v>24.973909999999997</v>
      </c>
      <c r="M86" s="3">
        <v>36873</v>
      </c>
      <c r="N86" s="3">
        <v>12335529</v>
      </c>
      <c r="O86" s="3">
        <v>28139</v>
      </c>
      <c r="P86" s="3">
        <v>16.68</v>
      </c>
      <c r="Q86" s="3">
        <v>42.89</v>
      </c>
      <c r="R86" s="3">
        <v>40.43</v>
      </c>
      <c r="S86" s="3">
        <f t="shared" si="34"/>
        <v>2057566.2372000001</v>
      </c>
      <c r="T86" s="3">
        <f t="shared" si="35"/>
        <v>5290708.3881000001</v>
      </c>
      <c r="U86" s="3">
        <f t="shared" si="36"/>
        <v>4987254.3746999996</v>
      </c>
      <c r="V86" s="3">
        <v>16738660</v>
      </c>
      <c r="W86" s="3">
        <v>516341</v>
      </c>
      <c r="X86" s="3">
        <v>2665617</v>
      </c>
      <c r="Y86" s="3">
        <v>14.7</v>
      </c>
      <c r="Z86" s="3">
        <v>1065610</v>
      </c>
      <c r="AA86">
        <f t="shared" si="27"/>
        <v>1.9704777962906983</v>
      </c>
      <c r="AB86">
        <f>AA86/1.475452</f>
        <v>1.3355078960824875</v>
      </c>
      <c r="AC86">
        <f t="shared" si="28"/>
        <v>8.6385431869196685E-2</v>
      </c>
      <c r="AD86">
        <f t="shared" si="29"/>
        <v>0.19370412178493759</v>
      </c>
      <c r="AE86">
        <f t="shared" si="30"/>
        <v>1.356947075394983</v>
      </c>
    </row>
    <row r="87" spans="1:31">
      <c r="A87" s="19">
        <v>130700</v>
      </c>
      <c r="B87" s="2" t="s">
        <v>119</v>
      </c>
      <c r="C87" s="2">
        <v>2013</v>
      </c>
      <c r="D87" s="2">
        <v>29990332</v>
      </c>
      <c r="E87" s="3">
        <v>466.9</v>
      </c>
      <c r="F87" s="3">
        <v>39</v>
      </c>
      <c r="G87" s="3">
        <v>1.28</v>
      </c>
      <c r="H87" s="3">
        <v>32.450000000000003</v>
      </c>
      <c r="I87" s="3">
        <v>66.27</v>
      </c>
      <c r="J87" s="3">
        <f t="shared" si="37"/>
        <v>0.49920000000000003</v>
      </c>
      <c r="K87" s="3">
        <f t="shared" si="38"/>
        <v>12.655500000000002</v>
      </c>
      <c r="L87" s="3">
        <f t="shared" si="39"/>
        <v>25.845299999999998</v>
      </c>
      <c r="M87" s="3">
        <v>36873</v>
      </c>
      <c r="N87" s="3">
        <v>13169971</v>
      </c>
      <c r="O87" s="3">
        <v>28201</v>
      </c>
      <c r="P87" s="3">
        <v>18.32</v>
      </c>
      <c r="Q87" s="3">
        <v>42.13</v>
      </c>
      <c r="R87" s="3">
        <v>39.56</v>
      </c>
      <c r="S87" s="3">
        <f t="shared" si="34"/>
        <v>2412738.6872</v>
      </c>
      <c r="T87" s="3">
        <f t="shared" si="35"/>
        <v>5548508.7823000001</v>
      </c>
      <c r="U87" s="3">
        <f t="shared" si="36"/>
        <v>5210040.5276000006</v>
      </c>
      <c r="V87" s="3">
        <v>19135904</v>
      </c>
      <c r="W87" s="3">
        <v>496296</v>
      </c>
      <c r="X87" s="3">
        <v>2948208</v>
      </c>
      <c r="Y87" s="3">
        <v>15.79</v>
      </c>
      <c r="Z87" s="3">
        <v>1184677</v>
      </c>
      <c r="AA87">
        <f t="shared" si="27"/>
        <v>2.277175249664559</v>
      </c>
      <c r="AB87">
        <f>AA87/1.59941</f>
        <v>1.423759542371599</v>
      </c>
      <c r="AC87">
        <f t="shared" si="28"/>
        <v>8.9952893594070937E-2</v>
      </c>
      <c r="AD87">
        <f t="shared" si="29"/>
        <v>0.16833819052115725</v>
      </c>
      <c r="AE87">
        <f t="shared" si="30"/>
        <v>1.452995150862519</v>
      </c>
    </row>
    <row r="88" spans="1:31">
      <c r="A88" s="19">
        <v>130700</v>
      </c>
      <c r="B88" s="2" t="s">
        <v>119</v>
      </c>
      <c r="C88" s="2">
        <v>2014</v>
      </c>
      <c r="D88" s="2">
        <v>36116340</v>
      </c>
      <c r="E88" s="3">
        <v>468.6</v>
      </c>
      <c r="F88" s="3">
        <v>38.063000000000002</v>
      </c>
      <c r="G88" s="3">
        <v>1.1399999999999999</v>
      </c>
      <c r="H88" s="3">
        <v>29.65</v>
      </c>
      <c r="I88" s="3">
        <v>69.209999999999994</v>
      </c>
      <c r="J88" s="3">
        <f t="shared" si="37"/>
        <v>0.43391819999999998</v>
      </c>
      <c r="K88" s="3">
        <f t="shared" si="38"/>
        <v>11.285679500000001</v>
      </c>
      <c r="L88" s="3">
        <f t="shared" si="39"/>
        <v>26.343402299999997</v>
      </c>
      <c r="M88" s="3">
        <v>36873</v>
      </c>
      <c r="N88" s="3">
        <v>13489726</v>
      </c>
      <c r="O88" s="3">
        <v>30540</v>
      </c>
      <c r="P88" s="3">
        <v>17.760000000000002</v>
      </c>
      <c r="Q88" s="3">
        <v>42.66</v>
      </c>
      <c r="R88" s="3">
        <v>39.58</v>
      </c>
      <c r="S88" s="3">
        <f t="shared" si="34"/>
        <v>2395775.3376000002</v>
      </c>
      <c r="T88" s="3">
        <f t="shared" si="35"/>
        <v>5754717.1115999995</v>
      </c>
      <c r="U88" s="3">
        <f t="shared" si="36"/>
        <v>5339233.5507999994</v>
      </c>
      <c r="V88" s="3">
        <v>21137947</v>
      </c>
      <c r="W88" s="3">
        <v>514549</v>
      </c>
      <c r="X88" s="3">
        <v>3297137</v>
      </c>
      <c r="Y88" s="3">
        <v>15.07</v>
      </c>
      <c r="Z88" s="3">
        <v>1257800</v>
      </c>
      <c r="AA88">
        <f t="shared" si="27"/>
        <v>2.6773219856355865</v>
      </c>
      <c r="AB88">
        <f>AA88/1.760902</f>
        <v>1.5204264550983453</v>
      </c>
      <c r="AC88">
        <f t="shared" si="28"/>
        <v>9.3241330476245401E-2</v>
      </c>
      <c r="AD88">
        <f t="shared" si="29"/>
        <v>0.15605933268772271</v>
      </c>
      <c r="AE88">
        <f t="shared" si="30"/>
        <v>1.5669663712961999</v>
      </c>
    </row>
    <row r="89" spans="1:31">
      <c r="A89" s="19">
        <v>130700</v>
      </c>
      <c r="B89" s="2" t="s">
        <v>119</v>
      </c>
      <c r="C89" s="2">
        <v>2015</v>
      </c>
      <c r="D89" s="2">
        <v>42785184</v>
      </c>
      <c r="E89" s="3">
        <v>469.01</v>
      </c>
      <c r="F89" s="3">
        <v>37.607900000000001</v>
      </c>
      <c r="G89" s="3">
        <v>1.18</v>
      </c>
      <c r="H89" s="3">
        <v>28.45</v>
      </c>
      <c r="I89" s="3">
        <v>70.37</v>
      </c>
      <c r="J89" s="3">
        <f t="shared" si="37"/>
        <v>0.44377321999999997</v>
      </c>
      <c r="K89" s="3">
        <f t="shared" si="38"/>
        <v>10.69944755</v>
      </c>
      <c r="L89" s="3">
        <f t="shared" si="39"/>
        <v>26.464679230000002</v>
      </c>
      <c r="M89" s="3">
        <v>36797</v>
      </c>
      <c r="N89" s="3">
        <v>13635443</v>
      </c>
      <c r="O89" s="3">
        <v>30840</v>
      </c>
      <c r="P89" s="3">
        <v>17.87</v>
      </c>
      <c r="Q89" s="3">
        <v>40.01</v>
      </c>
      <c r="R89" s="3">
        <v>42.12</v>
      </c>
      <c r="S89" s="3">
        <f t="shared" si="34"/>
        <v>2436653.6641000002</v>
      </c>
      <c r="T89" s="3">
        <f t="shared" si="35"/>
        <v>5455540.7442999994</v>
      </c>
      <c r="U89" s="3">
        <f t="shared" si="36"/>
        <v>5743248.5915999999</v>
      </c>
      <c r="V89" s="3">
        <v>23459537</v>
      </c>
      <c r="W89" s="3">
        <v>647303</v>
      </c>
      <c r="X89" s="3">
        <v>3902617</v>
      </c>
      <c r="Y89" s="3">
        <v>15.07</v>
      </c>
      <c r="Z89" s="3">
        <v>1334334</v>
      </c>
      <c r="AA89">
        <f t="shared" si="27"/>
        <v>3.1377920027974153</v>
      </c>
      <c r="AB89">
        <f>AA89/1.964898</f>
        <v>1.5969236076363329</v>
      </c>
      <c r="AC89">
        <f t="shared" si="28"/>
        <v>9.7857766704022742E-2</v>
      </c>
      <c r="AD89">
        <f t="shared" si="29"/>
        <v>0.16586382932273394</v>
      </c>
      <c r="AE89">
        <f t="shared" si="30"/>
        <v>1.7204822021550747</v>
      </c>
    </row>
    <row r="90" spans="1:31">
      <c r="A90" s="19">
        <v>130700</v>
      </c>
      <c r="B90" s="2" t="s">
        <v>119</v>
      </c>
      <c r="C90" s="2">
        <v>2016</v>
      </c>
      <c r="D90" s="2">
        <v>49735120</v>
      </c>
      <c r="E90" s="3">
        <v>470</v>
      </c>
      <c r="F90" s="3">
        <v>36.959499999999998</v>
      </c>
      <c r="G90" s="3">
        <v>1.2</v>
      </c>
      <c r="H90" s="3">
        <v>26.52</v>
      </c>
      <c r="I90" s="3">
        <v>72.28</v>
      </c>
      <c r="J90" s="3">
        <f t="shared" si="37"/>
        <v>0.44351399999999996</v>
      </c>
      <c r="K90" s="3">
        <f t="shared" si="38"/>
        <v>9.8016594000000001</v>
      </c>
      <c r="L90" s="3">
        <f t="shared" si="39"/>
        <v>26.7143266</v>
      </c>
      <c r="M90" s="3">
        <v>36797</v>
      </c>
      <c r="N90" s="3">
        <v>14659911</v>
      </c>
      <c r="O90" s="3">
        <v>33142</v>
      </c>
      <c r="P90" s="3">
        <v>18.149999999999999</v>
      </c>
      <c r="Q90" s="3">
        <v>37.32</v>
      </c>
      <c r="R90" s="3">
        <v>44.53</v>
      </c>
      <c r="S90" s="3">
        <f t="shared" si="34"/>
        <v>2660773.8465</v>
      </c>
      <c r="T90" s="3">
        <f t="shared" si="35"/>
        <v>5471078.7851999998</v>
      </c>
      <c r="U90" s="3">
        <f t="shared" si="36"/>
        <v>6528058.3683000002</v>
      </c>
      <c r="V90" s="3">
        <v>28828410</v>
      </c>
      <c r="W90" s="3">
        <v>713234</v>
      </c>
      <c r="X90" s="3">
        <v>4151921</v>
      </c>
      <c r="Y90" s="3">
        <v>15.07</v>
      </c>
      <c r="Z90" s="3">
        <v>1416970</v>
      </c>
      <c r="AA90">
        <f t="shared" si="27"/>
        <v>3.3925935839583201</v>
      </c>
      <c r="AB90">
        <f>AA90/2.135511</f>
        <v>1.5886565716394436</v>
      </c>
      <c r="AC90">
        <f t="shared" si="28"/>
        <v>9.665611203233089E-2</v>
      </c>
      <c r="AD90">
        <f t="shared" si="29"/>
        <v>0.17178409704808931</v>
      </c>
      <c r="AE90">
        <f t="shared" si="30"/>
        <v>1.9664791962243153</v>
      </c>
    </row>
    <row r="91" spans="1:31">
      <c r="A91" s="19">
        <v>130700</v>
      </c>
      <c r="B91" s="2" t="s">
        <v>119</v>
      </c>
      <c r="C91" s="2">
        <v>2017</v>
      </c>
      <c r="D91" s="2">
        <v>55782960</v>
      </c>
      <c r="E91" s="3">
        <v>465</v>
      </c>
      <c r="F91" s="3">
        <v>31.822399999999998</v>
      </c>
      <c r="G91" s="3">
        <v>0.55000000000000004</v>
      </c>
      <c r="H91" s="3">
        <v>21.88</v>
      </c>
      <c r="I91" s="3">
        <v>77.569999999999993</v>
      </c>
      <c r="J91" s="3">
        <f t="shared" si="37"/>
        <v>0.17502320000000002</v>
      </c>
      <c r="K91" s="3">
        <f t="shared" si="38"/>
        <v>6.9627411199999996</v>
      </c>
      <c r="L91" s="3">
        <f t="shared" si="39"/>
        <v>24.684635679999996</v>
      </c>
      <c r="M91" s="3">
        <v>36797</v>
      </c>
      <c r="N91" s="3">
        <v>14270000</v>
      </c>
      <c r="O91" s="3">
        <f>N91/E91</f>
        <v>30688.172043010753</v>
      </c>
      <c r="P91" s="20">
        <f>S91/N91*100</f>
        <v>14.057463209530482</v>
      </c>
      <c r="Q91" s="20">
        <f>T91/N91*100</f>
        <v>35.816405045550106</v>
      </c>
      <c r="R91" s="20">
        <f>100-P91-Q91</f>
        <v>50.126131744919412</v>
      </c>
      <c r="S91" s="3">
        <v>2006000</v>
      </c>
      <c r="T91" s="3">
        <v>5111001</v>
      </c>
      <c r="U91" s="3">
        <v>715400</v>
      </c>
      <c r="V91" s="3">
        <v>34617663</v>
      </c>
      <c r="W91" s="3">
        <v>799876</v>
      </c>
      <c r="X91" s="3">
        <v>4725763</v>
      </c>
      <c r="Y91" s="3">
        <v>15.07</v>
      </c>
      <c r="Z91" s="3">
        <v>1357853</v>
      </c>
      <c r="AA91">
        <f t="shared" si="27"/>
        <v>3.9091072179397339</v>
      </c>
      <c r="AB91">
        <f>AA91/2.201133</f>
        <v>1.7759523018099015</v>
      </c>
      <c r="AC91">
        <f t="shared" si="28"/>
        <v>9.5154379817799575E-2</v>
      </c>
      <c r="AD91">
        <f t="shared" si="29"/>
        <v>0.16925859379744604</v>
      </c>
      <c r="AE91">
        <f t="shared" si="30"/>
        <v>2.4259049053959356</v>
      </c>
    </row>
    <row r="92" spans="1:31">
      <c r="A92" s="19">
        <v>130800</v>
      </c>
      <c r="B92" s="2" t="s">
        <v>120</v>
      </c>
      <c r="C92" s="2">
        <v>2008</v>
      </c>
      <c r="D92" s="2">
        <v>7841277.5</v>
      </c>
      <c r="E92" s="3">
        <v>369.38</v>
      </c>
      <c r="F92" s="3">
        <v>24.83</v>
      </c>
      <c r="G92" s="3">
        <v>2.2599999999999998</v>
      </c>
      <c r="H92" s="3">
        <v>31.78</v>
      </c>
      <c r="I92" s="3">
        <v>65.97</v>
      </c>
      <c r="J92" s="3">
        <f t="shared" si="37"/>
        <v>0.56115799999999993</v>
      </c>
      <c r="K92" s="3">
        <f t="shared" si="38"/>
        <v>7.8909739999999999</v>
      </c>
      <c r="L92" s="3">
        <f t="shared" si="39"/>
        <v>16.380350999999997</v>
      </c>
      <c r="M92" s="3">
        <v>39548</v>
      </c>
      <c r="N92" s="3">
        <v>7149413</v>
      </c>
      <c r="O92" s="3">
        <v>21048</v>
      </c>
      <c r="P92" s="3">
        <v>15</v>
      </c>
      <c r="Q92" s="3">
        <v>60.17</v>
      </c>
      <c r="R92" s="3">
        <v>24.83</v>
      </c>
      <c r="S92" s="3">
        <f t="shared" ref="S92:S100" si="40">N92*P92/100</f>
        <v>1072411.95</v>
      </c>
      <c r="T92" s="3">
        <f t="shared" ref="T92:T100" si="41">N92*Q92/100</f>
        <v>4301801.8021</v>
      </c>
      <c r="U92" s="3">
        <f t="shared" ref="U92:U100" si="42">N92*R92/100</f>
        <v>1775199.2478999998</v>
      </c>
      <c r="V92" s="3">
        <v>4307294</v>
      </c>
      <c r="W92" s="3">
        <v>256691</v>
      </c>
      <c r="X92" s="3">
        <v>1068293</v>
      </c>
      <c r="Y92" s="3">
        <v>9.49</v>
      </c>
      <c r="Z92" s="3">
        <v>377967</v>
      </c>
      <c r="AA92">
        <f t="shared" si="27"/>
        <v>1.0967722105297315</v>
      </c>
      <c r="AB92">
        <f>AA92/1.103388</f>
        <v>0.99400411326725635</v>
      </c>
      <c r="AC92">
        <f t="shared" si="28"/>
        <v>5.2866857740628499E-2</v>
      </c>
      <c r="AD92">
        <f t="shared" si="29"/>
        <v>0.24028145836395071</v>
      </c>
      <c r="AE92">
        <f t="shared" si="30"/>
        <v>0.60246820263425827</v>
      </c>
    </row>
    <row r="93" spans="1:31">
      <c r="A93" s="19">
        <v>130800</v>
      </c>
      <c r="B93" s="2" t="s">
        <v>120</v>
      </c>
      <c r="C93" s="2">
        <v>2009</v>
      </c>
      <c r="D93" s="2">
        <v>10380158</v>
      </c>
      <c r="E93" s="3">
        <v>371.91</v>
      </c>
      <c r="F93" s="3">
        <v>25.42</v>
      </c>
      <c r="G93" s="3">
        <v>2.16</v>
      </c>
      <c r="H93" s="3">
        <v>32.020000000000003</v>
      </c>
      <c r="I93" s="3">
        <v>65.81</v>
      </c>
      <c r="J93" s="3">
        <f t="shared" si="37"/>
        <v>0.54907200000000012</v>
      </c>
      <c r="K93" s="3">
        <f t="shared" si="38"/>
        <v>8.1394840000000013</v>
      </c>
      <c r="L93" s="3">
        <f t="shared" si="39"/>
        <v>16.728902000000001</v>
      </c>
      <c r="M93" s="3">
        <v>39548</v>
      </c>
      <c r="N93" s="3">
        <v>7601136</v>
      </c>
      <c r="O93" s="3">
        <v>22198</v>
      </c>
      <c r="P93" s="3">
        <v>14.91</v>
      </c>
      <c r="Q93" s="3">
        <v>51.61</v>
      </c>
      <c r="R93" s="3">
        <v>33.479999999999997</v>
      </c>
      <c r="S93" s="3">
        <f t="shared" si="40"/>
        <v>1133329.3776</v>
      </c>
      <c r="T93" s="3">
        <f t="shared" si="41"/>
        <v>3922946.2895999998</v>
      </c>
      <c r="U93" s="3">
        <f t="shared" si="42"/>
        <v>2544860.3327999995</v>
      </c>
      <c r="V93" s="3">
        <v>8969876</v>
      </c>
      <c r="W93" s="3">
        <v>271866</v>
      </c>
      <c r="X93" s="3">
        <v>1297273</v>
      </c>
      <c r="Y93" s="3">
        <v>9.26</v>
      </c>
      <c r="Z93" s="3">
        <v>451789</v>
      </c>
      <c r="AA93">
        <f t="shared" si="27"/>
        <v>1.3656061409768223</v>
      </c>
      <c r="AB93">
        <f>AA93/1.261582</f>
        <v>1.0824553148164942</v>
      </c>
      <c r="AC93">
        <f t="shared" si="28"/>
        <v>5.9437036779765549E-2</v>
      </c>
      <c r="AD93">
        <f t="shared" si="29"/>
        <v>0.20956730002088997</v>
      </c>
      <c r="AE93">
        <f t="shared" si="30"/>
        <v>1.1800704526270811</v>
      </c>
    </row>
    <row r="94" spans="1:31">
      <c r="A94" s="19">
        <v>130800</v>
      </c>
      <c r="B94" s="2" t="s">
        <v>120</v>
      </c>
      <c r="C94" s="2">
        <v>2010</v>
      </c>
      <c r="D94" s="2">
        <v>13687972</v>
      </c>
      <c r="E94" s="3">
        <v>372.96</v>
      </c>
      <c r="F94" s="3">
        <v>25.72</v>
      </c>
      <c r="G94" s="3">
        <v>2.02</v>
      </c>
      <c r="H94" s="3">
        <v>31.69</v>
      </c>
      <c r="I94" s="3">
        <v>66.290000000000006</v>
      </c>
      <c r="J94" s="3">
        <f t="shared" si="37"/>
        <v>0.51954400000000001</v>
      </c>
      <c r="K94" s="3">
        <f t="shared" si="38"/>
        <v>8.1506679999999996</v>
      </c>
      <c r="L94" s="3">
        <f t="shared" si="39"/>
        <v>17.049787999999999</v>
      </c>
      <c r="M94" s="3">
        <v>39548</v>
      </c>
      <c r="N94" s="3">
        <v>8889619</v>
      </c>
      <c r="O94" s="3">
        <v>25699</v>
      </c>
      <c r="P94" s="3">
        <v>15.68</v>
      </c>
      <c r="Q94" s="3">
        <v>51.04</v>
      </c>
      <c r="R94" s="3">
        <v>33.28</v>
      </c>
      <c r="S94" s="3">
        <f t="shared" si="40"/>
        <v>1393892.2592</v>
      </c>
      <c r="T94" s="3">
        <f t="shared" si="41"/>
        <v>4537261.5375999995</v>
      </c>
      <c r="U94" s="3">
        <f t="shared" si="42"/>
        <v>2958465.2031999999</v>
      </c>
      <c r="V94" s="3">
        <v>10875752</v>
      </c>
      <c r="W94" s="3">
        <v>299265</v>
      </c>
      <c r="X94" s="3">
        <v>1559205</v>
      </c>
      <c r="Y94" s="3">
        <v>11.88</v>
      </c>
      <c r="Z94" s="3">
        <v>548354</v>
      </c>
      <c r="AA94">
        <f t="shared" si="27"/>
        <v>1.5397703771106501</v>
      </c>
      <c r="AB94">
        <f>AA94/1.330993</f>
        <v>1.1568583584666861</v>
      </c>
      <c r="AC94">
        <f t="shared" si="28"/>
        <v>6.1684758368159537E-2</v>
      </c>
      <c r="AD94">
        <f t="shared" si="29"/>
        <v>0.19193435115972562</v>
      </c>
      <c r="AE94">
        <f t="shared" si="30"/>
        <v>1.2234216112074094</v>
      </c>
    </row>
    <row r="95" spans="1:31">
      <c r="A95" s="19">
        <v>130800</v>
      </c>
      <c r="B95" s="2" t="s">
        <v>120</v>
      </c>
      <c r="C95" s="2">
        <v>2011</v>
      </c>
      <c r="D95" s="2">
        <v>17394468</v>
      </c>
      <c r="E95" s="3">
        <v>374.3</v>
      </c>
      <c r="F95" s="3">
        <v>25.44</v>
      </c>
      <c r="G95" s="3">
        <v>1.57</v>
      </c>
      <c r="H95" s="3">
        <v>30.86</v>
      </c>
      <c r="I95" s="3">
        <v>67.569999999999993</v>
      </c>
      <c r="J95" s="3">
        <f t="shared" si="37"/>
        <v>0.39940800000000004</v>
      </c>
      <c r="K95" s="3">
        <f t="shared" si="38"/>
        <v>7.850784</v>
      </c>
      <c r="L95" s="3">
        <f t="shared" si="39"/>
        <v>17.189807999999999</v>
      </c>
      <c r="M95" s="3">
        <v>39548</v>
      </c>
      <c r="N95" s="3">
        <v>11042013</v>
      </c>
      <c r="O95" s="3">
        <v>31705</v>
      </c>
      <c r="P95" s="3">
        <v>14.99</v>
      </c>
      <c r="Q95" s="3">
        <v>54.83</v>
      </c>
      <c r="R95" s="3">
        <v>30.18</v>
      </c>
      <c r="S95" s="3">
        <f t="shared" si="40"/>
        <v>1655197.7487000001</v>
      </c>
      <c r="T95" s="3">
        <f t="shared" si="41"/>
        <v>6054335.7278999994</v>
      </c>
      <c r="U95" s="3">
        <f t="shared" si="42"/>
        <v>3332479.5233999998</v>
      </c>
      <c r="V95" s="3">
        <v>11933918</v>
      </c>
      <c r="W95" s="3">
        <v>387977</v>
      </c>
      <c r="X95" s="3">
        <v>1923582</v>
      </c>
      <c r="Y95" s="3">
        <v>11.93</v>
      </c>
      <c r="Z95" s="3">
        <v>711003</v>
      </c>
      <c r="AA95">
        <f t="shared" si="27"/>
        <v>1.5752986344066069</v>
      </c>
      <c r="AB95">
        <f>AA95/1.360012</f>
        <v>1.158297599143689</v>
      </c>
      <c r="AC95">
        <f t="shared" si="28"/>
        <v>6.4390704847023819E-2</v>
      </c>
      <c r="AD95">
        <f t="shared" si="29"/>
        <v>0.20169506680765364</v>
      </c>
      <c r="AE95">
        <f t="shared" si="30"/>
        <v>1.0807737683337268</v>
      </c>
    </row>
    <row r="96" spans="1:31">
      <c r="A96" s="19">
        <v>130800</v>
      </c>
      <c r="B96" s="2" t="s">
        <v>120</v>
      </c>
      <c r="C96" s="2">
        <v>2012</v>
      </c>
      <c r="D96" s="2">
        <v>21730462</v>
      </c>
      <c r="E96" s="3">
        <v>376.9</v>
      </c>
      <c r="F96" s="3">
        <v>26.4</v>
      </c>
      <c r="G96" s="3">
        <v>1.55</v>
      </c>
      <c r="H96" s="3">
        <v>31.97</v>
      </c>
      <c r="I96" s="3">
        <v>66.48</v>
      </c>
      <c r="J96" s="3">
        <f t="shared" si="37"/>
        <v>0.40920000000000001</v>
      </c>
      <c r="K96" s="3">
        <f t="shared" si="38"/>
        <v>8.44008</v>
      </c>
      <c r="L96" s="3">
        <f t="shared" si="39"/>
        <v>17.550720000000002</v>
      </c>
      <c r="M96" s="3">
        <v>39548</v>
      </c>
      <c r="N96" s="3">
        <v>11819213</v>
      </c>
      <c r="O96" s="3">
        <v>33791</v>
      </c>
      <c r="P96" s="3">
        <v>15.67</v>
      </c>
      <c r="Q96" s="3">
        <v>52.91</v>
      </c>
      <c r="R96" s="3">
        <v>31.42</v>
      </c>
      <c r="S96" s="3">
        <f t="shared" si="40"/>
        <v>1852070.6771</v>
      </c>
      <c r="T96" s="3">
        <f t="shared" si="41"/>
        <v>6253545.5982999988</v>
      </c>
      <c r="U96" s="3">
        <f t="shared" si="42"/>
        <v>3713596.7246000003</v>
      </c>
      <c r="V96" s="3">
        <v>13591231</v>
      </c>
      <c r="W96" s="3">
        <v>514602</v>
      </c>
      <c r="X96" s="3">
        <v>2357968</v>
      </c>
      <c r="Y96" s="3">
        <v>12.11</v>
      </c>
      <c r="Z96" s="3">
        <v>825133</v>
      </c>
      <c r="AA96">
        <f t="shared" si="27"/>
        <v>1.8385709776107766</v>
      </c>
      <c r="AB96">
        <f>AA96/1.475452</f>
        <v>1.2461069405245149</v>
      </c>
      <c r="AC96">
        <f t="shared" si="28"/>
        <v>6.9812854713761405E-2</v>
      </c>
      <c r="AD96">
        <f t="shared" si="29"/>
        <v>0.21823960291233807</v>
      </c>
      <c r="AE96">
        <f t="shared" si="30"/>
        <v>1.1499269029164632</v>
      </c>
    </row>
    <row r="97" spans="1:31">
      <c r="A97" s="19">
        <v>130800</v>
      </c>
      <c r="B97" s="2" t="s">
        <v>120</v>
      </c>
      <c r="C97" s="2">
        <v>2013</v>
      </c>
      <c r="D97" s="2">
        <v>26704098</v>
      </c>
      <c r="E97" s="3">
        <v>378.1</v>
      </c>
      <c r="F97" s="3">
        <v>30.3</v>
      </c>
      <c r="G97" s="3">
        <v>1.29</v>
      </c>
      <c r="H97" s="3">
        <v>35.17</v>
      </c>
      <c r="I97" s="3">
        <v>63.54</v>
      </c>
      <c r="J97" s="3">
        <f t="shared" si="37"/>
        <v>0.39087000000000005</v>
      </c>
      <c r="K97" s="3">
        <f t="shared" si="38"/>
        <v>10.656510000000001</v>
      </c>
      <c r="L97" s="3">
        <f t="shared" si="39"/>
        <v>19.25262</v>
      </c>
      <c r="M97" s="3">
        <v>39735</v>
      </c>
      <c r="N97" s="3">
        <v>12720917</v>
      </c>
      <c r="O97" s="3">
        <v>33653</v>
      </c>
      <c r="P97" s="3">
        <v>16.54</v>
      </c>
      <c r="Q97" s="3">
        <v>51.08</v>
      </c>
      <c r="R97" s="3">
        <v>32.380000000000003</v>
      </c>
      <c r="S97" s="3">
        <f t="shared" si="40"/>
        <v>2104039.6717999997</v>
      </c>
      <c r="T97" s="3">
        <f t="shared" si="41"/>
        <v>6497844.4035999998</v>
      </c>
      <c r="U97" s="3">
        <f t="shared" si="42"/>
        <v>4119032.9246000005</v>
      </c>
      <c r="V97" s="3">
        <v>16012558</v>
      </c>
      <c r="W97" s="3">
        <v>528348</v>
      </c>
      <c r="X97" s="3">
        <v>2617543</v>
      </c>
      <c r="Y97" s="3">
        <v>14.83</v>
      </c>
      <c r="Z97" s="3">
        <v>1025005</v>
      </c>
      <c r="AA97">
        <f t="shared" si="27"/>
        <v>2.0992274377704061</v>
      </c>
      <c r="AB97">
        <f>AA97/1.59941</f>
        <v>1.312501133399445</v>
      </c>
      <c r="AC97">
        <f t="shared" si="28"/>
        <v>8.0576345243035544E-2</v>
      </c>
      <c r="AD97">
        <f t="shared" si="29"/>
        <v>0.20184883304686876</v>
      </c>
      <c r="AE97">
        <f t="shared" si="30"/>
        <v>1.2587581539915715</v>
      </c>
    </row>
    <row r="98" spans="1:31">
      <c r="A98" s="19">
        <v>130800</v>
      </c>
      <c r="B98" s="2" t="s">
        <v>120</v>
      </c>
      <c r="C98" s="2">
        <v>2014</v>
      </c>
      <c r="D98" s="2">
        <v>32599832</v>
      </c>
      <c r="E98" s="3">
        <v>380.7</v>
      </c>
      <c r="F98" s="3">
        <v>29.920100000000001</v>
      </c>
      <c r="G98" s="3">
        <v>1.21</v>
      </c>
      <c r="H98" s="3">
        <v>32.65</v>
      </c>
      <c r="I98" s="3">
        <v>66.14</v>
      </c>
      <c r="J98" s="3">
        <f t="shared" si="37"/>
        <v>0.36203321000000005</v>
      </c>
      <c r="K98" s="3">
        <f t="shared" si="38"/>
        <v>9.768912649999999</v>
      </c>
      <c r="L98" s="3">
        <f t="shared" si="39"/>
        <v>19.789154140000001</v>
      </c>
      <c r="M98" s="3">
        <v>39490</v>
      </c>
      <c r="N98" s="3">
        <v>13425500</v>
      </c>
      <c r="O98" s="3">
        <v>38128</v>
      </c>
      <c r="P98" s="3">
        <v>16.809999999999999</v>
      </c>
      <c r="Q98" s="3">
        <v>49.98</v>
      </c>
      <c r="R98" s="3">
        <v>33.200000000000003</v>
      </c>
      <c r="S98" s="3">
        <f t="shared" si="40"/>
        <v>2256826.5499999998</v>
      </c>
      <c r="T98" s="3">
        <f t="shared" si="41"/>
        <v>6710064.9000000004</v>
      </c>
      <c r="U98" s="3">
        <f t="shared" si="42"/>
        <v>4457266.0000000009</v>
      </c>
      <c r="V98" s="3">
        <v>17555081</v>
      </c>
      <c r="W98" s="3">
        <v>465273</v>
      </c>
      <c r="X98" s="3">
        <v>2543206</v>
      </c>
      <c r="Y98" s="3">
        <v>12.37</v>
      </c>
      <c r="Z98" s="3">
        <v>1075605</v>
      </c>
      <c r="AA98">
        <f t="shared" si="27"/>
        <v>2.4282024505605007</v>
      </c>
      <c r="AB98">
        <f>AA98/1.760902</f>
        <v>1.3789537694661604</v>
      </c>
      <c r="AC98">
        <f t="shared" si="28"/>
        <v>8.0116569215299249E-2</v>
      </c>
      <c r="AD98">
        <f t="shared" si="29"/>
        <v>0.18294742934705249</v>
      </c>
      <c r="AE98">
        <f t="shared" si="30"/>
        <v>1.3075923429294998</v>
      </c>
    </row>
    <row r="99" spans="1:31">
      <c r="A99" s="19">
        <v>130800</v>
      </c>
      <c r="B99" s="2" t="s">
        <v>120</v>
      </c>
      <c r="C99" s="2">
        <v>2015</v>
      </c>
      <c r="D99" s="2">
        <v>39349132</v>
      </c>
      <c r="E99" s="3">
        <v>382.35</v>
      </c>
      <c r="F99" s="3">
        <v>29.936800000000002</v>
      </c>
      <c r="G99" s="3">
        <v>1.06</v>
      </c>
      <c r="H99" s="3">
        <v>29.78</v>
      </c>
      <c r="I99" s="3">
        <v>69.16</v>
      </c>
      <c r="J99" s="3">
        <f t="shared" si="37"/>
        <v>0.31733008000000001</v>
      </c>
      <c r="K99" s="3">
        <f t="shared" si="38"/>
        <v>8.9151790399999999</v>
      </c>
      <c r="L99" s="3">
        <f t="shared" si="39"/>
        <v>20.704290879999999</v>
      </c>
      <c r="M99" s="3">
        <v>39493</v>
      </c>
      <c r="N99" s="3">
        <v>13587278</v>
      </c>
      <c r="O99" s="3">
        <v>38505</v>
      </c>
      <c r="P99" s="3">
        <v>17.34</v>
      </c>
      <c r="Q99" s="3">
        <v>46.84</v>
      </c>
      <c r="R99" s="3">
        <v>35.82</v>
      </c>
      <c r="S99" s="3">
        <f t="shared" si="40"/>
        <v>2356034.0052</v>
      </c>
      <c r="T99" s="3">
        <f t="shared" si="41"/>
        <v>6364281.0152000012</v>
      </c>
      <c r="U99" s="3">
        <f t="shared" si="42"/>
        <v>4866962.9796000002</v>
      </c>
      <c r="V99" s="3">
        <v>19329261</v>
      </c>
      <c r="W99" s="3">
        <v>570380</v>
      </c>
      <c r="X99" s="3">
        <v>2925360</v>
      </c>
      <c r="Y99" s="3">
        <v>12.31</v>
      </c>
      <c r="Z99" s="3">
        <v>972646</v>
      </c>
      <c r="AA99">
        <f t="shared" si="27"/>
        <v>2.8960275928703307</v>
      </c>
      <c r="AB99">
        <f>AA99/1.964898</f>
        <v>1.4738818976202992</v>
      </c>
      <c r="AC99">
        <f t="shared" si="28"/>
        <v>7.1585051840405409E-2</v>
      </c>
      <c r="AD99">
        <f t="shared" si="29"/>
        <v>0.19497771214483003</v>
      </c>
      <c r="AE99">
        <f t="shared" si="30"/>
        <v>1.4225999497471091</v>
      </c>
    </row>
    <row r="100" spans="1:31">
      <c r="A100" s="19">
        <v>130800</v>
      </c>
      <c r="B100" s="2" t="s">
        <v>120</v>
      </c>
      <c r="C100" s="2">
        <v>2016</v>
      </c>
      <c r="D100" s="2">
        <v>46498056</v>
      </c>
      <c r="E100" s="3">
        <v>383</v>
      </c>
      <c r="F100" s="3">
        <v>29.624600000000001</v>
      </c>
      <c r="G100" s="3">
        <v>1.06</v>
      </c>
      <c r="H100" s="3">
        <v>30.86</v>
      </c>
      <c r="I100" s="3">
        <v>68.08</v>
      </c>
      <c r="J100" s="3">
        <f t="shared" si="37"/>
        <v>0.31402076000000001</v>
      </c>
      <c r="K100" s="3">
        <f t="shared" si="38"/>
        <v>9.1421515600000003</v>
      </c>
      <c r="L100" s="3">
        <f t="shared" si="39"/>
        <v>20.168427680000001</v>
      </c>
      <c r="M100" s="3">
        <v>39493</v>
      </c>
      <c r="N100" s="3">
        <v>14385741</v>
      </c>
      <c r="O100" s="3">
        <v>40741</v>
      </c>
      <c r="P100" s="3">
        <v>16.53</v>
      </c>
      <c r="Q100" s="3">
        <v>45.79</v>
      </c>
      <c r="R100" s="3">
        <v>37.68</v>
      </c>
      <c r="S100" s="3">
        <f t="shared" si="40"/>
        <v>2377962.9873000002</v>
      </c>
      <c r="T100" s="3">
        <f t="shared" si="41"/>
        <v>6587230.8038999997</v>
      </c>
      <c r="U100" s="3">
        <f t="shared" si="42"/>
        <v>5420547.2088000001</v>
      </c>
      <c r="V100" s="3">
        <v>22103454</v>
      </c>
      <c r="W100" s="3">
        <v>607532</v>
      </c>
      <c r="X100" s="3">
        <v>3037531</v>
      </c>
      <c r="Y100" s="3">
        <v>11.772500000000001</v>
      </c>
      <c r="Z100" s="3">
        <v>821331</v>
      </c>
      <c r="AA100">
        <f t="shared" si="27"/>
        <v>3.2322322499758616</v>
      </c>
      <c r="AB100">
        <f>AA100/2.135511</f>
        <v>1.5135638495778581</v>
      </c>
      <c r="AC100">
        <f t="shared" si="28"/>
        <v>5.7093409369736323E-2</v>
      </c>
      <c r="AD100">
        <f t="shared" si="29"/>
        <v>0.20000849374047541</v>
      </c>
      <c r="AE100">
        <f t="shared" si="30"/>
        <v>1.5364835221209669</v>
      </c>
    </row>
    <row r="101" spans="1:31">
      <c r="A101" s="19">
        <v>130800</v>
      </c>
      <c r="B101" s="2" t="s">
        <v>120</v>
      </c>
      <c r="C101" s="2">
        <v>2017</v>
      </c>
      <c r="D101" s="2">
        <v>52941856</v>
      </c>
      <c r="E101" s="3">
        <v>380</v>
      </c>
      <c r="F101" s="3">
        <v>26.6006</v>
      </c>
      <c r="G101" s="3">
        <v>1.1299999999999999</v>
      </c>
      <c r="H101" s="3">
        <v>23.91</v>
      </c>
      <c r="I101" s="3">
        <v>74.959999999999994</v>
      </c>
      <c r="J101" s="3">
        <f t="shared" si="37"/>
        <v>0.30058677999999994</v>
      </c>
      <c r="K101" s="3">
        <f t="shared" si="38"/>
        <v>6.3602034600000001</v>
      </c>
      <c r="L101" s="3">
        <f t="shared" si="39"/>
        <v>19.939809759999999</v>
      </c>
      <c r="M101" s="3">
        <v>39490</v>
      </c>
      <c r="N101" s="3">
        <v>14654500</v>
      </c>
      <c r="O101" s="3">
        <f>N101/E101</f>
        <v>38564.473684210527</v>
      </c>
      <c r="P101" s="20">
        <f>S101/N101*100</f>
        <v>16.03398273567846</v>
      </c>
      <c r="Q101" s="20">
        <f>T101/N101*100</f>
        <v>41.637039817121021</v>
      </c>
      <c r="R101" s="20">
        <f>100-P101-Q101</f>
        <v>42.328977447200515</v>
      </c>
      <c r="S101" s="3">
        <v>2349700</v>
      </c>
      <c r="T101" s="3">
        <v>6101700</v>
      </c>
      <c r="U101" s="3">
        <v>6203100</v>
      </c>
      <c r="V101" s="3">
        <v>25051832</v>
      </c>
      <c r="W101" s="3">
        <v>663827</v>
      </c>
      <c r="X101" s="3">
        <v>3376382</v>
      </c>
      <c r="Y101" s="3">
        <v>12.0578</v>
      </c>
      <c r="Z101" s="3">
        <v>892213</v>
      </c>
      <c r="AA101">
        <f t="shared" si="27"/>
        <v>3.6126688730424101</v>
      </c>
      <c r="AB101">
        <f>AA101/2.201133</f>
        <v>1.6412769573862234</v>
      </c>
      <c r="AC101">
        <f t="shared" si="28"/>
        <v>6.0883209935514687E-2</v>
      </c>
      <c r="AD101">
        <f t="shared" si="29"/>
        <v>0.19660897374763875</v>
      </c>
      <c r="AE101">
        <f t="shared" si="30"/>
        <v>1.7094975604763043</v>
      </c>
    </row>
    <row r="102" spans="1:31">
      <c r="A102" s="19">
        <v>130900</v>
      </c>
      <c r="B102" s="2" t="s">
        <v>121</v>
      </c>
      <c r="C102" s="2">
        <v>2008</v>
      </c>
      <c r="D102" s="2">
        <v>14814780</v>
      </c>
      <c r="E102" s="3">
        <v>710.1</v>
      </c>
      <c r="F102" s="3">
        <v>46.17</v>
      </c>
      <c r="G102" s="3">
        <v>2.19</v>
      </c>
      <c r="H102" s="3">
        <v>37.67</v>
      </c>
      <c r="I102" s="3">
        <v>60.15</v>
      </c>
      <c r="J102" s="3">
        <f t="shared" si="37"/>
        <v>1.011123</v>
      </c>
      <c r="K102" s="3">
        <f t="shared" si="38"/>
        <v>17.392239000000004</v>
      </c>
      <c r="L102" s="3">
        <f t="shared" si="39"/>
        <v>27.771255</v>
      </c>
      <c r="M102" s="3">
        <v>14053</v>
      </c>
      <c r="N102" s="3">
        <v>17161616</v>
      </c>
      <c r="O102" s="3">
        <v>24665</v>
      </c>
      <c r="P102" s="3">
        <v>11.74</v>
      </c>
      <c r="Q102" s="3">
        <v>50.52</v>
      </c>
      <c r="R102" s="3">
        <v>37.75</v>
      </c>
      <c r="S102" s="3">
        <f t="shared" ref="S102:S110" si="43">N102*P102/100</f>
        <v>2014773.7184000001</v>
      </c>
      <c r="T102" s="3">
        <f t="shared" ref="T102:T110" si="44">N102*Q102/100</f>
        <v>8670048.4032000005</v>
      </c>
      <c r="U102" s="3">
        <f t="shared" ref="U102:U110" si="45">N102*R102/100</f>
        <v>6478510.04</v>
      </c>
      <c r="V102" s="3">
        <v>5059213</v>
      </c>
      <c r="W102" s="3">
        <v>376412</v>
      </c>
      <c r="X102" s="3">
        <v>1249898</v>
      </c>
      <c r="Y102" s="3">
        <v>15.71</v>
      </c>
      <c r="Z102" s="3">
        <v>567465</v>
      </c>
      <c r="AA102">
        <f t="shared" si="27"/>
        <v>0.86325087334432837</v>
      </c>
      <c r="AB102">
        <f>AA102/1.103388</f>
        <v>0.78236384059308994</v>
      </c>
      <c r="AC102">
        <f t="shared" si="28"/>
        <v>3.30659420418217E-2</v>
      </c>
      <c r="AD102">
        <f t="shared" si="29"/>
        <v>0.30115417418061313</v>
      </c>
      <c r="AE102">
        <f t="shared" si="30"/>
        <v>0.29479817052193685</v>
      </c>
    </row>
    <row r="103" spans="1:31">
      <c r="A103" s="19">
        <v>130900</v>
      </c>
      <c r="B103" s="2" t="s">
        <v>121</v>
      </c>
      <c r="C103" s="2">
        <v>2009</v>
      </c>
      <c r="D103" s="2">
        <v>19978804</v>
      </c>
      <c r="E103" s="3">
        <v>717.5</v>
      </c>
      <c r="F103" s="3">
        <v>43.23</v>
      </c>
      <c r="G103" s="3">
        <v>2.2200000000000002</v>
      </c>
      <c r="H103" s="3">
        <v>34.880000000000003</v>
      </c>
      <c r="I103" s="3">
        <v>62.9</v>
      </c>
      <c r="J103" s="3">
        <f t="shared" si="37"/>
        <v>0.95970600000000006</v>
      </c>
      <c r="K103" s="3">
        <f t="shared" si="38"/>
        <v>15.078624</v>
      </c>
      <c r="L103" s="3">
        <f t="shared" si="39"/>
        <v>27.191669999999998</v>
      </c>
      <c r="M103" s="3">
        <v>14053</v>
      </c>
      <c r="N103" s="3">
        <v>18012287</v>
      </c>
      <c r="O103" s="3">
        <v>25719</v>
      </c>
      <c r="P103" s="3">
        <v>12</v>
      </c>
      <c r="Q103" s="3">
        <v>48.24</v>
      </c>
      <c r="R103" s="3">
        <v>39.75</v>
      </c>
      <c r="S103" s="3">
        <f t="shared" si="43"/>
        <v>2161474.44</v>
      </c>
      <c r="T103" s="3">
        <f t="shared" si="44"/>
        <v>8689127.2488000002</v>
      </c>
      <c r="U103" s="3">
        <f t="shared" si="45"/>
        <v>7159884.0824999996</v>
      </c>
      <c r="V103" s="3">
        <v>17654854</v>
      </c>
      <c r="W103" s="3">
        <v>412295</v>
      </c>
      <c r="X103" s="3">
        <v>1575413</v>
      </c>
      <c r="Y103" s="3">
        <v>16.57</v>
      </c>
      <c r="Z103" s="3">
        <v>647331</v>
      </c>
      <c r="AA103">
        <f t="shared" si="27"/>
        <v>1.1091764194074856</v>
      </c>
      <c r="AB103">
        <f>AA103/1.261582</f>
        <v>0.8791948675611142</v>
      </c>
      <c r="AC103">
        <f t="shared" si="28"/>
        <v>3.5938301449449477E-2</v>
      </c>
      <c r="AD103">
        <f t="shared" si="29"/>
        <v>0.26170597805146967</v>
      </c>
      <c r="AE103">
        <f t="shared" si="30"/>
        <v>0.98015615673900824</v>
      </c>
    </row>
    <row r="104" spans="1:31">
      <c r="A104" s="19">
        <v>130900</v>
      </c>
      <c r="B104" s="2" t="s">
        <v>121</v>
      </c>
      <c r="C104" s="2">
        <v>2010</v>
      </c>
      <c r="D104" s="2">
        <v>26484342</v>
      </c>
      <c r="E104" s="3">
        <v>730.89</v>
      </c>
      <c r="F104" s="3">
        <v>43.7</v>
      </c>
      <c r="G104" s="3">
        <v>2.15</v>
      </c>
      <c r="H104" s="3">
        <v>33.46</v>
      </c>
      <c r="I104" s="3">
        <v>64.39</v>
      </c>
      <c r="J104" s="3">
        <f t="shared" si="37"/>
        <v>0.93955</v>
      </c>
      <c r="K104" s="3">
        <f t="shared" si="38"/>
        <v>14.622020000000003</v>
      </c>
      <c r="L104" s="3">
        <f t="shared" si="39"/>
        <v>28.138430000000003</v>
      </c>
      <c r="M104" s="3">
        <v>14053</v>
      </c>
      <c r="N104" s="3">
        <v>22031199</v>
      </c>
      <c r="O104" s="3">
        <v>31091</v>
      </c>
      <c r="P104" s="3">
        <v>11.47</v>
      </c>
      <c r="Q104" s="3">
        <v>50.62</v>
      </c>
      <c r="R104" s="3">
        <v>37.909999999999997</v>
      </c>
      <c r="S104" s="3">
        <f t="shared" si="43"/>
        <v>2526978.5252999999</v>
      </c>
      <c r="T104" s="3">
        <f t="shared" si="44"/>
        <v>11152192.933799999</v>
      </c>
      <c r="U104" s="3">
        <f t="shared" si="45"/>
        <v>8352027.5408999994</v>
      </c>
      <c r="V104" s="3">
        <v>20265889</v>
      </c>
      <c r="W104" s="3">
        <v>500502</v>
      </c>
      <c r="X104" s="3">
        <v>2131343</v>
      </c>
      <c r="Y104" s="3">
        <v>16.38</v>
      </c>
      <c r="Z104" s="3">
        <v>912958</v>
      </c>
      <c r="AA104">
        <f t="shared" si="27"/>
        <v>1.2021289445027481</v>
      </c>
      <c r="AB104">
        <f>AA104/1.330993</f>
        <v>0.90318201861523539</v>
      </c>
      <c r="AC104">
        <f t="shared" si="28"/>
        <v>4.1439324296421637E-2</v>
      </c>
      <c r="AD104">
        <f t="shared" si="29"/>
        <v>0.23482940099270741</v>
      </c>
      <c r="AE104">
        <f t="shared" si="30"/>
        <v>0.91987226841353487</v>
      </c>
    </row>
    <row r="105" spans="1:31">
      <c r="A105" s="19">
        <v>130900</v>
      </c>
      <c r="B105" s="2" t="s">
        <v>121</v>
      </c>
      <c r="C105" s="2">
        <v>2011</v>
      </c>
      <c r="D105" s="2">
        <v>33623544</v>
      </c>
      <c r="E105" s="3">
        <v>734.8</v>
      </c>
      <c r="F105" s="3">
        <v>48.58</v>
      </c>
      <c r="G105" s="3">
        <v>1.36</v>
      </c>
      <c r="H105" s="3">
        <v>36.99</v>
      </c>
      <c r="I105" s="3">
        <v>61.65</v>
      </c>
      <c r="J105" s="3">
        <f t="shared" si="37"/>
        <v>0.66068799999999994</v>
      </c>
      <c r="K105" s="3">
        <f t="shared" si="38"/>
        <v>17.969742</v>
      </c>
      <c r="L105" s="3">
        <f t="shared" si="39"/>
        <v>29.949569999999998</v>
      </c>
      <c r="M105" s="3">
        <v>14053</v>
      </c>
      <c r="N105" s="3">
        <v>25851998</v>
      </c>
      <c r="O105" s="3">
        <v>36053</v>
      </c>
      <c r="P105" s="3">
        <v>11.44</v>
      </c>
      <c r="Q105" s="3">
        <v>52.56</v>
      </c>
      <c r="R105" s="3">
        <v>36</v>
      </c>
      <c r="S105" s="3">
        <f t="shared" si="43"/>
        <v>2957468.5712000001</v>
      </c>
      <c r="T105" s="3">
        <f t="shared" si="44"/>
        <v>13587810.148800001</v>
      </c>
      <c r="U105" s="3">
        <f t="shared" si="45"/>
        <v>9306719.2799999993</v>
      </c>
      <c r="V105" s="3">
        <v>23000914</v>
      </c>
      <c r="W105" s="3">
        <v>543775</v>
      </c>
      <c r="X105" s="3">
        <v>2643508</v>
      </c>
      <c r="Y105" s="3">
        <v>17.32</v>
      </c>
      <c r="Z105" s="3">
        <v>1164888</v>
      </c>
      <c r="AA105">
        <f t="shared" si="27"/>
        <v>1.3006168420715489</v>
      </c>
      <c r="AB105">
        <f>AA105/1.360012</f>
        <v>0.95632747510429972</v>
      </c>
      <c r="AC105">
        <f t="shared" si="28"/>
        <v>4.5059882799000681E-2</v>
      </c>
      <c r="AD105">
        <f t="shared" si="29"/>
        <v>0.20570204440463202</v>
      </c>
      <c r="AE105">
        <f t="shared" si="30"/>
        <v>0.88971513923217849</v>
      </c>
    </row>
    <row r="106" spans="1:31">
      <c r="A106" s="19">
        <v>130900</v>
      </c>
      <c r="B106" s="2" t="s">
        <v>121</v>
      </c>
      <c r="C106" s="2">
        <v>2012</v>
      </c>
      <c r="D106" s="2">
        <v>41883480</v>
      </c>
      <c r="E106" s="3">
        <v>744.4</v>
      </c>
      <c r="F106" s="3">
        <v>52.4</v>
      </c>
      <c r="G106" s="3">
        <v>1.62</v>
      </c>
      <c r="H106" s="3">
        <v>39.46</v>
      </c>
      <c r="I106" s="3">
        <v>58.92</v>
      </c>
      <c r="J106" s="3">
        <f t="shared" si="37"/>
        <v>0.84888000000000008</v>
      </c>
      <c r="K106" s="3">
        <f t="shared" si="38"/>
        <v>20.677040000000002</v>
      </c>
      <c r="L106" s="3">
        <f t="shared" si="39"/>
        <v>30.874079999999999</v>
      </c>
      <c r="M106" s="3">
        <v>14053</v>
      </c>
      <c r="N106" s="3">
        <v>28124212</v>
      </c>
      <c r="O106" s="3">
        <v>38949</v>
      </c>
      <c r="P106" s="3">
        <v>11.35</v>
      </c>
      <c r="Q106" s="3">
        <v>52.59</v>
      </c>
      <c r="R106" s="3">
        <v>36.06</v>
      </c>
      <c r="S106" s="3">
        <f t="shared" si="43"/>
        <v>3192098.0619999999</v>
      </c>
      <c r="T106" s="3">
        <f t="shared" si="44"/>
        <v>14790523.090800002</v>
      </c>
      <c r="U106" s="3">
        <f t="shared" si="45"/>
        <v>10141590.847200001</v>
      </c>
      <c r="V106" s="3">
        <v>26899012</v>
      </c>
      <c r="W106" s="3">
        <v>737754</v>
      </c>
      <c r="X106" s="3">
        <v>3115744</v>
      </c>
      <c r="Y106" s="3">
        <v>17.54</v>
      </c>
      <c r="Z106" s="3">
        <v>1425818</v>
      </c>
      <c r="AA106">
        <f t="shared" si="27"/>
        <v>1.4892321249747371</v>
      </c>
      <c r="AB106">
        <f>AA106/1.475452</f>
        <v>1.0093395955779905</v>
      </c>
      <c r="AC106">
        <f t="shared" si="28"/>
        <v>5.069717153319709E-2</v>
      </c>
      <c r="AD106">
        <f t="shared" si="29"/>
        <v>0.23678261115162222</v>
      </c>
      <c r="AE106">
        <f t="shared" si="30"/>
        <v>0.95643611277002183</v>
      </c>
    </row>
    <row r="107" spans="1:31">
      <c r="A107" s="19">
        <v>130900</v>
      </c>
      <c r="B107" s="2" t="s">
        <v>121</v>
      </c>
      <c r="C107" s="2">
        <v>2013</v>
      </c>
      <c r="D107" s="2">
        <v>51322744</v>
      </c>
      <c r="E107" s="3">
        <v>754.3</v>
      </c>
      <c r="F107" s="3">
        <v>52.4</v>
      </c>
      <c r="G107" s="3">
        <v>1.58</v>
      </c>
      <c r="H107" s="3">
        <v>37.64</v>
      </c>
      <c r="I107" s="3">
        <v>60.78</v>
      </c>
      <c r="J107" s="3">
        <f t="shared" si="37"/>
        <v>0.82791999999999999</v>
      </c>
      <c r="K107" s="3">
        <f t="shared" si="38"/>
        <v>19.72336</v>
      </c>
      <c r="L107" s="3">
        <f t="shared" si="39"/>
        <v>31.84872</v>
      </c>
      <c r="M107" s="3">
        <v>14053</v>
      </c>
      <c r="N107" s="3">
        <v>30129850</v>
      </c>
      <c r="O107" s="3">
        <v>39960</v>
      </c>
      <c r="P107" s="3">
        <v>10.39</v>
      </c>
      <c r="Q107" s="3">
        <v>52.27</v>
      </c>
      <c r="R107" s="3">
        <v>37.340000000000003</v>
      </c>
      <c r="S107" s="3">
        <f t="shared" si="43"/>
        <v>3130491.415</v>
      </c>
      <c r="T107" s="3">
        <f t="shared" si="44"/>
        <v>15748872.595000001</v>
      </c>
      <c r="U107" s="3">
        <f t="shared" si="45"/>
        <v>11250485.99</v>
      </c>
      <c r="V107" s="3">
        <v>31054796</v>
      </c>
      <c r="W107" s="3">
        <v>704699</v>
      </c>
      <c r="X107" s="3">
        <v>3524113</v>
      </c>
      <c r="Y107" s="3">
        <v>17.63</v>
      </c>
      <c r="Z107" s="3">
        <v>1722799</v>
      </c>
      <c r="AA107">
        <f t="shared" si="27"/>
        <v>1.7033853138996708</v>
      </c>
      <c r="AB107">
        <f>AA107/1.59941</f>
        <v>1.0650085430875578</v>
      </c>
      <c r="AC107">
        <f t="shared" si="28"/>
        <v>5.7179142942961877E-2</v>
      </c>
      <c r="AD107">
        <f t="shared" si="29"/>
        <v>0.19996492734483826</v>
      </c>
      <c r="AE107">
        <f t="shared" si="30"/>
        <v>1.0306986593029837</v>
      </c>
    </row>
    <row r="108" spans="1:31">
      <c r="A108" s="19">
        <v>130900</v>
      </c>
      <c r="B108" s="2" t="s">
        <v>121</v>
      </c>
      <c r="C108" s="2">
        <v>2014</v>
      </c>
      <c r="D108" s="2">
        <v>62632556</v>
      </c>
      <c r="E108" s="3">
        <v>768.4</v>
      </c>
      <c r="F108" s="3">
        <v>53.065899999999999</v>
      </c>
      <c r="G108" s="3">
        <v>1.45</v>
      </c>
      <c r="H108" s="3">
        <v>36.950000000000003</v>
      </c>
      <c r="I108" s="3">
        <v>61.6</v>
      </c>
      <c r="J108" s="3">
        <f t="shared" si="37"/>
        <v>0.76945554999999999</v>
      </c>
      <c r="K108" s="3">
        <f t="shared" si="38"/>
        <v>19.607850050000003</v>
      </c>
      <c r="L108" s="3">
        <f t="shared" si="39"/>
        <v>32.688594399999999</v>
      </c>
      <c r="M108" s="3">
        <v>14035</v>
      </c>
      <c r="N108" s="3">
        <v>31333822</v>
      </c>
      <c r="O108" s="3">
        <v>42676</v>
      </c>
      <c r="P108" s="3">
        <v>10.14</v>
      </c>
      <c r="Q108" s="3">
        <v>51.97</v>
      </c>
      <c r="R108" s="3">
        <v>37.89</v>
      </c>
      <c r="S108" s="3">
        <f t="shared" si="43"/>
        <v>3177249.5508000003</v>
      </c>
      <c r="T108" s="3">
        <f t="shared" si="44"/>
        <v>16284187.293399999</v>
      </c>
      <c r="U108" s="3">
        <f t="shared" si="45"/>
        <v>11872385.1558</v>
      </c>
      <c r="V108" s="3">
        <v>34388960</v>
      </c>
      <c r="W108" s="3">
        <v>752865</v>
      </c>
      <c r="X108" s="3">
        <v>3812703</v>
      </c>
      <c r="Y108" s="3">
        <v>17.78</v>
      </c>
      <c r="Z108" s="3">
        <v>1897102</v>
      </c>
      <c r="AA108">
        <f t="shared" si="27"/>
        <v>1.998880187677073</v>
      </c>
      <c r="AB108">
        <f>AA108/1.760902</f>
        <v>1.1351456172331413</v>
      </c>
      <c r="AC108">
        <f t="shared" si="28"/>
        <v>6.0544864268393429E-2</v>
      </c>
      <c r="AD108">
        <f t="shared" si="29"/>
        <v>0.19746227282848938</v>
      </c>
      <c r="AE108">
        <f t="shared" si="30"/>
        <v>1.0975028836252405</v>
      </c>
    </row>
    <row r="109" spans="1:31">
      <c r="A109" s="19">
        <v>130900</v>
      </c>
      <c r="B109" s="2" t="s">
        <v>121</v>
      </c>
      <c r="C109" s="2">
        <v>2015</v>
      </c>
      <c r="D109" s="2">
        <v>76122064</v>
      </c>
      <c r="E109" s="3">
        <v>774.36</v>
      </c>
      <c r="F109" s="3">
        <v>52.571800000000003</v>
      </c>
      <c r="G109" s="3">
        <v>1.1599999999999999</v>
      </c>
      <c r="H109" s="3">
        <v>35.21</v>
      </c>
      <c r="I109" s="3">
        <v>63.63</v>
      </c>
      <c r="J109" s="3">
        <f t="shared" si="37"/>
        <v>0.60983288000000002</v>
      </c>
      <c r="K109" s="3">
        <f t="shared" si="38"/>
        <v>18.51053078</v>
      </c>
      <c r="L109" s="3">
        <f t="shared" si="39"/>
        <v>33.451436340000008</v>
      </c>
      <c r="M109" s="3">
        <v>14035</v>
      </c>
      <c r="N109" s="3">
        <v>33206328</v>
      </c>
      <c r="O109" s="3">
        <v>44819</v>
      </c>
      <c r="P109" s="3">
        <v>9.6199999999999992</v>
      </c>
      <c r="Q109" s="3">
        <v>49.58</v>
      </c>
      <c r="R109" s="3">
        <v>40.799999999999997</v>
      </c>
      <c r="S109" s="3">
        <f t="shared" si="43"/>
        <v>3194448.7535999995</v>
      </c>
      <c r="T109" s="3">
        <f t="shared" si="44"/>
        <v>16463697.4224</v>
      </c>
      <c r="U109" s="3">
        <f t="shared" si="45"/>
        <v>13548181.823999999</v>
      </c>
      <c r="V109" s="3">
        <v>38237852</v>
      </c>
      <c r="W109" s="3">
        <v>1034550</v>
      </c>
      <c r="X109" s="3">
        <v>4848296</v>
      </c>
      <c r="Y109" s="3">
        <v>17.61</v>
      </c>
      <c r="Z109" s="3">
        <v>2109070</v>
      </c>
      <c r="AA109">
        <f t="shared" si="27"/>
        <v>2.2923963167502293</v>
      </c>
      <c r="AB109">
        <f>AA109/1.964898</f>
        <v>1.1666744618551341</v>
      </c>
      <c r="AC109">
        <f t="shared" si="28"/>
        <v>6.3514098878984751E-2</v>
      </c>
      <c r="AD109">
        <f t="shared" si="29"/>
        <v>0.2133842488164914</v>
      </c>
      <c r="AE109">
        <f t="shared" si="30"/>
        <v>1.1515230470529594</v>
      </c>
    </row>
    <row r="110" spans="1:31">
      <c r="A110" s="19">
        <v>130900</v>
      </c>
      <c r="B110" s="2" t="s">
        <v>121</v>
      </c>
      <c r="C110" s="2">
        <v>2016</v>
      </c>
      <c r="D110" s="2">
        <v>91289288</v>
      </c>
      <c r="E110" s="3">
        <v>780</v>
      </c>
      <c r="F110" s="3">
        <v>51.889200000000002</v>
      </c>
      <c r="G110" s="3">
        <v>1.1599999999999999</v>
      </c>
      <c r="H110" s="3">
        <v>34.22</v>
      </c>
      <c r="I110" s="3">
        <v>64.63</v>
      </c>
      <c r="J110" s="3">
        <f t="shared" si="37"/>
        <v>0.60191472000000001</v>
      </c>
      <c r="K110" s="3">
        <f t="shared" si="38"/>
        <v>17.756484239999999</v>
      </c>
      <c r="L110" s="3">
        <f t="shared" si="39"/>
        <v>33.535989959999995</v>
      </c>
      <c r="M110" s="3">
        <v>14035</v>
      </c>
      <c r="N110" s="3">
        <v>35446800</v>
      </c>
      <c r="O110" s="3">
        <v>47425</v>
      </c>
      <c r="P110" s="3">
        <v>8.7100000000000009</v>
      </c>
      <c r="Q110" s="3">
        <v>49.59</v>
      </c>
      <c r="R110" s="3">
        <v>41.7</v>
      </c>
      <c r="S110" s="3">
        <f t="shared" si="43"/>
        <v>3087416.2800000007</v>
      </c>
      <c r="T110" s="3">
        <f t="shared" si="44"/>
        <v>17578068.120000001</v>
      </c>
      <c r="U110" s="3">
        <f t="shared" si="45"/>
        <v>14781315.6</v>
      </c>
      <c r="V110" s="3">
        <v>42987063</v>
      </c>
      <c r="W110" s="3">
        <v>1066808</v>
      </c>
      <c r="X110" s="3">
        <v>5048978</v>
      </c>
      <c r="Y110" s="3">
        <v>17.067499999999999</v>
      </c>
      <c r="Z110" s="3">
        <v>2203968</v>
      </c>
      <c r="AA110">
        <f t="shared" si="27"/>
        <v>2.5753886951713554</v>
      </c>
      <c r="AB110">
        <f>AA110/2.135511</f>
        <v>1.2059824066330518</v>
      </c>
      <c r="AC110">
        <f t="shared" si="28"/>
        <v>6.2176783235722267E-2</v>
      </c>
      <c r="AD110">
        <f t="shared" si="29"/>
        <v>0.21129186936445357</v>
      </c>
      <c r="AE110">
        <f t="shared" si="30"/>
        <v>1.2127205558752836</v>
      </c>
    </row>
    <row r="111" spans="1:31">
      <c r="A111" s="19">
        <v>130900</v>
      </c>
      <c r="B111" s="2" t="s">
        <v>121</v>
      </c>
      <c r="C111" s="2">
        <v>2017</v>
      </c>
      <c r="D111" s="2">
        <v>105640408</v>
      </c>
      <c r="E111" s="3">
        <v>778</v>
      </c>
      <c r="F111" s="3">
        <v>43.490099999999998</v>
      </c>
      <c r="G111" s="3">
        <v>1.33</v>
      </c>
      <c r="H111" s="3">
        <v>25.07</v>
      </c>
      <c r="I111" s="3">
        <v>73.599999999999994</v>
      </c>
      <c r="J111" s="3">
        <f t="shared" si="37"/>
        <v>0.57841832999999998</v>
      </c>
      <c r="K111" s="3">
        <f t="shared" si="38"/>
        <v>10.90296807</v>
      </c>
      <c r="L111" s="3">
        <f t="shared" si="39"/>
        <v>32.008713599999993</v>
      </c>
      <c r="M111" s="3">
        <v>14035</v>
      </c>
      <c r="N111" s="3">
        <v>36434000</v>
      </c>
      <c r="O111" s="3">
        <f>N111/E111</f>
        <v>46830.334190231362</v>
      </c>
      <c r="P111" s="20">
        <f>S111/N111*100</f>
        <v>7.2240215183619698</v>
      </c>
      <c r="Q111" s="20">
        <f>T111/N111*100</f>
        <v>48.731953669649229</v>
      </c>
      <c r="R111" s="20">
        <f>100-P111-Q111</f>
        <v>44.044024811988805</v>
      </c>
      <c r="S111" s="3">
        <v>2632000</v>
      </c>
      <c r="T111" s="3">
        <v>17755000</v>
      </c>
      <c r="U111" s="3">
        <v>16047000</v>
      </c>
      <c r="V111" s="3">
        <v>46408017</v>
      </c>
      <c r="W111" s="3">
        <v>1220731</v>
      </c>
      <c r="X111" s="3">
        <v>5504803</v>
      </c>
      <c r="Y111" s="3">
        <v>17.237200000000001</v>
      </c>
      <c r="Z111" s="3">
        <v>2395362</v>
      </c>
      <c r="AA111">
        <f t="shared" si="27"/>
        <v>2.8995006861722565</v>
      </c>
      <c r="AB111">
        <f>AA111/2.201133</f>
        <v>1.3172764599741391</v>
      </c>
      <c r="AC111">
        <f t="shared" si="28"/>
        <v>6.5745237964538614E-2</v>
      </c>
      <c r="AD111">
        <f t="shared" si="29"/>
        <v>0.22175743618799801</v>
      </c>
      <c r="AE111">
        <f t="shared" si="30"/>
        <v>1.2737557501235111</v>
      </c>
    </row>
    <row r="112" spans="1:31">
      <c r="A112" s="19">
        <v>131000</v>
      </c>
      <c r="B112" s="2" t="s">
        <v>122</v>
      </c>
      <c r="C112" s="2">
        <v>2008</v>
      </c>
      <c r="D112" s="2">
        <v>15824743</v>
      </c>
      <c r="E112" s="3">
        <v>408.28</v>
      </c>
      <c r="F112" s="3">
        <v>27.08</v>
      </c>
      <c r="G112" s="3">
        <v>0.55000000000000004</v>
      </c>
      <c r="H112" s="3">
        <v>30.95</v>
      </c>
      <c r="I112" s="3">
        <v>68.5</v>
      </c>
      <c r="J112" s="3">
        <f t="shared" si="37"/>
        <v>0.14893999999999999</v>
      </c>
      <c r="K112" s="3">
        <f t="shared" si="38"/>
        <v>8.3812599999999993</v>
      </c>
      <c r="L112" s="3">
        <f t="shared" si="39"/>
        <v>18.549799999999998</v>
      </c>
      <c r="M112" s="3">
        <v>6429</v>
      </c>
      <c r="N112" s="3">
        <v>10514939</v>
      </c>
      <c r="O112" s="3">
        <v>25757</v>
      </c>
      <c r="P112" s="3">
        <v>12.3</v>
      </c>
      <c r="Q112" s="3">
        <v>56.64</v>
      </c>
      <c r="R112" s="3">
        <v>31.06</v>
      </c>
      <c r="S112" s="3">
        <f t="shared" ref="S112:S120" si="46">N112*P112/100</f>
        <v>1293337.497</v>
      </c>
      <c r="T112" s="3">
        <f t="shared" ref="T112:T120" si="47">N112*Q112/100</f>
        <v>5955661.4495999999</v>
      </c>
      <c r="U112" s="3">
        <f t="shared" ref="U112:U120" si="48">N112*R112/100</f>
        <v>3265940.0533999996</v>
      </c>
      <c r="V112" s="3">
        <v>7329813</v>
      </c>
      <c r="W112" s="3">
        <v>252451</v>
      </c>
      <c r="X112" s="3">
        <v>1065480</v>
      </c>
      <c r="Y112" s="3">
        <v>9.43</v>
      </c>
      <c r="Z112" s="3">
        <v>579461</v>
      </c>
      <c r="AA112">
        <f t="shared" si="27"/>
        <v>1.5049771567861687</v>
      </c>
      <c r="AB112">
        <f>AA112/1.103388</f>
        <v>1.3639600546554509</v>
      </c>
      <c r="AC112">
        <f t="shared" si="28"/>
        <v>5.5108355835445169E-2</v>
      </c>
      <c r="AD112">
        <f t="shared" si="29"/>
        <v>0.23693640424972781</v>
      </c>
      <c r="AE112">
        <f t="shared" si="30"/>
        <v>0.69708564167609532</v>
      </c>
    </row>
    <row r="113" spans="1:31">
      <c r="A113" s="19">
        <v>131000</v>
      </c>
      <c r="B113" s="2" t="s">
        <v>122</v>
      </c>
      <c r="C113" s="2">
        <v>2009</v>
      </c>
      <c r="D113" s="2">
        <v>21892856</v>
      </c>
      <c r="E113" s="3">
        <v>413.33</v>
      </c>
      <c r="F113" s="3">
        <v>30.17</v>
      </c>
      <c r="G113" s="3">
        <v>0.5</v>
      </c>
      <c r="H113" s="3">
        <v>35.369999999999997</v>
      </c>
      <c r="I113" s="3">
        <v>64.14</v>
      </c>
      <c r="J113" s="3">
        <f t="shared" si="37"/>
        <v>0.15085000000000001</v>
      </c>
      <c r="K113" s="3">
        <f t="shared" si="38"/>
        <v>10.671129000000001</v>
      </c>
      <c r="L113" s="3">
        <f t="shared" si="39"/>
        <v>19.351038000000003</v>
      </c>
      <c r="M113" s="3">
        <v>6429</v>
      </c>
      <c r="N113" s="3">
        <v>11474791</v>
      </c>
      <c r="O113" s="3">
        <v>27904</v>
      </c>
      <c r="P113" s="3">
        <v>12.06</v>
      </c>
      <c r="Q113" s="3">
        <v>53.42</v>
      </c>
      <c r="R113" s="3">
        <v>34.520000000000003</v>
      </c>
      <c r="S113" s="3">
        <f t="shared" si="46"/>
        <v>1383859.7946000001</v>
      </c>
      <c r="T113" s="3">
        <f t="shared" si="47"/>
        <v>6129833.3522000005</v>
      </c>
      <c r="U113" s="3">
        <f t="shared" si="48"/>
        <v>3961097.8532000007</v>
      </c>
      <c r="V113" s="3">
        <v>16050910</v>
      </c>
      <c r="W113" s="3">
        <v>285204</v>
      </c>
      <c r="X113" s="3">
        <v>1321476</v>
      </c>
      <c r="Y113" s="3">
        <v>9.74</v>
      </c>
      <c r="Z113" s="3">
        <v>692629</v>
      </c>
      <c r="AA113">
        <f t="shared" si="27"/>
        <v>1.9079089109335412</v>
      </c>
      <c r="AB113">
        <f>AA113/1.261582</f>
        <v>1.5123146263449709</v>
      </c>
      <c r="AC113">
        <f t="shared" si="28"/>
        <v>6.0360925092230441E-2</v>
      </c>
      <c r="AD113">
        <f t="shared" si="29"/>
        <v>0.21582230778311523</v>
      </c>
      <c r="AE113">
        <f t="shared" si="30"/>
        <v>1.3987975903003376</v>
      </c>
    </row>
    <row r="114" spans="1:31">
      <c r="A114" s="19">
        <v>131000</v>
      </c>
      <c r="B114" s="2" t="s">
        <v>122</v>
      </c>
      <c r="C114" s="2">
        <v>2010</v>
      </c>
      <c r="D114" s="2">
        <v>27617408</v>
      </c>
      <c r="E114" s="3">
        <v>419.02</v>
      </c>
      <c r="F114" s="3">
        <v>34.64</v>
      </c>
      <c r="G114" s="3">
        <v>0.46</v>
      </c>
      <c r="H114" s="3">
        <v>42.09</v>
      </c>
      <c r="I114" s="3">
        <v>57.45</v>
      </c>
      <c r="J114" s="3">
        <f t="shared" si="37"/>
        <v>0.15934400000000001</v>
      </c>
      <c r="K114" s="3">
        <f t="shared" si="38"/>
        <v>14.579976000000002</v>
      </c>
      <c r="L114" s="3">
        <f t="shared" si="39"/>
        <v>19.900680000000001</v>
      </c>
      <c r="M114" s="3">
        <v>6429</v>
      </c>
      <c r="N114" s="3">
        <v>13510982</v>
      </c>
      <c r="O114" s="3">
        <v>31844</v>
      </c>
      <c r="P114" s="3">
        <v>11.66</v>
      </c>
      <c r="Q114" s="3">
        <v>53.57</v>
      </c>
      <c r="R114" s="3">
        <v>34.770000000000003</v>
      </c>
      <c r="S114" s="3">
        <f t="shared" si="46"/>
        <v>1575380.5012000001</v>
      </c>
      <c r="T114" s="3">
        <f t="shared" si="47"/>
        <v>7237833.0574000003</v>
      </c>
      <c r="U114" s="3">
        <f t="shared" si="48"/>
        <v>4697768.4414000008</v>
      </c>
      <c r="V114" s="3">
        <v>19819216</v>
      </c>
      <c r="W114" s="3">
        <v>345500</v>
      </c>
      <c r="X114" s="3">
        <v>1796396</v>
      </c>
      <c r="Y114" s="3">
        <v>10.65</v>
      </c>
      <c r="Z114" s="3">
        <v>1058640</v>
      </c>
      <c r="AA114">
        <f t="shared" si="27"/>
        <v>2.0440711119295401</v>
      </c>
      <c r="AB114">
        <f>AA114/1.330993</f>
        <v>1.5357489573044636</v>
      </c>
      <c r="AC114">
        <f t="shared" si="28"/>
        <v>7.8354038218687583E-2</v>
      </c>
      <c r="AD114">
        <f t="shared" si="29"/>
        <v>0.19232953090521243</v>
      </c>
      <c r="AE114">
        <f t="shared" si="30"/>
        <v>1.4668967807077236</v>
      </c>
    </row>
    <row r="115" spans="1:31">
      <c r="A115" s="19">
        <v>131000</v>
      </c>
      <c r="B115" s="2" t="s">
        <v>122</v>
      </c>
      <c r="C115" s="2">
        <v>2011</v>
      </c>
      <c r="D115" s="2">
        <v>32628198</v>
      </c>
      <c r="E115" s="3">
        <v>424.9</v>
      </c>
      <c r="F115" s="3">
        <v>39.53</v>
      </c>
      <c r="G115" s="3">
        <v>0.35</v>
      </c>
      <c r="H115" s="3">
        <v>47.31</v>
      </c>
      <c r="I115" s="3">
        <v>52.34</v>
      </c>
      <c r="J115" s="3">
        <f t="shared" si="37"/>
        <v>0.13835500000000001</v>
      </c>
      <c r="K115" s="3">
        <f t="shared" si="38"/>
        <v>18.701643000000001</v>
      </c>
      <c r="L115" s="3">
        <f t="shared" si="39"/>
        <v>20.690002000000003</v>
      </c>
      <c r="M115" s="3">
        <v>6429</v>
      </c>
      <c r="N115" s="3">
        <v>16114156</v>
      </c>
      <c r="O115" s="3">
        <v>36773</v>
      </c>
      <c r="P115" s="3">
        <v>10.82</v>
      </c>
      <c r="Q115" s="3">
        <v>54.33</v>
      </c>
      <c r="R115" s="3">
        <v>34.85</v>
      </c>
      <c r="S115" s="3">
        <f t="shared" si="46"/>
        <v>1743551.6792000001</v>
      </c>
      <c r="T115" s="3">
        <f t="shared" si="47"/>
        <v>8754820.9548000004</v>
      </c>
      <c r="U115" s="3">
        <f t="shared" si="48"/>
        <v>5615783.3660000004</v>
      </c>
      <c r="V115" s="3">
        <v>22671635</v>
      </c>
      <c r="W115" s="3">
        <v>434289</v>
      </c>
      <c r="X115" s="3">
        <v>2279461</v>
      </c>
      <c r="Y115" s="3">
        <v>10.76</v>
      </c>
      <c r="Z115" s="3">
        <v>1402506</v>
      </c>
      <c r="AA115">
        <f t="shared" si="27"/>
        <v>2.0248158203259297</v>
      </c>
      <c r="AB115">
        <f>AA115/1.360012</f>
        <v>1.4888220253394306</v>
      </c>
      <c r="AC115">
        <f t="shared" si="28"/>
        <v>8.7035647414608619E-2</v>
      </c>
      <c r="AD115">
        <f t="shared" si="29"/>
        <v>0.19052267180706317</v>
      </c>
      <c r="AE115">
        <f t="shared" si="30"/>
        <v>1.4069390292609802</v>
      </c>
    </row>
    <row r="116" spans="1:31">
      <c r="A116" s="19">
        <v>131000</v>
      </c>
      <c r="B116" s="2" t="s">
        <v>122</v>
      </c>
      <c r="C116" s="2">
        <v>2012</v>
      </c>
      <c r="D116" s="2">
        <v>37103492</v>
      </c>
      <c r="E116" s="3">
        <v>433.2</v>
      </c>
      <c r="F116" s="3">
        <v>42.1</v>
      </c>
      <c r="G116" s="3">
        <v>0.36</v>
      </c>
      <c r="H116" s="3">
        <v>46.72</v>
      </c>
      <c r="I116" s="3">
        <v>52.92</v>
      </c>
      <c r="J116" s="3">
        <f t="shared" si="37"/>
        <v>0.15156</v>
      </c>
      <c r="K116" s="3">
        <f t="shared" si="38"/>
        <v>19.669119999999999</v>
      </c>
      <c r="L116" s="3">
        <f t="shared" si="39"/>
        <v>22.279320000000002</v>
      </c>
      <c r="M116" s="3">
        <v>6429</v>
      </c>
      <c r="N116" s="3">
        <v>17943291</v>
      </c>
      <c r="O116" s="3">
        <v>40598</v>
      </c>
      <c r="P116" s="3">
        <v>11.06</v>
      </c>
      <c r="Q116" s="3">
        <v>53.98</v>
      </c>
      <c r="R116" s="3">
        <v>34.96</v>
      </c>
      <c r="S116" s="3">
        <f t="shared" si="46"/>
        <v>1984527.9846000001</v>
      </c>
      <c r="T116" s="3">
        <f t="shared" si="47"/>
        <v>9685788.4817999993</v>
      </c>
      <c r="U116" s="3">
        <f t="shared" si="48"/>
        <v>6272974.5335999997</v>
      </c>
      <c r="V116" s="3">
        <v>26763852</v>
      </c>
      <c r="W116" s="3">
        <v>562429</v>
      </c>
      <c r="X116" s="3">
        <v>2680378</v>
      </c>
      <c r="Y116" s="3">
        <v>10.82</v>
      </c>
      <c r="Z116" s="3">
        <v>1721476</v>
      </c>
      <c r="AA116">
        <f t="shared" si="27"/>
        <v>2.0678197773195564</v>
      </c>
      <c r="AB116">
        <f>AA116/1.475452</f>
        <v>1.4014822422685091</v>
      </c>
      <c r="AC116">
        <f t="shared" si="28"/>
        <v>9.5939813939371552E-2</v>
      </c>
      <c r="AD116">
        <f t="shared" si="29"/>
        <v>0.20983197146074173</v>
      </c>
      <c r="AE116">
        <f t="shared" si="30"/>
        <v>1.4915798891072991</v>
      </c>
    </row>
    <row r="117" spans="1:31">
      <c r="A117" s="19">
        <v>131000</v>
      </c>
      <c r="B117" s="2" t="s">
        <v>122</v>
      </c>
      <c r="C117" s="2">
        <v>2013</v>
      </c>
      <c r="D117" s="2">
        <v>42633540</v>
      </c>
      <c r="E117" s="3">
        <v>422.4</v>
      </c>
      <c r="F117" s="3">
        <v>43.9</v>
      </c>
      <c r="G117" s="3">
        <v>0.34</v>
      </c>
      <c r="H117" s="3">
        <v>46.77</v>
      </c>
      <c r="I117" s="3">
        <v>52.89</v>
      </c>
      <c r="J117" s="3">
        <f t="shared" si="37"/>
        <v>0.14926</v>
      </c>
      <c r="K117" s="3">
        <f t="shared" si="38"/>
        <v>20.532029999999999</v>
      </c>
      <c r="L117" s="3">
        <f t="shared" si="39"/>
        <v>23.218710000000002</v>
      </c>
      <c r="M117" s="3">
        <v>6382</v>
      </c>
      <c r="N117" s="3">
        <v>19431340</v>
      </c>
      <c r="O117" s="3">
        <v>46046</v>
      </c>
      <c r="P117" s="3">
        <v>10.24</v>
      </c>
      <c r="Q117" s="3">
        <v>52.6</v>
      </c>
      <c r="R117" s="3">
        <v>37.159999999999997</v>
      </c>
      <c r="S117" s="3">
        <f t="shared" si="46"/>
        <v>1989769.216</v>
      </c>
      <c r="T117" s="3">
        <f t="shared" si="47"/>
        <v>10220884.84</v>
      </c>
      <c r="U117" s="3">
        <f t="shared" si="48"/>
        <v>7220685.9440000001</v>
      </c>
      <c r="V117" s="3">
        <v>32519024</v>
      </c>
      <c r="W117" s="3">
        <v>536275</v>
      </c>
      <c r="X117" s="3">
        <v>2924316</v>
      </c>
      <c r="Y117" s="3">
        <v>10.74</v>
      </c>
      <c r="Z117" s="3">
        <v>2054342</v>
      </c>
      <c r="AA117">
        <f t="shared" si="27"/>
        <v>2.1940607286991014</v>
      </c>
      <c r="AB117">
        <f>AA117/1.59941</f>
        <v>1.3717938044023117</v>
      </c>
      <c r="AC117">
        <f t="shared" si="28"/>
        <v>0.10572312563106816</v>
      </c>
      <c r="AD117">
        <f t="shared" si="29"/>
        <v>0.18338476416365398</v>
      </c>
      <c r="AE117">
        <f t="shared" si="30"/>
        <v>1.6735348154064515</v>
      </c>
    </row>
    <row r="118" spans="1:31">
      <c r="A118" s="19">
        <v>131000</v>
      </c>
      <c r="B118" s="2" t="s">
        <v>122</v>
      </c>
      <c r="C118" s="2">
        <v>2014</v>
      </c>
      <c r="D118" s="2">
        <v>48240028</v>
      </c>
      <c r="E118" s="3">
        <v>450.4</v>
      </c>
      <c r="F118" s="3">
        <v>45.230699999999999</v>
      </c>
      <c r="G118" s="3">
        <v>0.25</v>
      </c>
      <c r="H118" s="3">
        <v>47.87</v>
      </c>
      <c r="I118" s="3">
        <v>51.88</v>
      </c>
      <c r="J118" s="3">
        <f t="shared" si="37"/>
        <v>0.11307675</v>
      </c>
      <c r="K118" s="3">
        <f t="shared" si="38"/>
        <v>21.65193609</v>
      </c>
      <c r="L118" s="3">
        <f t="shared" si="39"/>
        <v>23.465687160000002</v>
      </c>
      <c r="M118" s="3">
        <v>6382</v>
      </c>
      <c r="N118" s="3">
        <v>21759631</v>
      </c>
      <c r="O118" s="3">
        <v>48407</v>
      </c>
      <c r="P118" s="3">
        <v>9.4499999999999993</v>
      </c>
      <c r="Q118" s="3">
        <v>48.06</v>
      </c>
      <c r="R118" s="3">
        <v>42.5</v>
      </c>
      <c r="S118" s="3">
        <f t="shared" si="46"/>
        <v>2056285.1294999998</v>
      </c>
      <c r="T118" s="3">
        <f t="shared" si="47"/>
        <v>10457678.658600001</v>
      </c>
      <c r="U118" s="3">
        <f t="shared" si="48"/>
        <v>9247843.1750000007</v>
      </c>
      <c r="V118" s="3">
        <v>39334670</v>
      </c>
      <c r="W118" s="3">
        <v>538175</v>
      </c>
      <c r="X118" s="3">
        <v>3025103</v>
      </c>
      <c r="Y118" s="3">
        <v>10.98</v>
      </c>
      <c r="Z118" s="3">
        <v>2504860</v>
      </c>
      <c r="AA118">
        <f t="shared" si="27"/>
        <v>2.2169506459001993</v>
      </c>
      <c r="AB118">
        <f>AA118/1.760902</f>
        <v>1.2589858185749119</v>
      </c>
      <c r="AC118">
        <f t="shared" si="28"/>
        <v>0.1151150035586541</v>
      </c>
      <c r="AD118">
        <f t="shared" si="29"/>
        <v>0.17790303338431782</v>
      </c>
      <c r="AE118">
        <f t="shared" si="30"/>
        <v>1.8076901212157503</v>
      </c>
    </row>
    <row r="119" spans="1:31">
      <c r="A119" s="19">
        <v>131000</v>
      </c>
      <c r="B119" s="2" t="s">
        <v>122</v>
      </c>
      <c r="C119" s="2">
        <v>2015</v>
      </c>
      <c r="D119" s="2">
        <v>55586168</v>
      </c>
      <c r="E119" s="3">
        <v>461.13</v>
      </c>
      <c r="F119" s="3">
        <v>44.454300000000003</v>
      </c>
      <c r="G119" s="3">
        <v>0.19</v>
      </c>
      <c r="H119" s="3">
        <v>44.65</v>
      </c>
      <c r="I119" s="3">
        <v>55.16</v>
      </c>
      <c r="J119" s="3">
        <f t="shared" si="37"/>
        <v>8.4463170000000004E-2</v>
      </c>
      <c r="K119" s="3">
        <f t="shared" si="38"/>
        <v>19.84884495</v>
      </c>
      <c r="L119" s="3">
        <f t="shared" si="39"/>
        <v>24.52099188</v>
      </c>
      <c r="M119" s="3">
        <v>6382</v>
      </c>
      <c r="N119" s="3">
        <v>24738649</v>
      </c>
      <c r="O119" s="3">
        <v>54460</v>
      </c>
      <c r="P119" s="3">
        <v>8.33</v>
      </c>
      <c r="Q119" s="3">
        <v>44.56</v>
      </c>
      <c r="R119" s="3">
        <v>47.1</v>
      </c>
      <c r="S119" s="3">
        <f t="shared" si="46"/>
        <v>2060729.4616999999</v>
      </c>
      <c r="T119" s="3">
        <f t="shared" si="47"/>
        <v>11023541.9944</v>
      </c>
      <c r="U119" s="3">
        <f t="shared" si="48"/>
        <v>11651903.679000001</v>
      </c>
      <c r="V119" s="3">
        <v>49183756</v>
      </c>
      <c r="W119" s="3">
        <v>741790</v>
      </c>
      <c r="X119" s="3">
        <v>4819446</v>
      </c>
      <c r="Y119" s="3">
        <v>11.02</v>
      </c>
      <c r="Z119" s="3">
        <v>3033844</v>
      </c>
      <c r="AA119">
        <f t="shared" si="27"/>
        <v>2.2469362817670437</v>
      </c>
      <c r="AB119">
        <f>AA119/1.964898</f>
        <v>1.1435383830443329</v>
      </c>
      <c r="AC119">
        <f t="shared" si="28"/>
        <v>0.12263579955396918</v>
      </c>
      <c r="AD119">
        <f t="shared" si="29"/>
        <v>0.15391603101269316</v>
      </c>
      <c r="AE119">
        <f t="shared" si="30"/>
        <v>1.9881342752387166</v>
      </c>
    </row>
    <row r="120" spans="1:31">
      <c r="A120" s="19">
        <v>131000</v>
      </c>
      <c r="B120" s="2" t="s">
        <v>122</v>
      </c>
      <c r="C120" s="2">
        <v>2016</v>
      </c>
      <c r="D120" s="2">
        <v>64523440</v>
      </c>
      <c r="E120" s="3">
        <v>470</v>
      </c>
      <c r="F120" s="3">
        <v>45.948799999999999</v>
      </c>
      <c r="G120" s="3">
        <v>0.17</v>
      </c>
      <c r="H120" s="3">
        <v>44.42</v>
      </c>
      <c r="I120" s="3">
        <v>55.41</v>
      </c>
      <c r="J120" s="3">
        <f t="shared" si="37"/>
        <v>7.8112960000000009E-2</v>
      </c>
      <c r="K120" s="3">
        <f t="shared" si="38"/>
        <v>20.410456959999998</v>
      </c>
      <c r="L120" s="3">
        <f t="shared" si="39"/>
        <v>25.460230079999995</v>
      </c>
      <c r="M120" s="3">
        <v>6382</v>
      </c>
      <c r="N120" s="3">
        <v>27063015</v>
      </c>
      <c r="O120" s="3">
        <v>58972</v>
      </c>
      <c r="P120" s="3">
        <v>7.33</v>
      </c>
      <c r="Q120" s="3">
        <v>44.07</v>
      </c>
      <c r="R120" s="3">
        <v>48.6</v>
      </c>
      <c r="S120" s="3">
        <f t="shared" si="46"/>
        <v>1983718.9994999999</v>
      </c>
      <c r="T120" s="3">
        <f t="shared" si="47"/>
        <v>11926670.7105</v>
      </c>
      <c r="U120" s="3">
        <f t="shared" si="48"/>
        <v>13152625.289999999</v>
      </c>
      <c r="V120" s="3">
        <v>61798824</v>
      </c>
      <c r="W120" s="3">
        <v>789061</v>
      </c>
      <c r="X120" s="3">
        <v>5089037</v>
      </c>
      <c r="Y120" s="3">
        <v>11.02</v>
      </c>
      <c r="Z120" s="3">
        <v>3387244</v>
      </c>
      <c r="AA120">
        <f t="shared" si="27"/>
        <v>2.3841925964272641</v>
      </c>
      <c r="AB120">
        <f>AA120/2.135511</f>
        <v>1.1164506277079649</v>
      </c>
      <c r="AC120">
        <f t="shared" si="28"/>
        <v>0.12516136875362927</v>
      </c>
      <c r="AD120">
        <f t="shared" si="29"/>
        <v>0.15505114228880632</v>
      </c>
      <c r="AE120">
        <f t="shared" si="30"/>
        <v>2.2835158610376558</v>
      </c>
    </row>
    <row r="121" spans="1:31">
      <c r="A121" s="19">
        <v>131000</v>
      </c>
      <c r="B121" s="2" t="s">
        <v>122</v>
      </c>
      <c r="C121" s="2">
        <v>2017</v>
      </c>
      <c r="D121" s="2">
        <v>74621688</v>
      </c>
      <c r="E121" s="3">
        <v>474</v>
      </c>
      <c r="F121" s="3">
        <v>96.082700000000003</v>
      </c>
      <c r="G121" s="3">
        <v>0.55000000000000004</v>
      </c>
      <c r="H121" s="3">
        <v>45.01</v>
      </c>
      <c r="I121" s="3">
        <v>54.44</v>
      </c>
      <c r="J121" s="3">
        <f t="shared" si="37"/>
        <v>0.52845485000000003</v>
      </c>
      <c r="K121" s="3">
        <f t="shared" si="38"/>
        <v>43.246823269999993</v>
      </c>
      <c r="L121" s="3">
        <f t="shared" si="39"/>
        <v>52.30742188</v>
      </c>
      <c r="M121" s="3">
        <v>6419</v>
      </c>
      <c r="N121" s="3">
        <v>28810000</v>
      </c>
      <c r="O121" s="3">
        <f>N121/E121</f>
        <v>60780.590717299579</v>
      </c>
      <c r="P121" s="20">
        <f>S121/N121*100</f>
        <v>6.5984033321763285</v>
      </c>
      <c r="Q121" s="20">
        <f>T121/N121*100</f>
        <v>43.682749045470324</v>
      </c>
      <c r="R121" s="20">
        <f>100-P121-Q121</f>
        <v>49.718847622353344</v>
      </c>
      <c r="S121" s="3">
        <v>1901000</v>
      </c>
      <c r="T121" s="3">
        <v>12585000</v>
      </c>
      <c r="U121" s="3">
        <v>14325000</v>
      </c>
      <c r="V121" s="3">
        <v>61339346</v>
      </c>
      <c r="W121" s="3">
        <v>969083</v>
      </c>
      <c r="X121" s="3">
        <v>5827035</v>
      </c>
      <c r="Y121" s="3">
        <v>11.02</v>
      </c>
      <c r="Z121" s="3">
        <v>3314737</v>
      </c>
      <c r="AA121">
        <f t="shared" si="27"/>
        <v>2.5901314821242623</v>
      </c>
      <c r="AB121">
        <f>AA121/2.201133</f>
        <v>1.1767264777386293</v>
      </c>
      <c r="AC121">
        <f t="shared" si="28"/>
        <v>0.1150550850399167</v>
      </c>
      <c r="AD121">
        <f t="shared" si="29"/>
        <v>0.16630807949497473</v>
      </c>
      <c r="AE121">
        <f t="shared" si="30"/>
        <v>2.1290991322457482</v>
      </c>
    </row>
    <row r="122" spans="1:31">
      <c r="A122" s="19">
        <v>131100</v>
      </c>
      <c r="B122" s="2" t="s">
        <v>123</v>
      </c>
      <c r="C122" s="2">
        <v>2008</v>
      </c>
      <c r="D122" s="2">
        <v>9621402</v>
      </c>
      <c r="E122" s="3">
        <v>432.51</v>
      </c>
      <c r="F122" s="3">
        <v>21</v>
      </c>
      <c r="G122" s="3">
        <v>0.62</v>
      </c>
      <c r="H122" s="3">
        <v>26.24</v>
      </c>
      <c r="I122" s="3">
        <v>73.14</v>
      </c>
      <c r="J122" s="3">
        <f t="shared" si="37"/>
        <v>0.13019999999999998</v>
      </c>
      <c r="K122" s="3">
        <f t="shared" si="38"/>
        <v>5.5103999999999997</v>
      </c>
      <c r="L122" s="3">
        <f t="shared" si="39"/>
        <v>15.359400000000001</v>
      </c>
      <c r="M122" s="3">
        <v>8815</v>
      </c>
      <c r="N122" s="3">
        <v>6338142</v>
      </c>
      <c r="O122" s="3">
        <v>14843</v>
      </c>
      <c r="P122" s="3">
        <v>17.41</v>
      </c>
      <c r="Q122" s="3">
        <v>48.91</v>
      </c>
      <c r="R122" s="3">
        <v>33.68</v>
      </c>
      <c r="S122" s="3">
        <f t="shared" ref="S122:S130" si="49">N122*P122/100</f>
        <v>1103470.5222</v>
      </c>
      <c r="T122" s="3">
        <f t="shared" ref="T122:T130" si="50">N122*Q122/100</f>
        <v>3099985.2521999995</v>
      </c>
      <c r="U122" s="3">
        <f t="shared" ref="U122:U130" si="51">N122*R122/100</f>
        <v>2134686.2256</v>
      </c>
      <c r="V122" s="3">
        <v>3096328</v>
      </c>
      <c r="W122" s="3">
        <v>157420</v>
      </c>
      <c r="X122" s="3">
        <v>667767</v>
      </c>
      <c r="Y122" s="3">
        <v>19.34</v>
      </c>
      <c r="Z122" s="3">
        <v>154435</v>
      </c>
      <c r="AA122">
        <f t="shared" si="27"/>
        <v>1.5180161630963775</v>
      </c>
      <c r="AB122">
        <f>AA122/1.103388</f>
        <v>1.3757772996410851</v>
      </c>
      <c r="AC122">
        <f t="shared" si="28"/>
        <v>2.4365973498227084E-2</v>
      </c>
      <c r="AD122">
        <f t="shared" si="29"/>
        <v>0.2357409096286579</v>
      </c>
      <c r="AE122">
        <f t="shared" si="30"/>
        <v>0.4885229772384399</v>
      </c>
    </row>
    <row r="123" spans="1:31">
      <c r="A123" s="19">
        <v>131100</v>
      </c>
      <c r="B123" s="2" t="s">
        <v>123</v>
      </c>
      <c r="C123" s="2">
        <v>2009</v>
      </c>
      <c r="D123" s="2">
        <v>10749193</v>
      </c>
      <c r="E123" s="3">
        <v>436.27</v>
      </c>
      <c r="F123" s="3">
        <v>21.32</v>
      </c>
      <c r="G123" s="3">
        <v>0.56000000000000005</v>
      </c>
      <c r="H123" s="3">
        <v>25.98</v>
      </c>
      <c r="I123" s="3">
        <v>73.45</v>
      </c>
      <c r="J123" s="3">
        <f t="shared" si="37"/>
        <v>0.11939200000000001</v>
      </c>
      <c r="K123" s="3">
        <f t="shared" si="38"/>
        <v>5.5389359999999996</v>
      </c>
      <c r="L123" s="3">
        <f t="shared" si="39"/>
        <v>15.659540000000002</v>
      </c>
      <c r="M123" s="3">
        <v>8815</v>
      </c>
      <c r="N123" s="3">
        <v>6521058</v>
      </c>
      <c r="O123" s="3">
        <v>15192</v>
      </c>
      <c r="P123" s="3">
        <v>18.850000000000001</v>
      </c>
      <c r="Q123" s="3">
        <v>50.8</v>
      </c>
      <c r="R123" s="3">
        <v>30.35</v>
      </c>
      <c r="S123" s="3">
        <f t="shared" si="49"/>
        <v>1229219.4330000002</v>
      </c>
      <c r="T123" s="3">
        <f t="shared" si="50"/>
        <v>3312697.4639999997</v>
      </c>
      <c r="U123" s="3">
        <f t="shared" si="51"/>
        <v>1979141.1030000001</v>
      </c>
      <c r="V123" s="3">
        <v>9839729</v>
      </c>
      <c r="W123" s="3">
        <v>207498</v>
      </c>
      <c r="X123" s="3">
        <v>904115</v>
      </c>
      <c r="Y123" s="3">
        <v>20.260000000000002</v>
      </c>
      <c r="Z123" s="3">
        <v>216876</v>
      </c>
      <c r="AA123">
        <f t="shared" si="27"/>
        <v>1.6483817503233371</v>
      </c>
      <c r="AB123">
        <f>AA123/1.261582</f>
        <v>1.3065989767794224</v>
      </c>
      <c r="AC123">
        <f t="shared" si="28"/>
        <v>3.3257793443947282E-2</v>
      </c>
      <c r="AD123">
        <f t="shared" si="29"/>
        <v>0.22950399008975628</v>
      </c>
      <c r="AE123">
        <f t="shared" si="30"/>
        <v>1.5089160378576605</v>
      </c>
    </row>
    <row r="124" spans="1:31">
      <c r="A124" s="19">
        <v>131100</v>
      </c>
      <c r="B124" s="2" t="s">
        <v>123</v>
      </c>
      <c r="C124" s="2">
        <v>2010</v>
      </c>
      <c r="D124" s="2">
        <v>12406008</v>
      </c>
      <c r="E124" s="3">
        <v>440.2</v>
      </c>
      <c r="F124" s="3">
        <v>21.79</v>
      </c>
      <c r="G124" s="3">
        <v>0.6</v>
      </c>
      <c r="H124" s="3">
        <v>25.01</v>
      </c>
      <c r="I124" s="3">
        <v>74.39</v>
      </c>
      <c r="J124" s="3">
        <f t="shared" si="37"/>
        <v>0.13074</v>
      </c>
      <c r="K124" s="3">
        <f t="shared" si="38"/>
        <v>5.4496789999999997</v>
      </c>
      <c r="L124" s="3">
        <f t="shared" si="39"/>
        <v>16.209581</v>
      </c>
      <c r="M124" s="3">
        <v>8815</v>
      </c>
      <c r="N124" s="3">
        <v>7818229</v>
      </c>
      <c r="O124" s="3">
        <v>18076</v>
      </c>
      <c r="P124" s="3">
        <v>19.72</v>
      </c>
      <c r="Q124" s="3">
        <v>50.65</v>
      </c>
      <c r="R124" s="3">
        <v>29.63</v>
      </c>
      <c r="S124" s="3">
        <f t="shared" si="49"/>
        <v>1541754.7588</v>
      </c>
      <c r="T124" s="3">
        <f t="shared" si="50"/>
        <v>3959932.9884999995</v>
      </c>
      <c r="U124" s="3">
        <f t="shared" si="51"/>
        <v>2316541.2526999996</v>
      </c>
      <c r="V124" s="3">
        <v>11543875</v>
      </c>
      <c r="W124" s="3">
        <v>223366</v>
      </c>
      <c r="X124" s="3">
        <v>1120991</v>
      </c>
      <c r="Y124" s="3">
        <v>13.09</v>
      </c>
      <c r="Z124" s="3">
        <v>279702</v>
      </c>
      <c r="AA124">
        <f t="shared" si="27"/>
        <v>1.586805400558106</v>
      </c>
      <c r="AB124">
        <f>AA124/1.330993</f>
        <v>1.1921966535948016</v>
      </c>
      <c r="AC124">
        <f t="shared" si="28"/>
        <v>3.5775621307587692E-2</v>
      </c>
      <c r="AD124">
        <f t="shared" si="29"/>
        <v>0.19925762115842144</v>
      </c>
      <c r="AE124">
        <f t="shared" si="30"/>
        <v>1.4765332404563745</v>
      </c>
    </row>
    <row r="125" spans="1:31">
      <c r="A125" s="19">
        <v>131100</v>
      </c>
      <c r="B125" s="2" t="s">
        <v>123</v>
      </c>
      <c r="C125" s="2">
        <v>2011</v>
      </c>
      <c r="D125" s="2">
        <v>14529679</v>
      </c>
      <c r="E125" s="3">
        <v>441.6</v>
      </c>
      <c r="F125" s="3">
        <v>26.96</v>
      </c>
      <c r="G125" s="3">
        <v>0.56000000000000005</v>
      </c>
      <c r="H125" s="3">
        <v>36.200000000000003</v>
      </c>
      <c r="I125" s="3">
        <v>63.24</v>
      </c>
      <c r="J125" s="3">
        <f t="shared" si="37"/>
        <v>0.15097600000000003</v>
      </c>
      <c r="K125" s="3">
        <f t="shared" si="38"/>
        <v>9.759520000000002</v>
      </c>
      <c r="L125" s="3">
        <f t="shared" si="39"/>
        <v>17.049504000000002</v>
      </c>
      <c r="M125" s="3">
        <v>8837</v>
      </c>
      <c r="N125" s="3">
        <v>9290736</v>
      </c>
      <c r="O125" s="3">
        <v>21334</v>
      </c>
      <c r="P125" s="3">
        <v>18.79</v>
      </c>
      <c r="Q125" s="3">
        <v>52.56</v>
      </c>
      <c r="R125" s="3">
        <v>28.65</v>
      </c>
      <c r="S125" s="3">
        <f t="shared" si="49"/>
        <v>1745729.2944</v>
      </c>
      <c r="T125" s="3">
        <f t="shared" si="50"/>
        <v>4883210.8415999999</v>
      </c>
      <c r="U125" s="3">
        <f t="shared" si="51"/>
        <v>2661795.8639999996</v>
      </c>
      <c r="V125" s="3">
        <v>13288871</v>
      </c>
      <c r="W125" s="3">
        <v>298178</v>
      </c>
      <c r="X125" s="3">
        <v>1374187</v>
      </c>
      <c r="Y125" s="3">
        <v>13.65</v>
      </c>
      <c r="Z125" s="3">
        <v>372515</v>
      </c>
      <c r="AA125">
        <f t="shared" si="27"/>
        <v>1.5638889104157088</v>
      </c>
      <c r="AB125">
        <f>AA125/1.360012</f>
        <v>1.1499081702335778</v>
      </c>
      <c r="AC125">
        <f t="shared" si="28"/>
        <v>4.0095316452862295E-2</v>
      </c>
      <c r="AD125">
        <f t="shared" si="29"/>
        <v>0.21698502459999985</v>
      </c>
      <c r="AE125">
        <f t="shared" si="30"/>
        <v>1.4303356590909482</v>
      </c>
    </row>
    <row r="126" spans="1:31">
      <c r="A126" s="19">
        <v>131100</v>
      </c>
      <c r="B126" s="2" t="s">
        <v>123</v>
      </c>
      <c r="C126" s="2">
        <v>2012</v>
      </c>
      <c r="D126" s="2">
        <v>17091084</v>
      </c>
      <c r="E126" s="3">
        <v>442.4</v>
      </c>
      <c r="F126" s="3">
        <v>29.1</v>
      </c>
      <c r="G126" s="3">
        <v>0.38</v>
      </c>
      <c r="H126" s="3">
        <v>37.99</v>
      </c>
      <c r="I126" s="3">
        <v>61.63</v>
      </c>
      <c r="J126" s="3">
        <f t="shared" si="37"/>
        <v>0.11058</v>
      </c>
      <c r="K126" s="3">
        <f t="shared" si="38"/>
        <v>11.05509</v>
      </c>
      <c r="L126" s="3">
        <f t="shared" si="39"/>
        <v>17.934330000000003</v>
      </c>
      <c r="M126" s="3">
        <v>8837</v>
      </c>
      <c r="N126" s="3">
        <v>10110263</v>
      </c>
      <c r="O126" s="3">
        <v>23101</v>
      </c>
      <c r="P126" s="3">
        <v>18.7</v>
      </c>
      <c r="Q126" s="3">
        <v>51.72</v>
      </c>
      <c r="R126" s="3">
        <v>29.58</v>
      </c>
      <c r="S126" s="3">
        <f t="shared" si="49"/>
        <v>1890619.1809999999</v>
      </c>
      <c r="T126" s="3">
        <f t="shared" si="50"/>
        <v>5229028.0236</v>
      </c>
      <c r="U126" s="3">
        <f t="shared" si="51"/>
        <v>2990615.7953999997</v>
      </c>
      <c r="V126" s="3">
        <v>15710549</v>
      </c>
      <c r="W126" s="3">
        <v>367478</v>
      </c>
      <c r="X126" s="3">
        <v>1608095</v>
      </c>
      <c r="Y126" s="3">
        <v>13.43</v>
      </c>
      <c r="Z126" s="3">
        <v>507343</v>
      </c>
      <c r="AA126">
        <f t="shared" si="27"/>
        <v>1.6904687840464685</v>
      </c>
      <c r="AB126">
        <f>AA126/1.475452</f>
        <v>1.1457294334525749</v>
      </c>
      <c r="AC126">
        <f t="shared" si="28"/>
        <v>5.0180989357052334E-2</v>
      </c>
      <c r="AD126">
        <f t="shared" si="29"/>
        <v>0.22851759379887382</v>
      </c>
      <c r="AE126">
        <f t="shared" si="30"/>
        <v>1.5539209019587323</v>
      </c>
    </row>
    <row r="127" spans="1:31">
      <c r="A127" s="19">
        <v>131100</v>
      </c>
      <c r="B127" s="2" t="s">
        <v>123</v>
      </c>
      <c r="C127" s="2">
        <v>2013</v>
      </c>
      <c r="D127" s="2">
        <v>20134898</v>
      </c>
      <c r="E127" s="3">
        <v>447.5</v>
      </c>
      <c r="F127" s="3">
        <v>29.6</v>
      </c>
      <c r="G127" s="3">
        <v>0.41</v>
      </c>
      <c r="H127" s="3">
        <v>35.72</v>
      </c>
      <c r="I127" s="3">
        <v>63.87</v>
      </c>
      <c r="J127" s="3">
        <f t="shared" si="37"/>
        <v>0.12136</v>
      </c>
      <c r="K127" s="3">
        <f t="shared" si="38"/>
        <v>10.573120000000001</v>
      </c>
      <c r="L127" s="3">
        <f t="shared" si="39"/>
        <v>18.905519999999999</v>
      </c>
      <c r="M127" s="3">
        <v>8825</v>
      </c>
      <c r="N127" s="3">
        <v>10702335</v>
      </c>
      <c r="O127" s="3">
        <v>23889</v>
      </c>
      <c r="P127" s="3">
        <v>15.72</v>
      </c>
      <c r="Q127" s="3">
        <v>52.18</v>
      </c>
      <c r="R127" s="3">
        <v>32.1</v>
      </c>
      <c r="S127" s="3">
        <f t="shared" si="49"/>
        <v>1682407.0620000002</v>
      </c>
      <c r="T127" s="3">
        <f t="shared" si="50"/>
        <v>5584478.4029999999</v>
      </c>
      <c r="U127" s="3">
        <f t="shared" si="51"/>
        <v>3435449.5350000001</v>
      </c>
      <c r="V127" s="3">
        <v>18579341</v>
      </c>
      <c r="W127" s="3">
        <v>340791</v>
      </c>
      <c r="X127" s="3">
        <v>1855649</v>
      </c>
      <c r="Y127" s="3">
        <v>16.760000000000002</v>
      </c>
      <c r="Z127" s="3">
        <v>685345</v>
      </c>
      <c r="AA127">
        <f t="shared" si="27"/>
        <v>1.8813556107148581</v>
      </c>
      <c r="AB127">
        <f>AA127/1.59941</f>
        <v>1.1762810103193415</v>
      </c>
      <c r="AC127">
        <f t="shared" si="28"/>
        <v>6.4036960158694339E-2</v>
      </c>
      <c r="AD127">
        <f t="shared" si="29"/>
        <v>0.18365057184844763</v>
      </c>
      <c r="AE127">
        <f t="shared" si="30"/>
        <v>1.736008170179685</v>
      </c>
    </row>
    <row r="128" spans="1:31">
      <c r="A128" s="19">
        <v>131100</v>
      </c>
      <c r="B128" s="2" t="s">
        <v>123</v>
      </c>
      <c r="C128" s="2">
        <v>2014</v>
      </c>
      <c r="D128" s="2">
        <v>23762148</v>
      </c>
      <c r="E128" s="3">
        <v>452.6</v>
      </c>
      <c r="F128" s="3">
        <v>29.532</v>
      </c>
      <c r="G128" s="3">
        <v>0.37</v>
      </c>
      <c r="H128" s="3">
        <v>35.65</v>
      </c>
      <c r="I128" s="3">
        <v>63.98</v>
      </c>
      <c r="J128" s="3">
        <f t="shared" si="37"/>
        <v>0.1092684</v>
      </c>
      <c r="K128" s="3">
        <f t="shared" si="38"/>
        <v>10.528157999999998</v>
      </c>
      <c r="L128" s="3">
        <f t="shared" si="39"/>
        <v>18.894573599999998</v>
      </c>
      <c r="M128" s="3">
        <v>8815</v>
      </c>
      <c r="N128" s="3">
        <v>11491345</v>
      </c>
      <c r="O128" s="3">
        <v>26022</v>
      </c>
      <c r="P128" s="3">
        <v>14.49</v>
      </c>
      <c r="Q128" s="3">
        <v>47.86</v>
      </c>
      <c r="R128" s="3">
        <v>37.65</v>
      </c>
      <c r="S128" s="3">
        <f t="shared" si="49"/>
        <v>1665095.8905000002</v>
      </c>
      <c r="T128" s="3">
        <f t="shared" si="50"/>
        <v>5499757.7170000002</v>
      </c>
      <c r="U128" s="3">
        <f t="shared" si="51"/>
        <v>4326491.3925000001</v>
      </c>
      <c r="V128" s="3">
        <v>21066773</v>
      </c>
      <c r="W128" s="3">
        <v>366318</v>
      </c>
      <c r="X128" s="3">
        <v>2425747</v>
      </c>
      <c r="Y128" s="3">
        <v>13.65</v>
      </c>
      <c r="Z128" s="3">
        <v>1486090</v>
      </c>
      <c r="AA128">
        <f t="shared" si="27"/>
        <v>2.0678300059740615</v>
      </c>
      <c r="AB128">
        <f>AA128/1.760902</f>
        <v>1.1743015829240138</v>
      </c>
      <c r="AC128">
        <f t="shared" si="28"/>
        <v>0.12932254666446791</v>
      </c>
      <c r="AD128">
        <f t="shared" si="29"/>
        <v>0.15101245100993632</v>
      </c>
      <c r="AE128">
        <f t="shared" si="30"/>
        <v>1.8332730415804241</v>
      </c>
    </row>
    <row r="129" spans="1:31">
      <c r="A129" s="19">
        <v>131100</v>
      </c>
      <c r="B129" s="2" t="s">
        <v>123</v>
      </c>
      <c r="C129" s="2">
        <v>2015</v>
      </c>
      <c r="D129" s="2">
        <v>28237504</v>
      </c>
      <c r="E129" s="3">
        <v>452.26</v>
      </c>
      <c r="F129" s="3">
        <v>29.519100000000002</v>
      </c>
      <c r="G129" s="3">
        <v>0.39</v>
      </c>
      <c r="H129" s="3">
        <v>34.979999999999997</v>
      </c>
      <c r="I129" s="3">
        <v>64.63</v>
      </c>
      <c r="J129" s="3">
        <f t="shared" si="37"/>
        <v>0.11512449000000002</v>
      </c>
      <c r="K129" s="3">
        <f t="shared" si="38"/>
        <v>10.32578118</v>
      </c>
      <c r="L129" s="3">
        <f t="shared" si="39"/>
        <v>19.078194329999999</v>
      </c>
      <c r="M129" s="3">
        <v>8815</v>
      </c>
      <c r="N129" s="3">
        <v>12200080</v>
      </c>
      <c r="O129" s="3">
        <v>27543</v>
      </c>
      <c r="P129" s="3">
        <v>13.84</v>
      </c>
      <c r="Q129" s="3">
        <v>46.15</v>
      </c>
      <c r="R129" s="3">
        <v>40</v>
      </c>
      <c r="S129" s="3">
        <f t="shared" si="49"/>
        <v>1688491.0719999999</v>
      </c>
      <c r="T129" s="3">
        <f t="shared" si="50"/>
        <v>5630336.9199999999</v>
      </c>
      <c r="U129" s="3">
        <f t="shared" si="51"/>
        <v>4880032</v>
      </c>
      <c r="V129" s="3">
        <v>24357963</v>
      </c>
      <c r="W129" s="3">
        <v>434484</v>
      </c>
      <c r="X129" s="3">
        <v>2689296</v>
      </c>
      <c r="Y129" s="3">
        <v>13.27</v>
      </c>
      <c r="Z129" s="3">
        <v>885155</v>
      </c>
      <c r="AA129">
        <f t="shared" si="27"/>
        <v>2.3145343309224202</v>
      </c>
      <c r="AB129">
        <f>AA129/1.964898</f>
        <v>1.1779412116671808</v>
      </c>
      <c r="AC129">
        <f t="shared" si="28"/>
        <v>7.2553212765817929E-2</v>
      </c>
      <c r="AD129">
        <f t="shared" si="29"/>
        <v>0.16156049761722027</v>
      </c>
      <c r="AE129">
        <f t="shared" si="30"/>
        <v>1.9965412521885102</v>
      </c>
    </row>
    <row r="130" spans="1:31">
      <c r="A130" s="19">
        <v>131100</v>
      </c>
      <c r="B130" s="2" t="s">
        <v>123</v>
      </c>
      <c r="C130" s="2">
        <v>2016</v>
      </c>
      <c r="D130" s="2">
        <v>33393458</v>
      </c>
      <c r="E130" s="3">
        <v>455</v>
      </c>
      <c r="F130" s="3">
        <v>28.629799999999999</v>
      </c>
      <c r="G130" s="3">
        <v>0.39</v>
      </c>
      <c r="H130" s="3">
        <v>33.65</v>
      </c>
      <c r="I130" s="3">
        <v>65.959999999999994</v>
      </c>
      <c r="J130" s="3">
        <f t="shared" si="37"/>
        <v>0.11165622000000001</v>
      </c>
      <c r="K130" s="3">
        <f t="shared" si="38"/>
        <v>9.6339276999999992</v>
      </c>
      <c r="L130" s="3">
        <f t="shared" si="39"/>
        <v>18.884216079999998</v>
      </c>
      <c r="M130" s="3">
        <v>8815</v>
      </c>
      <c r="N130" s="3">
        <v>14201825</v>
      </c>
      <c r="O130" s="3">
        <v>31955</v>
      </c>
      <c r="P130" s="3">
        <v>12.98</v>
      </c>
      <c r="Q130" s="3">
        <v>47.06</v>
      </c>
      <c r="R130" s="3">
        <v>39.96</v>
      </c>
      <c r="S130" s="3">
        <f t="shared" si="49"/>
        <v>1843396.885</v>
      </c>
      <c r="T130" s="3">
        <f t="shared" si="50"/>
        <v>6683378.8449999997</v>
      </c>
      <c r="U130" s="3">
        <f t="shared" si="51"/>
        <v>5675049.2699999996</v>
      </c>
      <c r="V130" s="3">
        <v>25665457</v>
      </c>
      <c r="W130" s="3">
        <v>500467</v>
      </c>
      <c r="X130" s="3">
        <v>3027787</v>
      </c>
      <c r="Y130" s="3">
        <v>13.27</v>
      </c>
      <c r="Z130" s="3">
        <v>957247</v>
      </c>
      <c r="AA130">
        <f t="shared" ref="AA130:AA193" si="52">D130/N130</f>
        <v>2.3513497737086606</v>
      </c>
      <c r="AB130">
        <f>AA130/2.135511</f>
        <v>1.1010712535354117</v>
      </c>
      <c r="AC130">
        <f t="shared" ref="AC130:AC193" si="53">Z130/N130</f>
        <v>6.7403097841298568E-2</v>
      </c>
      <c r="AD130">
        <f t="shared" ref="AD130:AD193" si="54">W130/X130</f>
        <v>0.1652913497547879</v>
      </c>
      <c r="AE130">
        <f t="shared" ref="AE130:AE193" si="55">V130/N130</f>
        <v>1.8071942866497792</v>
      </c>
    </row>
    <row r="131" spans="1:31">
      <c r="A131" s="19">
        <v>131100</v>
      </c>
      <c r="B131" s="2" t="s">
        <v>123</v>
      </c>
      <c r="C131" s="2">
        <v>2017</v>
      </c>
      <c r="D131" s="2">
        <v>38306472</v>
      </c>
      <c r="E131" s="3">
        <v>454</v>
      </c>
      <c r="F131" s="3">
        <v>22.792100000000001</v>
      </c>
      <c r="G131" s="3">
        <v>0.52</v>
      </c>
      <c r="H131" s="3">
        <v>21.46</v>
      </c>
      <c r="I131" s="3">
        <v>78.02</v>
      </c>
      <c r="J131" s="3">
        <f t="shared" si="37"/>
        <v>0.11851892000000001</v>
      </c>
      <c r="K131" s="3">
        <f t="shared" si="38"/>
        <v>4.8911846600000004</v>
      </c>
      <c r="L131" s="3">
        <f t="shared" si="39"/>
        <v>17.782396420000001</v>
      </c>
      <c r="M131" s="3">
        <v>8837</v>
      </c>
      <c r="N131" s="3">
        <v>15232000</v>
      </c>
      <c r="O131" s="3">
        <f>N131/E131</f>
        <v>33550.660792951545</v>
      </c>
      <c r="P131" s="20">
        <f>S131/N131*100</f>
        <v>12.316176470588236</v>
      </c>
      <c r="Q131" s="10">
        <f>T131/N131*100</f>
        <v>45.358455882352942</v>
      </c>
      <c r="R131" s="10">
        <f>100-Q131-P131</f>
        <v>42.325367647058826</v>
      </c>
      <c r="S131" s="3">
        <v>1876000</v>
      </c>
      <c r="T131" s="3">
        <v>6909000</v>
      </c>
      <c r="U131" s="3">
        <v>6447000</v>
      </c>
      <c r="V131" s="3">
        <v>26944656</v>
      </c>
      <c r="W131" s="3">
        <v>561044</v>
      </c>
      <c r="X131" s="3">
        <v>2982886</v>
      </c>
      <c r="Y131" s="3">
        <v>13.27</v>
      </c>
      <c r="Z131" s="3">
        <v>1034737</v>
      </c>
      <c r="AA131">
        <f t="shared" si="52"/>
        <v>2.5148681722689075</v>
      </c>
      <c r="AB131">
        <f>AA131/2.201133</f>
        <v>1.1425334917376222</v>
      </c>
      <c r="AC131">
        <f t="shared" si="53"/>
        <v>6.7931788340336141E-2</v>
      </c>
      <c r="AD131">
        <f t="shared" si="54"/>
        <v>0.18808764397968947</v>
      </c>
      <c r="AE131">
        <f t="shared" si="55"/>
        <v>1.7689506302521008</v>
      </c>
    </row>
    <row r="132" spans="1:31">
      <c r="A132" s="19">
        <v>140100</v>
      </c>
      <c r="B132" s="2" t="s">
        <v>124</v>
      </c>
      <c r="C132" s="2">
        <v>2008</v>
      </c>
      <c r="D132" s="2">
        <v>16195298</v>
      </c>
      <c r="E132" s="3">
        <v>360.23</v>
      </c>
      <c r="F132" s="3">
        <v>79.099999999999994</v>
      </c>
      <c r="G132" s="3">
        <v>0.4</v>
      </c>
      <c r="H132" s="3">
        <v>49.2</v>
      </c>
      <c r="I132" s="3">
        <v>50.39</v>
      </c>
      <c r="J132" s="3">
        <f t="shared" si="37"/>
        <v>0.31640000000000001</v>
      </c>
      <c r="K132" s="3">
        <f t="shared" si="38"/>
        <v>38.917200000000001</v>
      </c>
      <c r="L132" s="3">
        <f t="shared" si="39"/>
        <v>39.858489999999996</v>
      </c>
      <c r="M132" s="3">
        <v>6989</v>
      </c>
      <c r="N132" s="3">
        <v>14680851</v>
      </c>
      <c r="O132" s="3">
        <v>42378</v>
      </c>
      <c r="P132" s="3">
        <v>1.43</v>
      </c>
      <c r="Q132" s="3">
        <v>50.48</v>
      </c>
      <c r="R132" s="3">
        <v>48.09</v>
      </c>
      <c r="S132" s="3">
        <f t="shared" ref="S132:S140" si="56">N132*P132/100</f>
        <v>209936.16930000001</v>
      </c>
      <c r="T132" s="3">
        <f t="shared" ref="T132:T140" si="57">N132*Q132/100</f>
        <v>7410893.5847999994</v>
      </c>
      <c r="U132" s="3">
        <f t="shared" ref="U132:U140" si="58">N132*R132/100</f>
        <v>7060021.2459000004</v>
      </c>
      <c r="V132" s="3">
        <v>29267679</v>
      </c>
      <c r="W132" s="3">
        <v>259777</v>
      </c>
      <c r="X132" s="3">
        <v>1528553</v>
      </c>
      <c r="Y132" s="3">
        <v>8.2799999999999994</v>
      </c>
      <c r="Z132" s="3">
        <v>1169224</v>
      </c>
      <c r="AA132">
        <f t="shared" si="52"/>
        <v>1.1031579845064841</v>
      </c>
      <c r="AB132">
        <f>AA132/1.103388</f>
        <v>0.99979153707171364</v>
      </c>
      <c r="AC132">
        <f t="shared" si="53"/>
        <v>7.9642794549171572E-2</v>
      </c>
      <c r="AD132">
        <f t="shared" si="54"/>
        <v>0.16994961901877134</v>
      </c>
      <c r="AE132">
        <f t="shared" si="55"/>
        <v>1.9935955347547631</v>
      </c>
    </row>
    <row r="133" spans="1:31">
      <c r="A133" s="19">
        <v>140100</v>
      </c>
      <c r="B133" s="2" t="s">
        <v>124</v>
      </c>
      <c r="C133" s="2">
        <v>2009</v>
      </c>
      <c r="D133" s="2">
        <v>19768674</v>
      </c>
      <c r="E133" s="3">
        <v>365.12</v>
      </c>
      <c r="F133" s="3">
        <v>80.33</v>
      </c>
      <c r="G133" s="3">
        <v>0.4</v>
      </c>
      <c r="H133" s="3">
        <v>48.75</v>
      </c>
      <c r="I133" s="3">
        <v>50.85</v>
      </c>
      <c r="J133" s="3">
        <f t="shared" si="37"/>
        <v>0.32131999999999999</v>
      </c>
      <c r="K133" s="3">
        <f t="shared" si="38"/>
        <v>39.160875000000004</v>
      </c>
      <c r="L133" s="3">
        <f t="shared" si="39"/>
        <v>40.847805000000001</v>
      </c>
      <c r="M133" s="3">
        <v>6963</v>
      </c>
      <c r="N133" s="3">
        <v>15452409</v>
      </c>
      <c r="O133" s="3">
        <v>44319</v>
      </c>
      <c r="P133" s="3">
        <v>1.85</v>
      </c>
      <c r="Q133" s="3">
        <v>43.72</v>
      </c>
      <c r="R133" s="3">
        <v>54.43</v>
      </c>
      <c r="S133" s="3">
        <f t="shared" si="56"/>
        <v>285869.56650000002</v>
      </c>
      <c r="T133" s="3">
        <f t="shared" si="57"/>
        <v>6755793.2148000002</v>
      </c>
      <c r="U133" s="3">
        <f t="shared" si="58"/>
        <v>8410746.2186999992</v>
      </c>
      <c r="V133" s="3">
        <v>58921456</v>
      </c>
      <c r="W133" s="3">
        <v>287394</v>
      </c>
      <c r="X133" s="3">
        <v>1599051</v>
      </c>
      <c r="Y133" s="3">
        <v>8.27</v>
      </c>
      <c r="Z133" s="3">
        <v>1175322</v>
      </c>
      <c r="AA133">
        <f t="shared" si="52"/>
        <v>1.2793263496973191</v>
      </c>
      <c r="AB133">
        <f>AA133/1.261582</f>
        <v>1.0140651576332882</v>
      </c>
      <c r="AC133">
        <f t="shared" si="53"/>
        <v>7.6060761788016351E-2</v>
      </c>
      <c r="AD133">
        <f t="shared" si="54"/>
        <v>0.17972785108167283</v>
      </c>
      <c r="AE133">
        <f t="shared" si="55"/>
        <v>3.8130919263138843</v>
      </c>
    </row>
    <row r="134" spans="1:31">
      <c r="A134" s="19">
        <v>140100</v>
      </c>
      <c r="B134" s="2" t="s">
        <v>124</v>
      </c>
      <c r="C134" s="2">
        <v>2010</v>
      </c>
      <c r="D134" s="2">
        <v>23583674</v>
      </c>
      <c r="E134" s="3">
        <v>365.5</v>
      </c>
      <c r="F134" s="3">
        <v>84.64</v>
      </c>
      <c r="G134" s="3">
        <v>0.39</v>
      </c>
      <c r="H134" s="3">
        <v>50.51</v>
      </c>
      <c r="I134" s="3">
        <v>49.1</v>
      </c>
      <c r="J134" s="3">
        <f t="shared" si="37"/>
        <v>0.330096</v>
      </c>
      <c r="K134" s="3">
        <f t="shared" si="38"/>
        <v>42.751663999999998</v>
      </c>
      <c r="L134" s="3">
        <f t="shared" si="39"/>
        <v>41.558240000000005</v>
      </c>
      <c r="M134" s="3">
        <v>6963</v>
      </c>
      <c r="N134" s="3">
        <v>17780539</v>
      </c>
      <c r="O134" s="3">
        <v>50225</v>
      </c>
      <c r="P134" s="3">
        <v>1.7</v>
      </c>
      <c r="Q134" s="3">
        <v>44.91</v>
      </c>
      <c r="R134" s="3">
        <v>53.39</v>
      </c>
      <c r="S134" s="3">
        <f t="shared" si="56"/>
        <v>302269.163</v>
      </c>
      <c r="T134" s="3">
        <f t="shared" si="57"/>
        <v>7985240.0648999987</v>
      </c>
      <c r="U134" s="3">
        <f t="shared" si="58"/>
        <v>9493029.7720999997</v>
      </c>
      <c r="V134" s="3">
        <v>69651916</v>
      </c>
      <c r="W134" s="3">
        <v>359491</v>
      </c>
      <c r="X134" s="3">
        <v>1896358</v>
      </c>
      <c r="Y134" s="3">
        <v>10</v>
      </c>
      <c r="Z134" s="3">
        <v>1384809</v>
      </c>
      <c r="AA134">
        <f t="shared" si="52"/>
        <v>1.3263756514917799</v>
      </c>
      <c r="AB134">
        <f>AA134/1.330993</f>
        <v>0.99653089948014739</v>
      </c>
      <c r="AC134">
        <f t="shared" si="53"/>
        <v>7.7883409496191311E-2</v>
      </c>
      <c r="AD134">
        <f t="shared" si="54"/>
        <v>0.18956916362838663</v>
      </c>
      <c r="AE134">
        <f t="shared" si="55"/>
        <v>3.917311843021182</v>
      </c>
    </row>
    <row r="135" spans="1:31">
      <c r="A135" s="19">
        <v>140100</v>
      </c>
      <c r="B135" s="2" t="s">
        <v>124</v>
      </c>
      <c r="C135" s="2">
        <v>2011</v>
      </c>
      <c r="D135" s="2">
        <v>27436278</v>
      </c>
      <c r="E135" s="3">
        <v>365</v>
      </c>
      <c r="F135" s="3">
        <v>83.8</v>
      </c>
      <c r="G135" s="3">
        <v>0.39</v>
      </c>
      <c r="H135" s="3">
        <v>50.3</v>
      </c>
      <c r="I135" s="3">
        <v>49.31</v>
      </c>
      <c r="J135" s="3">
        <f t="shared" si="37"/>
        <v>0.32682</v>
      </c>
      <c r="K135" s="3">
        <f t="shared" si="38"/>
        <v>42.151399999999995</v>
      </c>
      <c r="L135" s="3">
        <f t="shared" si="39"/>
        <v>41.321779999999997</v>
      </c>
      <c r="M135" s="3">
        <v>6977</v>
      </c>
      <c r="N135" s="3">
        <v>20801243</v>
      </c>
      <c r="O135" s="3">
        <v>49292</v>
      </c>
      <c r="P135" s="3">
        <v>1.63</v>
      </c>
      <c r="Q135" s="3">
        <v>45.63</v>
      </c>
      <c r="R135" s="3">
        <v>52.74</v>
      </c>
      <c r="S135" s="3">
        <f t="shared" si="56"/>
        <v>339060.26089999994</v>
      </c>
      <c r="T135" s="3">
        <f t="shared" si="57"/>
        <v>9491607.1809</v>
      </c>
      <c r="U135" s="3">
        <f t="shared" si="58"/>
        <v>10970575.5582</v>
      </c>
      <c r="V135" s="3">
        <v>75850354</v>
      </c>
      <c r="W135" s="3">
        <v>447751</v>
      </c>
      <c r="X135" s="3">
        <v>2393147</v>
      </c>
      <c r="Y135" s="3">
        <v>9.6999999999999993</v>
      </c>
      <c r="Z135" s="3">
        <v>1747179</v>
      </c>
      <c r="AA135">
        <f t="shared" si="52"/>
        <v>1.3189730056035593</v>
      </c>
      <c r="AB135">
        <f>AA135/1.360012</f>
        <v>0.9698245350802488</v>
      </c>
      <c r="AC135">
        <f t="shared" si="53"/>
        <v>8.3993970937217555E-2</v>
      </c>
      <c r="AD135">
        <f t="shared" si="54"/>
        <v>0.18709715700707061</v>
      </c>
      <c r="AE135">
        <f t="shared" si="55"/>
        <v>3.6464337251384449</v>
      </c>
    </row>
    <row r="136" spans="1:31">
      <c r="A136" s="19">
        <v>140100</v>
      </c>
      <c r="B136" s="2" t="s">
        <v>124</v>
      </c>
      <c r="C136" s="2">
        <v>2012</v>
      </c>
      <c r="D136" s="2">
        <v>32022826</v>
      </c>
      <c r="E136" s="3">
        <v>365.8</v>
      </c>
      <c r="F136" s="3">
        <v>103.5</v>
      </c>
      <c r="G136" s="3">
        <v>0.1</v>
      </c>
      <c r="H136" s="3">
        <v>56.04</v>
      </c>
      <c r="I136" s="3">
        <v>43.86</v>
      </c>
      <c r="J136" s="3">
        <f t="shared" si="37"/>
        <v>0.10350000000000001</v>
      </c>
      <c r="K136" s="3">
        <f t="shared" si="38"/>
        <v>58.001400000000004</v>
      </c>
      <c r="L136" s="3">
        <f t="shared" si="39"/>
        <v>45.395099999999999</v>
      </c>
      <c r="M136" s="3">
        <v>6977</v>
      </c>
      <c r="N136" s="3">
        <v>23114326</v>
      </c>
      <c r="O136" s="3">
        <v>54440</v>
      </c>
      <c r="P136" s="3">
        <v>1.56</v>
      </c>
      <c r="Q136" s="3">
        <v>44.8</v>
      </c>
      <c r="R136" s="3">
        <v>53.64</v>
      </c>
      <c r="S136" s="3">
        <f t="shared" si="56"/>
        <v>360583.48560000001</v>
      </c>
      <c r="T136" s="3">
        <f t="shared" si="57"/>
        <v>10355218.048</v>
      </c>
      <c r="U136" s="3">
        <f t="shared" si="58"/>
        <v>12398524.466400001</v>
      </c>
      <c r="V136" s="3">
        <v>89024590</v>
      </c>
      <c r="W136" s="3">
        <v>550372</v>
      </c>
      <c r="X136" s="3">
        <v>2774437</v>
      </c>
      <c r="Y136" s="3">
        <v>10.220000000000001</v>
      </c>
      <c r="Z136" s="3">
        <v>2156654</v>
      </c>
      <c r="AA136">
        <f t="shared" si="52"/>
        <v>1.3854103295073368</v>
      </c>
      <c r="AB136">
        <f>AA136/1.475452</f>
        <v>0.93897350066782026</v>
      </c>
      <c r="AC136">
        <f t="shared" si="53"/>
        <v>9.3303780521223068E-2</v>
      </c>
      <c r="AD136">
        <f t="shared" si="54"/>
        <v>0.19837249863666034</v>
      </c>
      <c r="AE136">
        <f t="shared" si="55"/>
        <v>3.8514897643997927</v>
      </c>
    </row>
    <row r="137" spans="1:31">
      <c r="A137" s="19">
        <v>140100</v>
      </c>
      <c r="B137" s="2" t="s">
        <v>124</v>
      </c>
      <c r="C137" s="2">
        <v>2013</v>
      </c>
      <c r="D137" s="2">
        <v>37819276</v>
      </c>
      <c r="E137" s="3">
        <v>367.5</v>
      </c>
      <c r="F137" s="3">
        <v>96.7</v>
      </c>
      <c r="G137" s="3">
        <v>0.26</v>
      </c>
      <c r="H137" s="3">
        <v>53.6</v>
      </c>
      <c r="I137" s="3">
        <v>46.14</v>
      </c>
      <c r="J137" s="3">
        <f t="shared" si="37"/>
        <v>0.25142000000000003</v>
      </c>
      <c r="K137" s="3">
        <f t="shared" si="38"/>
        <v>51.831199999999995</v>
      </c>
      <c r="L137" s="3">
        <f t="shared" si="39"/>
        <v>44.617380000000004</v>
      </c>
      <c r="M137" s="3">
        <v>6977</v>
      </c>
      <c r="N137" s="3">
        <v>24128724</v>
      </c>
      <c r="O137" s="3">
        <v>65746</v>
      </c>
      <c r="P137" s="3">
        <v>1.6</v>
      </c>
      <c r="Q137" s="3">
        <v>43.6</v>
      </c>
      <c r="R137" s="3">
        <v>54.8</v>
      </c>
      <c r="S137" s="3">
        <f t="shared" si="56"/>
        <v>386059.58399999997</v>
      </c>
      <c r="T137" s="3">
        <f t="shared" si="57"/>
        <v>10520123.663999999</v>
      </c>
      <c r="U137" s="3">
        <f t="shared" si="58"/>
        <v>13222540.752</v>
      </c>
      <c r="V137" s="3">
        <v>98196846</v>
      </c>
      <c r="W137" s="3">
        <v>547273</v>
      </c>
      <c r="X137" s="3">
        <v>3191090</v>
      </c>
      <c r="Y137" s="3">
        <v>12.53</v>
      </c>
      <c r="Z137" s="3">
        <v>2473261</v>
      </c>
      <c r="AA137">
        <f t="shared" si="52"/>
        <v>1.5673964358828092</v>
      </c>
      <c r="AB137">
        <f>AA137/1.59941</f>
        <v>0.97998414157896296</v>
      </c>
      <c r="AC137">
        <f t="shared" si="53"/>
        <v>0.10250276807012257</v>
      </c>
      <c r="AD137">
        <f t="shared" si="54"/>
        <v>0.17150033374176221</v>
      </c>
      <c r="AE137">
        <f t="shared" si="55"/>
        <v>4.0697073744968861</v>
      </c>
    </row>
    <row r="138" spans="1:31">
      <c r="A138" s="19">
        <v>140100</v>
      </c>
      <c r="B138" s="2" t="s">
        <v>124</v>
      </c>
      <c r="C138" s="2">
        <v>2014</v>
      </c>
      <c r="D138" s="2">
        <v>44675540</v>
      </c>
      <c r="E138" s="3">
        <v>369.7</v>
      </c>
      <c r="F138" s="3">
        <v>107.824</v>
      </c>
      <c r="G138" s="3">
        <v>0.18</v>
      </c>
      <c r="H138" s="3">
        <v>47.58</v>
      </c>
      <c r="I138" s="3">
        <v>52.24</v>
      </c>
      <c r="J138" s="3">
        <f t="shared" si="37"/>
        <v>0.19408320000000001</v>
      </c>
      <c r="K138" s="3">
        <f t="shared" si="38"/>
        <v>51.302659200000001</v>
      </c>
      <c r="L138" s="3">
        <f t="shared" si="39"/>
        <v>56.327257600000003</v>
      </c>
      <c r="M138" s="3">
        <v>6988</v>
      </c>
      <c r="N138" s="3">
        <v>25310917</v>
      </c>
      <c r="O138" s="3">
        <v>59023</v>
      </c>
      <c r="P138" s="3">
        <v>1.54</v>
      </c>
      <c r="Q138" s="3">
        <v>40</v>
      </c>
      <c r="R138" s="3">
        <v>58.47</v>
      </c>
      <c r="S138" s="3">
        <f t="shared" si="56"/>
        <v>389788.12180000002</v>
      </c>
      <c r="T138" s="3">
        <f t="shared" si="57"/>
        <v>10124366.800000001</v>
      </c>
      <c r="U138" s="3">
        <f t="shared" si="58"/>
        <v>14799293.1699</v>
      </c>
      <c r="V138" s="3">
        <v>100112594</v>
      </c>
      <c r="W138" s="3">
        <v>527157</v>
      </c>
      <c r="X138" s="3">
        <v>3226934</v>
      </c>
      <c r="Y138" s="3">
        <v>13.7</v>
      </c>
      <c r="Z138" s="3">
        <v>2588527</v>
      </c>
      <c r="AA138">
        <f t="shared" si="52"/>
        <v>1.7650699893646682</v>
      </c>
      <c r="AB138">
        <f>AA138/1.760902</f>
        <v>1.0023669627069924</v>
      </c>
      <c r="AC138">
        <f t="shared" si="53"/>
        <v>0.10226919080015948</v>
      </c>
      <c r="AD138">
        <f t="shared" si="54"/>
        <v>0.16336156859731249</v>
      </c>
      <c r="AE138">
        <f t="shared" si="55"/>
        <v>3.9553128004015026</v>
      </c>
    </row>
    <row r="139" spans="1:31">
      <c r="A139" s="19">
        <v>140100</v>
      </c>
      <c r="B139" s="2" t="s">
        <v>124</v>
      </c>
      <c r="C139" s="2">
        <v>2015</v>
      </c>
      <c r="D139" s="2">
        <v>52660572</v>
      </c>
      <c r="E139" s="3">
        <v>367.39</v>
      </c>
      <c r="F139" s="3">
        <v>105.0453</v>
      </c>
      <c r="G139" s="3">
        <v>0.17</v>
      </c>
      <c r="H139" s="3">
        <v>46.23</v>
      </c>
      <c r="I139" s="3">
        <v>53.59</v>
      </c>
      <c r="J139" s="3">
        <f t="shared" si="37"/>
        <v>0.17857701000000004</v>
      </c>
      <c r="K139" s="3">
        <f t="shared" si="38"/>
        <v>48.562442189999992</v>
      </c>
      <c r="L139" s="3">
        <f t="shared" si="39"/>
        <v>56.293776269999995</v>
      </c>
      <c r="M139" s="3">
        <v>6988</v>
      </c>
      <c r="N139" s="3">
        <v>27353442</v>
      </c>
      <c r="O139" s="3">
        <v>63483</v>
      </c>
      <c r="P139" s="3">
        <v>1.37</v>
      </c>
      <c r="Q139" s="3">
        <v>37.299999999999997</v>
      </c>
      <c r="R139" s="3">
        <v>61.34</v>
      </c>
      <c r="S139" s="3">
        <f t="shared" si="56"/>
        <v>374742.15540000005</v>
      </c>
      <c r="T139" s="3">
        <f t="shared" si="57"/>
        <v>10202833.865999999</v>
      </c>
      <c r="U139" s="3">
        <f t="shared" si="58"/>
        <v>16778601.322800003</v>
      </c>
      <c r="V139" s="3">
        <v>105939149</v>
      </c>
      <c r="W139" s="3">
        <v>620878</v>
      </c>
      <c r="X139" s="3">
        <v>4199913</v>
      </c>
      <c r="Y139" s="3">
        <v>14.52</v>
      </c>
      <c r="Z139" s="3">
        <v>2742403</v>
      </c>
      <c r="AA139">
        <f t="shared" si="52"/>
        <v>1.925189963296027</v>
      </c>
      <c r="AB139">
        <f>AA139/1.964898</f>
        <v>0.97979129873205983</v>
      </c>
      <c r="AC139">
        <f t="shared" si="53"/>
        <v>0.1002580589309382</v>
      </c>
      <c r="AD139">
        <f t="shared" si="54"/>
        <v>0.14783115745492822</v>
      </c>
      <c r="AE139">
        <f t="shared" si="55"/>
        <v>3.8729732440984939</v>
      </c>
    </row>
    <row r="140" spans="1:31">
      <c r="A140" s="19">
        <v>140100</v>
      </c>
      <c r="B140" s="2" t="s">
        <v>124</v>
      </c>
      <c r="C140" s="2">
        <v>2016</v>
      </c>
      <c r="D140" s="2">
        <v>60654660</v>
      </c>
      <c r="E140" s="3">
        <v>370</v>
      </c>
      <c r="F140" s="3">
        <v>104.05289999999999</v>
      </c>
      <c r="G140" s="3">
        <v>0.17</v>
      </c>
      <c r="H140" s="3">
        <v>45.96</v>
      </c>
      <c r="I140" s="3">
        <v>53.88</v>
      </c>
      <c r="J140" s="3">
        <f t="shared" si="37"/>
        <v>0.17688993</v>
      </c>
      <c r="K140" s="3">
        <f t="shared" si="38"/>
        <v>47.822712839999994</v>
      </c>
      <c r="L140" s="3">
        <f t="shared" si="39"/>
        <v>56.06370252</v>
      </c>
      <c r="M140" s="3">
        <v>6988</v>
      </c>
      <c r="N140" s="3">
        <v>29556045</v>
      </c>
      <c r="O140" s="3">
        <v>68234</v>
      </c>
      <c r="P140" s="3">
        <v>1.31</v>
      </c>
      <c r="Q140" s="3">
        <v>36.119999999999997</v>
      </c>
      <c r="R140" s="3">
        <v>62.57</v>
      </c>
      <c r="S140" s="3">
        <f t="shared" si="56"/>
        <v>387184.18950000004</v>
      </c>
      <c r="T140" s="3">
        <f t="shared" si="57"/>
        <v>10675643.454</v>
      </c>
      <c r="U140" s="3">
        <f t="shared" si="58"/>
        <v>18493217.3565</v>
      </c>
      <c r="V140" s="3">
        <v>110700400</v>
      </c>
      <c r="W140" s="3">
        <v>703360</v>
      </c>
      <c r="X140" s="3">
        <v>4240666</v>
      </c>
      <c r="Y140" s="3">
        <v>14.52</v>
      </c>
      <c r="Z140" s="3">
        <v>2826893</v>
      </c>
      <c r="AA140">
        <f t="shared" si="52"/>
        <v>2.0521913537484462</v>
      </c>
      <c r="AB140">
        <f>AA140/2.135511</f>
        <v>0.96098374288329402</v>
      </c>
      <c r="AC140">
        <f t="shared" si="53"/>
        <v>9.5645171740670984E-2</v>
      </c>
      <c r="AD140">
        <f t="shared" si="54"/>
        <v>0.16586073979889007</v>
      </c>
      <c r="AE140">
        <f t="shared" si="55"/>
        <v>3.7454402305856553</v>
      </c>
    </row>
    <row r="141" spans="1:31">
      <c r="A141" s="19">
        <v>140100</v>
      </c>
      <c r="B141" s="2" t="s">
        <v>124</v>
      </c>
      <c r="C141" s="2">
        <v>2017</v>
      </c>
      <c r="D141" s="2">
        <v>65391164</v>
      </c>
      <c r="E141" s="3">
        <v>369</v>
      </c>
      <c r="F141" s="3">
        <v>104.4066</v>
      </c>
      <c r="G141" s="3">
        <v>0.17</v>
      </c>
      <c r="H141" s="3">
        <v>46.95</v>
      </c>
      <c r="I141" s="3">
        <v>52.88</v>
      </c>
      <c r="J141" s="3">
        <f t="shared" si="37"/>
        <v>0.17749122000000001</v>
      </c>
      <c r="K141" s="3">
        <f t="shared" si="38"/>
        <v>49.018898700000001</v>
      </c>
      <c r="L141" s="3">
        <f t="shared" si="39"/>
        <v>55.210210079999996</v>
      </c>
      <c r="M141" s="3">
        <v>6988</v>
      </c>
      <c r="N141" s="3">
        <v>33821819</v>
      </c>
      <c r="O141" s="3">
        <f>N141/E141</f>
        <v>91658.04607046071</v>
      </c>
      <c r="P141" s="20">
        <f>S141/N141*100</f>
        <v>1.1832332258652321</v>
      </c>
      <c r="Q141" s="10">
        <f>T141/N141*100</f>
        <v>37.615306852656275</v>
      </c>
      <c r="R141" s="10">
        <f>100-Q141-P141</f>
        <v>61.201459921478495</v>
      </c>
      <c r="S141" s="3">
        <v>400191</v>
      </c>
      <c r="T141" s="3">
        <v>12722181</v>
      </c>
      <c r="U141" s="3">
        <v>20699447</v>
      </c>
      <c r="V141" s="3">
        <v>116212800</v>
      </c>
      <c r="W141" s="3">
        <v>730005</v>
      </c>
      <c r="X141" s="3">
        <v>4790558</v>
      </c>
      <c r="Y141" s="3">
        <v>14.52</v>
      </c>
      <c r="Z141" s="3">
        <v>3118503</v>
      </c>
      <c r="AA141">
        <f t="shared" si="52"/>
        <v>1.9334017487350399</v>
      </c>
      <c r="AB141">
        <f>AA141/2.201133</f>
        <v>0.8783666178895323</v>
      </c>
      <c r="AC141">
        <f t="shared" si="53"/>
        <v>9.220388176046948E-2</v>
      </c>
      <c r="AD141">
        <f t="shared" si="54"/>
        <v>0.15238412727703118</v>
      </c>
      <c r="AE141">
        <f t="shared" si="55"/>
        <v>3.4360304512303137</v>
      </c>
    </row>
    <row r="142" spans="1:31">
      <c r="A142" s="19">
        <v>140200</v>
      </c>
      <c r="B142" s="2" t="s">
        <v>125</v>
      </c>
      <c r="C142" s="2">
        <v>2008</v>
      </c>
      <c r="D142" s="2">
        <v>5762866</v>
      </c>
      <c r="E142" s="3">
        <v>312</v>
      </c>
      <c r="F142" s="3">
        <v>47.2</v>
      </c>
      <c r="G142" s="3">
        <v>0.81</v>
      </c>
      <c r="H142" s="3">
        <v>45.91</v>
      </c>
      <c r="I142" s="3">
        <v>53.28</v>
      </c>
      <c r="J142" s="3">
        <f t="shared" si="37"/>
        <v>0.38232000000000005</v>
      </c>
      <c r="K142" s="3">
        <f t="shared" si="38"/>
        <v>21.669519999999999</v>
      </c>
      <c r="L142" s="3">
        <f t="shared" si="39"/>
        <v>25.148160000000004</v>
      </c>
      <c r="M142" s="3">
        <v>14127</v>
      </c>
      <c r="N142" s="3">
        <v>5696268</v>
      </c>
      <c r="O142" s="3">
        <v>17974</v>
      </c>
      <c r="P142" s="3">
        <v>5.34</v>
      </c>
      <c r="Q142" s="3">
        <v>52.92</v>
      </c>
      <c r="R142" s="3">
        <v>41.74</v>
      </c>
      <c r="S142" s="3">
        <f t="shared" ref="S142:S150" si="59">N142*P142/100</f>
        <v>304180.71120000002</v>
      </c>
      <c r="T142" s="3">
        <f t="shared" ref="T142:T150" si="60">N142*Q142/100</f>
        <v>3014465.0255999998</v>
      </c>
      <c r="U142" s="3">
        <f t="shared" ref="U142:U150" si="61">N142*R142/100</f>
        <v>2377622.2632000004</v>
      </c>
      <c r="V142" s="3">
        <v>3669628</v>
      </c>
      <c r="W142" s="3">
        <v>217698</v>
      </c>
      <c r="X142" s="3">
        <v>992903</v>
      </c>
      <c r="Y142" s="3">
        <v>8.07</v>
      </c>
      <c r="Z142" s="3">
        <v>466664</v>
      </c>
      <c r="AA142">
        <f t="shared" si="52"/>
        <v>1.0116915145144154</v>
      </c>
      <c r="AB142">
        <f>AA142/1.103388</f>
        <v>0.91689552044649336</v>
      </c>
      <c r="AC142">
        <f t="shared" si="53"/>
        <v>8.1924516192005012E-2</v>
      </c>
      <c r="AD142">
        <f t="shared" si="54"/>
        <v>0.21925404596420797</v>
      </c>
      <c r="AE142">
        <f t="shared" si="55"/>
        <v>0.64421617803094944</v>
      </c>
    </row>
    <row r="143" spans="1:31">
      <c r="A143" s="19">
        <v>140200</v>
      </c>
      <c r="B143" s="2" t="s">
        <v>125</v>
      </c>
      <c r="C143" s="2">
        <v>2009</v>
      </c>
      <c r="D143" s="2">
        <v>7535826.5</v>
      </c>
      <c r="E143" s="3">
        <v>315.60000000000002</v>
      </c>
      <c r="F143" s="3">
        <v>42.07</v>
      </c>
      <c r="G143" s="3">
        <v>0.43</v>
      </c>
      <c r="H143" s="3">
        <v>48.89</v>
      </c>
      <c r="I143" s="3">
        <v>50.68</v>
      </c>
      <c r="J143" s="3">
        <f t="shared" si="37"/>
        <v>0.18090100000000001</v>
      </c>
      <c r="K143" s="3">
        <f t="shared" si="38"/>
        <v>20.568022999999997</v>
      </c>
      <c r="L143" s="3">
        <f t="shared" si="39"/>
        <v>21.321075999999998</v>
      </c>
      <c r="M143" s="3">
        <v>14127</v>
      </c>
      <c r="N143" s="3">
        <v>5962587</v>
      </c>
      <c r="O143" s="3">
        <v>18710</v>
      </c>
      <c r="P143" s="3">
        <v>5.22</v>
      </c>
      <c r="Q143" s="3">
        <v>47.69</v>
      </c>
      <c r="R143" s="3">
        <v>47.09</v>
      </c>
      <c r="S143" s="3">
        <f t="shared" si="59"/>
        <v>311247.04139999999</v>
      </c>
      <c r="T143" s="3">
        <f t="shared" si="60"/>
        <v>2843557.7402999997</v>
      </c>
      <c r="U143" s="3">
        <f t="shared" si="61"/>
        <v>2807782.2183000003</v>
      </c>
      <c r="V143" s="3">
        <v>14863892</v>
      </c>
      <c r="W143" s="3">
        <v>288180</v>
      </c>
      <c r="X143" s="3">
        <v>1111142</v>
      </c>
      <c r="Y143" s="3">
        <v>9.59</v>
      </c>
      <c r="Z143" s="3">
        <v>476174</v>
      </c>
      <c r="AA143">
        <f t="shared" si="52"/>
        <v>1.2638518314282039</v>
      </c>
      <c r="AB143">
        <f>AA143/1.261582</f>
        <v>1.0017991945257652</v>
      </c>
      <c r="AC143">
        <f t="shared" si="53"/>
        <v>7.9860302248000739E-2</v>
      </c>
      <c r="AD143">
        <f t="shared" si="54"/>
        <v>0.25935478993683975</v>
      </c>
      <c r="AE143">
        <f t="shared" si="55"/>
        <v>2.4928595591141898</v>
      </c>
    </row>
    <row r="144" spans="1:31">
      <c r="A144" s="19">
        <v>140200</v>
      </c>
      <c r="B144" s="2" t="s">
        <v>125</v>
      </c>
      <c r="C144" s="2">
        <v>2010</v>
      </c>
      <c r="D144" s="2">
        <v>9841751</v>
      </c>
      <c r="E144" s="3">
        <v>317.51</v>
      </c>
      <c r="F144" s="3">
        <v>42.12</v>
      </c>
      <c r="G144" s="3">
        <v>0.5</v>
      </c>
      <c r="H144" s="3">
        <v>49</v>
      </c>
      <c r="I144" s="3">
        <v>50.5</v>
      </c>
      <c r="J144" s="3">
        <f t="shared" si="37"/>
        <v>0.21059999999999998</v>
      </c>
      <c r="K144" s="3">
        <f t="shared" si="38"/>
        <v>20.638799999999996</v>
      </c>
      <c r="L144" s="3">
        <f t="shared" si="39"/>
        <v>21.270599999999998</v>
      </c>
      <c r="M144" s="3">
        <v>14127</v>
      </c>
      <c r="N144" s="3">
        <v>6959095</v>
      </c>
      <c r="O144" s="3">
        <v>21369</v>
      </c>
      <c r="P144" s="3">
        <v>5.21</v>
      </c>
      <c r="Q144" s="3">
        <v>48.69</v>
      </c>
      <c r="R144" s="3">
        <v>46.1</v>
      </c>
      <c r="S144" s="3">
        <f t="shared" si="59"/>
        <v>362568.84950000001</v>
      </c>
      <c r="T144" s="3">
        <f t="shared" si="60"/>
        <v>3388383.3555000001</v>
      </c>
      <c r="U144" s="3">
        <f t="shared" si="61"/>
        <v>3208142.7949999999</v>
      </c>
      <c r="V144" s="3">
        <v>16584637</v>
      </c>
      <c r="W144" s="3">
        <v>332315</v>
      </c>
      <c r="X144" s="3">
        <v>1327751</v>
      </c>
      <c r="Y144" s="3">
        <v>11.33</v>
      </c>
      <c r="Z144" s="3">
        <v>551766</v>
      </c>
      <c r="AA144">
        <f t="shared" si="52"/>
        <v>1.4142285742614522</v>
      </c>
      <c r="AB144">
        <f>AA144/1.330993</f>
        <v>1.0625364477960832</v>
      </c>
      <c r="AC144">
        <f t="shared" si="53"/>
        <v>7.9287033730679066E-2</v>
      </c>
      <c r="AD144">
        <f t="shared" si="54"/>
        <v>0.25028412706900616</v>
      </c>
      <c r="AE144">
        <f t="shared" si="55"/>
        <v>2.3831600229627559</v>
      </c>
    </row>
    <row r="145" spans="1:31">
      <c r="A145" s="19">
        <v>140200</v>
      </c>
      <c r="B145" s="2" t="s">
        <v>125</v>
      </c>
      <c r="C145" s="2">
        <v>2011</v>
      </c>
      <c r="D145" s="2">
        <v>12635087</v>
      </c>
      <c r="E145" s="3">
        <v>318.89999999999998</v>
      </c>
      <c r="F145" s="3">
        <v>42.43</v>
      </c>
      <c r="G145" s="3">
        <v>0.52</v>
      </c>
      <c r="H145" s="3">
        <v>52.11</v>
      </c>
      <c r="I145" s="3">
        <v>47.37</v>
      </c>
      <c r="J145" s="3">
        <f t="shared" si="37"/>
        <v>0.220636</v>
      </c>
      <c r="K145" s="3">
        <f t="shared" si="38"/>
        <v>22.110272999999996</v>
      </c>
      <c r="L145" s="3">
        <f t="shared" si="39"/>
        <v>20.099090999999998</v>
      </c>
      <c r="M145" s="3">
        <v>14127</v>
      </c>
      <c r="N145" s="3">
        <v>8435722</v>
      </c>
      <c r="O145" s="3">
        <v>25341</v>
      </c>
      <c r="P145" s="3">
        <v>5.51</v>
      </c>
      <c r="Q145" s="3">
        <v>50.73</v>
      </c>
      <c r="R145" s="3">
        <v>43.76</v>
      </c>
      <c r="S145" s="3">
        <f t="shared" si="59"/>
        <v>464808.28220000002</v>
      </c>
      <c r="T145" s="3">
        <f t="shared" si="60"/>
        <v>4279441.7706000004</v>
      </c>
      <c r="U145" s="3">
        <f t="shared" si="61"/>
        <v>3691471.9471999998</v>
      </c>
      <c r="V145" s="3">
        <v>18702166</v>
      </c>
      <c r="W145" s="3">
        <v>340009</v>
      </c>
      <c r="X145" s="3">
        <v>1692081</v>
      </c>
      <c r="Y145" s="3">
        <v>12.11</v>
      </c>
      <c r="Z145" s="3">
        <v>646407</v>
      </c>
      <c r="AA145">
        <f t="shared" si="52"/>
        <v>1.4978074194479145</v>
      </c>
      <c r="AB145">
        <f>AA145/1.360012</f>
        <v>1.101319267365225</v>
      </c>
      <c r="AC145">
        <f t="shared" si="53"/>
        <v>7.6627347368725521E-2</v>
      </c>
      <c r="AD145">
        <f t="shared" si="54"/>
        <v>0.20094132609490917</v>
      </c>
      <c r="AE145">
        <f t="shared" si="55"/>
        <v>2.217020191039961</v>
      </c>
    </row>
    <row r="146" spans="1:31">
      <c r="A146" s="19">
        <v>140200</v>
      </c>
      <c r="B146" s="2" t="s">
        <v>125</v>
      </c>
      <c r="C146" s="2">
        <v>2012</v>
      </c>
      <c r="D146" s="2">
        <v>15969496</v>
      </c>
      <c r="E146" s="3">
        <v>319.39999999999998</v>
      </c>
      <c r="F146" s="3">
        <v>44.6</v>
      </c>
      <c r="G146" s="3">
        <v>0.34</v>
      </c>
      <c r="H146" s="3">
        <v>51.27</v>
      </c>
      <c r="I146" s="3">
        <v>48.39</v>
      </c>
      <c r="J146" s="3">
        <f t="shared" si="37"/>
        <v>0.15164000000000002</v>
      </c>
      <c r="K146" s="3">
        <f t="shared" si="38"/>
        <v>22.866420000000002</v>
      </c>
      <c r="L146" s="3">
        <f t="shared" si="39"/>
        <v>21.581939999999999</v>
      </c>
      <c r="M146" s="3">
        <v>14127</v>
      </c>
      <c r="N146" s="3">
        <v>9313878</v>
      </c>
      <c r="O146" s="3">
        <v>27815</v>
      </c>
      <c r="P146" s="3">
        <v>5.34</v>
      </c>
      <c r="Q146" s="3">
        <v>50.7</v>
      </c>
      <c r="R146" s="3">
        <v>43.96</v>
      </c>
      <c r="S146" s="3">
        <f t="shared" si="59"/>
        <v>497361.08519999997</v>
      </c>
      <c r="T146" s="3">
        <f t="shared" si="60"/>
        <v>4722136.1460000006</v>
      </c>
      <c r="U146" s="3">
        <f t="shared" si="61"/>
        <v>4094380.7687999997</v>
      </c>
      <c r="V146" s="3">
        <v>20139312</v>
      </c>
      <c r="W146" s="3">
        <v>442750</v>
      </c>
      <c r="X146" s="3">
        <v>1865565</v>
      </c>
      <c r="Y146" s="3">
        <v>12.8</v>
      </c>
      <c r="Z146" s="3">
        <v>803046</v>
      </c>
      <c r="AA146">
        <f t="shared" si="52"/>
        <v>1.714591494541801</v>
      </c>
      <c r="AB146">
        <f>AA146/1.475452</f>
        <v>1.1620788033374188</v>
      </c>
      <c r="AC146">
        <f t="shared" si="53"/>
        <v>8.6220369216775228E-2</v>
      </c>
      <c r="AD146">
        <f t="shared" si="54"/>
        <v>0.23732756564365218</v>
      </c>
      <c r="AE146">
        <f t="shared" si="55"/>
        <v>2.1622907235847411</v>
      </c>
    </row>
    <row r="147" spans="1:31">
      <c r="A147" s="19">
        <v>140200</v>
      </c>
      <c r="B147" s="2" t="s">
        <v>125</v>
      </c>
      <c r="C147" s="2">
        <v>2013</v>
      </c>
      <c r="D147" s="2">
        <v>20034926</v>
      </c>
      <c r="E147" s="3">
        <v>337.5</v>
      </c>
      <c r="F147" s="3">
        <v>46.5</v>
      </c>
      <c r="G147" s="3">
        <v>0.32</v>
      </c>
      <c r="H147" s="3">
        <v>50.86</v>
      </c>
      <c r="I147" s="3">
        <v>48.82</v>
      </c>
      <c r="J147" s="3">
        <f t="shared" si="37"/>
        <v>0.14880000000000002</v>
      </c>
      <c r="K147" s="3">
        <f t="shared" si="38"/>
        <v>23.649899999999999</v>
      </c>
      <c r="L147" s="3">
        <f t="shared" si="39"/>
        <v>22.7013</v>
      </c>
      <c r="M147" s="3">
        <v>14127</v>
      </c>
      <c r="N147" s="3">
        <v>9674311</v>
      </c>
      <c r="O147" s="3">
        <v>28707</v>
      </c>
      <c r="P147" s="3">
        <v>5.66</v>
      </c>
      <c r="Q147" s="3">
        <v>47.09</v>
      </c>
      <c r="R147" s="3">
        <v>47.25</v>
      </c>
      <c r="S147" s="3">
        <f t="shared" si="59"/>
        <v>547566.00260000001</v>
      </c>
      <c r="T147" s="3">
        <f t="shared" si="60"/>
        <v>4555633.0499</v>
      </c>
      <c r="U147" s="3">
        <f t="shared" si="61"/>
        <v>4571111.9474999998</v>
      </c>
      <c r="V147" s="3">
        <v>22584744</v>
      </c>
      <c r="W147" s="3">
        <v>399104</v>
      </c>
      <c r="X147" s="3">
        <v>2340574</v>
      </c>
      <c r="Y147" s="3">
        <v>11.47</v>
      </c>
      <c r="Z147" s="3">
        <v>945719</v>
      </c>
      <c r="AA147">
        <f t="shared" si="52"/>
        <v>2.0709408659696797</v>
      </c>
      <c r="AB147">
        <f>AA147/1.59941</f>
        <v>1.2948155044483152</v>
      </c>
      <c r="AC147">
        <f t="shared" si="53"/>
        <v>9.7755695470199383E-2</v>
      </c>
      <c r="AD147">
        <f t="shared" si="54"/>
        <v>0.17051543766614513</v>
      </c>
      <c r="AE147">
        <f t="shared" si="55"/>
        <v>2.3345067157754178</v>
      </c>
    </row>
    <row r="148" spans="1:31">
      <c r="A148" s="19">
        <v>140200</v>
      </c>
      <c r="B148" s="2" t="s">
        <v>125</v>
      </c>
      <c r="C148" s="2">
        <v>2014</v>
      </c>
      <c r="D148" s="2">
        <v>24620258</v>
      </c>
      <c r="E148" s="3">
        <v>339.2</v>
      </c>
      <c r="F148" s="3">
        <v>41.969700000000003</v>
      </c>
      <c r="G148" s="3">
        <v>0.28999999999999998</v>
      </c>
      <c r="H148" s="3">
        <v>51.62</v>
      </c>
      <c r="I148" s="3">
        <v>48.09</v>
      </c>
      <c r="J148" s="3">
        <f t="shared" si="37"/>
        <v>0.12171213</v>
      </c>
      <c r="K148" s="3">
        <f t="shared" si="38"/>
        <v>21.664759140000001</v>
      </c>
      <c r="L148" s="3">
        <f t="shared" si="39"/>
        <v>20.183228730000003</v>
      </c>
      <c r="M148" s="3">
        <v>14176</v>
      </c>
      <c r="N148" s="3">
        <v>10017256</v>
      </c>
      <c r="O148" s="3">
        <v>29607</v>
      </c>
      <c r="P148" s="3">
        <v>5.7</v>
      </c>
      <c r="Q148" s="3">
        <v>44.47</v>
      </c>
      <c r="R148" s="3">
        <v>49.83</v>
      </c>
      <c r="S148" s="3">
        <f t="shared" si="59"/>
        <v>570983.59200000006</v>
      </c>
      <c r="T148" s="3">
        <f t="shared" si="60"/>
        <v>4454673.7432000004</v>
      </c>
      <c r="U148" s="3">
        <f t="shared" si="61"/>
        <v>4991598.6647999994</v>
      </c>
      <c r="V148" s="3">
        <v>22823664</v>
      </c>
      <c r="W148" s="3">
        <v>386969</v>
      </c>
      <c r="X148" s="3">
        <v>2217880</v>
      </c>
      <c r="Y148" s="3">
        <v>11.43</v>
      </c>
      <c r="Z148" s="3">
        <v>1049451</v>
      </c>
      <c r="AA148">
        <f t="shared" si="52"/>
        <v>2.4577846468134585</v>
      </c>
      <c r="AB148">
        <f>AA148/1.760902</f>
        <v>1.3957532257976075</v>
      </c>
      <c r="AC148">
        <f t="shared" si="53"/>
        <v>0.10476431869166566</v>
      </c>
      <c r="AD148">
        <f t="shared" si="54"/>
        <v>0.17447697801504139</v>
      </c>
      <c r="AE148">
        <f t="shared" si="55"/>
        <v>2.2784347330246928</v>
      </c>
    </row>
    <row r="149" spans="1:31">
      <c r="A149" s="19">
        <v>140200</v>
      </c>
      <c r="B149" s="2" t="s">
        <v>125</v>
      </c>
      <c r="C149" s="2">
        <v>2015</v>
      </c>
      <c r="D149" s="2">
        <v>29592734</v>
      </c>
      <c r="E149" s="3">
        <v>316.22000000000003</v>
      </c>
      <c r="F149" s="3">
        <v>40.747999999999998</v>
      </c>
      <c r="G149" s="3">
        <v>0.31</v>
      </c>
      <c r="H149" s="3">
        <v>51.69</v>
      </c>
      <c r="I149" s="3">
        <v>48</v>
      </c>
      <c r="J149" s="3">
        <f t="shared" si="37"/>
        <v>0.12631879999999998</v>
      </c>
      <c r="K149" s="3">
        <f t="shared" si="38"/>
        <v>21.062641199999998</v>
      </c>
      <c r="L149" s="3">
        <f t="shared" si="39"/>
        <v>19.55904</v>
      </c>
      <c r="M149" s="3">
        <v>14176</v>
      </c>
      <c r="N149" s="3">
        <v>10533703</v>
      </c>
      <c r="O149" s="3">
        <v>30989</v>
      </c>
      <c r="P149" s="3">
        <v>5.38</v>
      </c>
      <c r="Q149" s="3">
        <v>41.77</v>
      </c>
      <c r="R149" s="3">
        <v>52.85</v>
      </c>
      <c r="S149" s="3">
        <f t="shared" si="59"/>
        <v>566713.22140000004</v>
      </c>
      <c r="T149" s="3">
        <f t="shared" si="60"/>
        <v>4399927.7431000005</v>
      </c>
      <c r="U149" s="3">
        <f t="shared" si="61"/>
        <v>5567062.0355000012</v>
      </c>
      <c r="V149" s="3">
        <v>24269501</v>
      </c>
      <c r="W149" s="3">
        <v>561838</v>
      </c>
      <c r="X149" s="3">
        <v>2908030</v>
      </c>
      <c r="Y149" s="3">
        <v>13.11</v>
      </c>
      <c r="Z149" s="3">
        <v>923963</v>
      </c>
      <c r="AA149">
        <f t="shared" si="52"/>
        <v>2.809338178606327</v>
      </c>
      <c r="AB149">
        <f>AA149/1.964898</f>
        <v>1.4297628572100571</v>
      </c>
      <c r="AC149">
        <f t="shared" si="53"/>
        <v>8.7714927979268068E-2</v>
      </c>
      <c r="AD149">
        <f t="shared" si="54"/>
        <v>0.19320227095318823</v>
      </c>
      <c r="AE149">
        <f t="shared" si="55"/>
        <v>2.3039856924008584</v>
      </c>
    </row>
    <row r="150" spans="1:31">
      <c r="A150" s="19">
        <v>140200</v>
      </c>
      <c r="B150" s="2" t="s">
        <v>125</v>
      </c>
      <c r="C150" s="2">
        <v>2016</v>
      </c>
      <c r="D150" s="2">
        <v>34467512</v>
      </c>
      <c r="E150" s="3">
        <v>318</v>
      </c>
      <c r="F150" s="3">
        <v>40.225000000000001</v>
      </c>
      <c r="G150" s="3">
        <v>0.31</v>
      </c>
      <c r="H150" s="3">
        <v>51.16</v>
      </c>
      <c r="I150" s="3">
        <v>48.53</v>
      </c>
      <c r="J150" s="3">
        <f t="shared" ref="J150:J213" si="62">F150*G150/100</f>
        <v>0.12469750000000002</v>
      </c>
      <c r="K150" s="3">
        <f t="shared" ref="K150:K213" si="63">F150*H150/100</f>
        <v>20.57911</v>
      </c>
      <c r="L150" s="3">
        <f t="shared" ref="L150:L213" si="64">F150*I150/100</f>
        <v>19.521192500000002</v>
      </c>
      <c r="M150" s="3">
        <v>14176</v>
      </c>
      <c r="N150" s="3">
        <v>10257962</v>
      </c>
      <c r="O150" s="3">
        <v>30046</v>
      </c>
      <c r="P150" s="3">
        <v>5.84</v>
      </c>
      <c r="Q150" s="3">
        <v>36.520000000000003</v>
      </c>
      <c r="R150" s="3">
        <v>57.65</v>
      </c>
      <c r="S150" s="3">
        <f t="shared" si="59"/>
        <v>599064.98080000002</v>
      </c>
      <c r="T150" s="3">
        <f t="shared" si="60"/>
        <v>3746207.7224000003</v>
      </c>
      <c r="U150" s="3">
        <f t="shared" si="61"/>
        <v>5913715.0929999994</v>
      </c>
      <c r="V150" s="3">
        <v>26290797</v>
      </c>
      <c r="W150" s="3">
        <v>542410</v>
      </c>
      <c r="X150" s="3">
        <v>2858886</v>
      </c>
      <c r="Y150" s="3">
        <v>11.238799999999999</v>
      </c>
      <c r="Z150" s="3">
        <v>889263</v>
      </c>
      <c r="AA150">
        <f t="shared" si="52"/>
        <v>3.360074057595456</v>
      </c>
      <c r="AB150">
        <f>AA150/2.135511</f>
        <v>1.5734285880969265</v>
      </c>
      <c r="AC150">
        <f t="shared" si="53"/>
        <v>8.6690026732405515E-2</v>
      </c>
      <c r="AD150">
        <f t="shared" si="54"/>
        <v>0.18972774710149337</v>
      </c>
      <c r="AE150">
        <f t="shared" si="55"/>
        <v>2.56296494371884</v>
      </c>
    </row>
    <row r="151" spans="1:31">
      <c r="A151" s="19">
        <v>140200</v>
      </c>
      <c r="B151" s="2" t="s">
        <v>125</v>
      </c>
      <c r="C151" s="2">
        <v>2017</v>
      </c>
      <c r="D151" s="2">
        <v>37150412</v>
      </c>
      <c r="E151" s="3">
        <v>318</v>
      </c>
      <c r="F151" s="3">
        <v>39.753599999999999</v>
      </c>
      <c r="G151" s="3">
        <v>0.33</v>
      </c>
      <c r="H151" s="3">
        <v>50.68</v>
      </c>
      <c r="I151" s="3">
        <v>48.99</v>
      </c>
      <c r="J151" s="3">
        <f t="shared" si="62"/>
        <v>0.13118688000000001</v>
      </c>
      <c r="K151" s="3">
        <f t="shared" si="63"/>
        <v>20.147124479999999</v>
      </c>
      <c r="L151" s="3">
        <f t="shared" si="64"/>
        <v>19.475288640000002</v>
      </c>
      <c r="M151" s="3">
        <v>14178</v>
      </c>
      <c r="N151" s="3">
        <v>11213101</v>
      </c>
      <c r="O151" s="3">
        <f>N151/E151</f>
        <v>35261.323899371069</v>
      </c>
      <c r="P151" s="20">
        <f>S151/N151*100</f>
        <v>5.5325819325091254</v>
      </c>
      <c r="Q151" s="10">
        <f>T151/N151*100</f>
        <v>36.853070350476642</v>
      </c>
      <c r="R151" s="10">
        <f>100-Q151-P151</f>
        <v>57.614347717014233</v>
      </c>
      <c r="S151" s="3">
        <v>620374</v>
      </c>
      <c r="T151" s="3">
        <v>4132372</v>
      </c>
      <c r="U151" s="3">
        <v>6460355</v>
      </c>
      <c r="V151" s="3">
        <v>26959708</v>
      </c>
      <c r="W151" s="3">
        <v>540778</v>
      </c>
      <c r="X151" s="3">
        <v>3255052</v>
      </c>
      <c r="Y151" s="3">
        <v>11.6348</v>
      </c>
      <c r="Z151" s="3">
        <v>1082766</v>
      </c>
      <c r="AA151">
        <f t="shared" si="52"/>
        <v>3.3131256019186841</v>
      </c>
      <c r="AB151">
        <f>AA151/2.201133</f>
        <v>1.505191009320511</v>
      </c>
      <c r="AC151">
        <f t="shared" si="53"/>
        <v>9.6562583356736023E-2</v>
      </c>
      <c r="AD151">
        <f t="shared" si="54"/>
        <v>0.16613498033211144</v>
      </c>
      <c r="AE151">
        <f t="shared" si="55"/>
        <v>2.4043043935838981</v>
      </c>
    </row>
    <row r="152" spans="1:31">
      <c r="A152" s="19">
        <v>140300</v>
      </c>
      <c r="B152" s="2" t="s">
        <v>126</v>
      </c>
      <c r="C152" s="2">
        <v>2008</v>
      </c>
      <c r="D152" s="2">
        <v>2919689</v>
      </c>
      <c r="E152" s="3">
        <v>129.34</v>
      </c>
      <c r="F152" s="3">
        <v>22.53</v>
      </c>
      <c r="G152" s="3">
        <v>0.18</v>
      </c>
      <c r="H152" s="3">
        <v>63.91</v>
      </c>
      <c r="I152" s="3">
        <v>35.909999999999997</v>
      </c>
      <c r="J152" s="3">
        <f t="shared" si="62"/>
        <v>4.0554E-2</v>
      </c>
      <c r="K152" s="3">
        <f t="shared" si="63"/>
        <v>14.398923</v>
      </c>
      <c r="L152" s="3">
        <f t="shared" si="64"/>
        <v>8.0905229999999992</v>
      </c>
      <c r="M152" s="3">
        <v>4570</v>
      </c>
      <c r="N152" s="3">
        <v>3106529</v>
      </c>
      <c r="O152" s="3">
        <v>23593</v>
      </c>
      <c r="P152" s="3">
        <v>1.63</v>
      </c>
      <c r="Q152" s="3">
        <v>59.21</v>
      </c>
      <c r="R152" s="3">
        <v>39.159999999999997</v>
      </c>
      <c r="S152" s="3">
        <f t="shared" ref="S152:S160" si="65">N152*P152/100</f>
        <v>50636.422699999996</v>
      </c>
      <c r="T152" s="3">
        <f t="shared" ref="T152:T160" si="66">N152*Q152/100</f>
        <v>1839375.8208999999</v>
      </c>
      <c r="U152" s="3">
        <f t="shared" ref="U152:U160" si="67">N152*R152/100</f>
        <v>1216516.7563999998</v>
      </c>
      <c r="V152" s="3">
        <v>2255719</v>
      </c>
      <c r="W152" s="3">
        <v>85379</v>
      </c>
      <c r="X152" s="3">
        <v>406374</v>
      </c>
      <c r="Y152" s="3">
        <v>6.73</v>
      </c>
      <c r="Z152" s="3">
        <v>261701</v>
      </c>
      <c r="AA152">
        <f t="shared" si="52"/>
        <v>0.93985570390619244</v>
      </c>
      <c r="AB152">
        <f>AA152/1.103388</f>
        <v>0.85179076073529203</v>
      </c>
      <c r="AC152">
        <f t="shared" si="53"/>
        <v>8.4242252365904199E-2</v>
      </c>
      <c r="AD152">
        <f t="shared" si="54"/>
        <v>0.2100995634563235</v>
      </c>
      <c r="AE152">
        <f t="shared" si="55"/>
        <v>0.72612198373168257</v>
      </c>
    </row>
    <row r="153" spans="1:31">
      <c r="A153" s="19">
        <v>140300</v>
      </c>
      <c r="B153" s="2" t="s">
        <v>126</v>
      </c>
      <c r="C153" s="2">
        <v>2009</v>
      </c>
      <c r="D153" s="2">
        <v>3947132.25</v>
      </c>
      <c r="E153" s="3">
        <v>130.27000000000001</v>
      </c>
      <c r="F153" s="3">
        <v>22.93</v>
      </c>
      <c r="G153" s="3">
        <v>0.17</v>
      </c>
      <c r="H153" s="3">
        <v>63.28</v>
      </c>
      <c r="I153" s="3">
        <v>36.549999999999997</v>
      </c>
      <c r="J153" s="3">
        <f t="shared" si="62"/>
        <v>3.8981000000000002E-2</v>
      </c>
      <c r="K153" s="3">
        <f t="shared" si="63"/>
        <v>14.510104000000002</v>
      </c>
      <c r="L153" s="3">
        <f t="shared" si="64"/>
        <v>8.3809149999999981</v>
      </c>
      <c r="M153" s="3">
        <v>4570</v>
      </c>
      <c r="N153" s="3">
        <v>3487100</v>
      </c>
      <c r="O153" s="3">
        <v>26383</v>
      </c>
      <c r="P153" s="3">
        <v>1.68</v>
      </c>
      <c r="Q153" s="3">
        <v>57.15</v>
      </c>
      <c r="R153" s="3">
        <v>41.18</v>
      </c>
      <c r="S153" s="3">
        <f t="shared" si="65"/>
        <v>58583.28</v>
      </c>
      <c r="T153" s="3">
        <f t="shared" si="66"/>
        <v>1992877.65</v>
      </c>
      <c r="U153" s="3">
        <f t="shared" si="67"/>
        <v>1435987.78</v>
      </c>
      <c r="V153" s="3">
        <v>6985851</v>
      </c>
      <c r="W153" s="3">
        <v>104870</v>
      </c>
      <c r="X153" s="3">
        <v>489685</v>
      </c>
      <c r="Y153" s="3">
        <v>7.93</v>
      </c>
      <c r="Z153" s="3">
        <v>297740</v>
      </c>
      <c r="AA153">
        <f t="shared" si="52"/>
        <v>1.1319240199592784</v>
      </c>
      <c r="AB153">
        <f>AA153/1.261582</f>
        <v>0.89722587985503788</v>
      </c>
      <c r="AC153">
        <f t="shared" si="53"/>
        <v>8.5383269765707898E-2</v>
      </c>
      <c r="AD153">
        <f t="shared" si="54"/>
        <v>0.21415808121547525</v>
      </c>
      <c r="AE153">
        <f t="shared" si="55"/>
        <v>2.0033411717472971</v>
      </c>
    </row>
    <row r="154" spans="1:31">
      <c r="A154" s="19">
        <v>140300</v>
      </c>
      <c r="B154" s="2" t="s">
        <v>126</v>
      </c>
      <c r="C154" s="2">
        <v>2010</v>
      </c>
      <c r="D154" s="2">
        <v>5246289.5</v>
      </c>
      <c r="E154" s="3">
        <v>130.78</v>
      </c>
      <c r="F154" s="3">
        <v>23.74</v>
      </c>
      <c r="G154" s="3">
        <v>0.17</v>
      </c>
      <c r="H154" s="3">
        <v>64.239999999999995</v>
      </c>
      <c r="I154" s="3">
        <v>35.590000000000003</v>
      </c>
      <c r="J154" s="3">
        <f t="shared" si="62"/>
        <v>4.0357999999999998E-2</v>
      </c>
      <c r="K154" s="3">
        <f t="shared" si="63"/>
        <v>15.250575999999999</v>
      </c>
      <c r="L154" s="3">
        <f t="shared" si="64"/>
        <v>8.4490660000000002</v>
      </c>
      <c r="M154" s="3">
        <v>4570</v>
      </c>
      <c r="N154" s="3">
        <v>4293774</v>
      </c>
      <c r="O154" s="3">
        <v>31898</v>
      </c>
      <c r="P154" s="3">
        <v>1.53</v>
      </c>
      <c r="Q154" s="3">
        <v>59.46</v>
      </c>
      <c r="R154" s="3">
        <v>39.01</v>
      </c>
      <c r="S154" s="3">
        <f t="shared" si="65"/>
        <v>65694.742199999993</v>
      </c>
      <c r="T154" s="3">
        <f t="shared" si="66"/>
        <v>2553078.0203999998</v>
      </c>
      <c r="U154" s="3">
        <f t="shared" si="67"/>
        <v>1675001.2373999998</v>
      </c>
      <c r="V154" s="3">
        <v>8772256</v>
      </c>
      <c r="W154" s="3">
        <v>117341</v>
      </c>
      <c r="X154" s="3">
        <v>595962</v>
      </c>
      <c r="Y154" s="3">
        <v>8.41</v>
      </c>
      <c r="Z154" s="3">
        <v>376931</v>
      </c>
      <c r="AA154">
        <f t="shared" si="52"/>
        <v>1.2218364310743881</v>
      </c>
      <c r="AB154">
        <f>AA154/1.330993</f>
        <v>0.91798862283602389</v>
      </c>
      <c r="AC154">
        <f t="shared" si="53"/>
        <v>8.7785477298059938E-2</v>
      </c>
      <c r="AD154">
        <f t="shared" si="54"/>
        <v>0.19689342609092525</v>
      </c>
      <c r="AE154">
        <f t="shared" si="55"/>
        <v>2.0430176343701367</v>
      </c>
    </row>
    <row r="155" spans="1:31">
      <c r="A155" s="19">
        <v>140300</v>
      </c>
      <c r="B155" s="2" t="s">
        <v>126</v>
      </c>
      <c r="C155" s="2">
        <v>2011</v>
      </c>
      <c r="D155" s="2">
        <v>6686276.5</v>
      </c>
      <c r="E155" s="3">
        <v>131.4</v>
      </c>
      <c r="F155" s="3">
        <v>26.05</v>
      </c>
      <c r="G155" s="3">
        <v>0.15</v>
      </c>
      <c r="H155" s="3">
        <v>66.37</v>
      </c>
      <c r="I155" s="3">
        <v>33.47</v>
      </c>
      <c r="J155" s="3">
        <f t="shared" si="62"/>
        <v>3.9074999999999999E-2</v>
      </c>
      <c r="K155" s="3">
        <f t="shared" si="63"/>
        <v>17.289385000000003</v>
      </c>
      <c r="L155" s="3">
        <f t="shared" si="64"/>
        <v>8.7189350000000001</v>
      </c>
      <c r="M155" s="3">
        <v>4570</v>
      </c>
      <c r="N155" s="3">
        <v>5281145</v>
      </c>
      <c r="O155" s="3">
        <v>38500</v>
      </c>
      <c r="P155" s="3">
        <v>1.6</v>
      </c>
      <c r="Q155" s="3">
        <v>59.44</v>
      </c>
      <c r="R155" s="3">
        <v>38.96</v>
      </c>
      <c r="S155" s="3">
        <f t="shared" si="65"/>
        <v>84498.32</v>
      </c>
      <c r="T155" s="3">
        <f t="shared" si="66"/>
        <v>3139112.588</v>
      </c>
      <c r="U155" s="3">
        <f t="shared" si="67"/>
        <v>2057534.0920000002</v>
      </c>
      <c r="V155" s="3">
        <v>9733401</v>
      </c>
      <c r="W155" s="3">
        <v>154791</v>
      </c>
      <c r="X155" s="3">
        <v>710382</v>
      </c>
      <c r="Y155" s="3">
        <v>8.48</v>
      </c>
      <c r="Z155" s="3">
        <v>466358</v>
      </c>
      <c r="AA155">
        <f t="shared" si="52"/>
        <v>1.2660656921936435</v>
      </c>
      <c r="AB155">
        <f>AA155/1.360012</f>
        <v>0.93092244200319074</v>
      </c>
      <c r="AC155">
        <f t="shared" si="53"/>
        <v>8.830622904692069E-2</v>
      </c>
      <c r="AD155">
        <f t="shared" si="54"/>
        <v>0.21789825755720163</v>
      </c>
      <c r="AE155">
        <f t="shared" si="55"/>
        <v>1.8430474830742196</v>
      </c>
    </row>
    <row r="156" spans="1:31">
      <c r="A156" s="19">
        <v>140300</v>
      </c>
      <c r="B156" s="2" t="s">
        <v>126</v>
      </c>
      <c r="C156" s="2">
        <v>2012</v>
      </c>
      <c r="D156" s="2">
        <v>8157612</v>
      </c>
      <c r="E156" s="3">
        <v>132.1</v>
      </c>
      <c r="F156" s="3">
        <v>27.6</v>
      </c>
      <c r="G156" s="3">
        <v>0.11</v>
      </c>
      <c r="H156" s="3">
        <v>67.209999999999994</v>
      </c>
      <c r="I156" s="3">
        <v>32.68</v>
      </c>
      <c r="J156" s="3">
        <f t="shared" si="62"/>
        <v>3.0360000000000002E-2</v>
      </c>
      <c r="K156" s="3">
        <f t="shared" si="63"/>
        <v>18.549959999999999</v>
      </c>
      <c r="L156" s="3">
        <f t="shared" si="64"/>
        <v>9.019680000000001</v>
      </c>
      <c r="M156" s="3">
        <v>4570</v>
      </c>
      <c r="N156" s="3">
        <v>6019519</v>
      </c>
      <c r="O156" s="3">
        <v>43702</v>
      </c>
      <c r="P156" s="3">
        <v>1.53</v>
      </c>
      <c r="Q156" s="3">
        <v>58.89</v>
      </c>
      <c r="R156" s="3">
        <v>39.590000000000003</v>
      </c>
      <c r="S156" s="3">
        <f t="shared" si="65"/>
        <v>92098.640700000004</v>
      </c>
      <c r="T156" s="3">
        <f t="shared" si="66"/>
        <v>3544894.7391000004</v>
      </c>
      <c r="U156" s="3">
        <f t="shared" si="67"/>
        <v>2383127.5721</v>
      </c>
      <c r="V156" s="3">
        <v>10959575</v>
      </c>
      <c r="W156" s="3">
        <v>218927</v>
      </c>
      <c r="X156" s="3">
        <v>885491</v>
      </c>
      <c r="Y156" s="3">
        <v>8.59</v>
      </c>
      <c r="Z156" s="3">
        <v>568784</v>
      </c>
      <c r="AA156">
        <f t="shared" si="52"/>
        <v>1.3551933302312029</v>
      </c>
      <c r="AB156">
        <f>AA156/1.475452</f>
        <v>0.91849367531522741</v>
      </c>
      <c r="AC156">
        <f t="shared" si="53"/>
        <v>9.4489941804320243E-2</v>
      </c>
      <c r="AD156">
        <f t="shared" si="54"/>
        <v>0.24723797305675607</v>
      </c>
      <c r="AE156">
        <f t="shared" si="55"/>
        <v>1.8206728810059409</v>
      </c>
    </row>
    <row r="157" spans="1:31">
      <c r="A157" s="19">
        <v>140300</v>
      </c>
      <c r="B157" s="2" t="s">
        <v>126</v>
      </c>
      <c r="C157" s="2">
        <v>2013</v>
      </c>
      <c r="D157" s="2">
        <v>9883514</v>
      </c>
      <c r="E157" s="3">
        <v>132.69999999999999</v>
      </c>
      <c r="F157" s="3">
        <v>28.6</v>
      </c>
      <c r="G157" s="3">
        <v>0.1</v>
      </c>
      <c r="H157" s="3">
        <v>66.790000000000006</v>
      </c>
      <c r="I157" s="3">
        <v>33.11</v>
      </c>
      <c r="J157" s="3">
        <f t="shared" si="62"/>
        <v>2.8600000000000004E-2</v>
      </c>
      <c r="K157" s="3">
        <f t="shared" si="63"/>
        <v>19.101940000000003</v>
      </c>
      <c r="L157" s="3">
        <f t="shared" si="64"/>
        <v>9.4694599999999998</v>
      </c>
      <c r="M157" s="3">
        <v>4570</v>
      </c>
      <c r="N157" s="3">
        <v>6118094</v>
      </c>
      <c r="O157" s="3">
        <v>46001</v>
      </c>
      <c r="P157" s="3">
        <v>1.69</v>
      </c>
      <c r="Q157" s="3">
        <v>57.68</v>
      </c>
      <c r="R157" s="3">
        <v>40.630000000000003</v>
      </c>
      <c r="S157" s="3">
        <f t="shared" si="65"/>
        <v>103395.7886</v>
      </c>
      <c r="T157" s="3">
        <f t="shared" si="66"/>
        <v>3528916.6192000001</v>
      </c>
      <c r="U157" s="3">
        <f t="shared" si="67"/>
        <v>2485781.5922000003</v>
      </c>
      <c r="V157" s="3">
        <v>11482365</v>
      </c>
      <c r="W157" s="3">
        <v>188771</v>
      </c>
      <c r="X157" s="3">
        <v>863573</v>
      </c>
      <c r="Y157" s="3">
        <v>8.65</v>
      </c>
      <c r="Z157" s="3">
        <v>479486</v>
      </c>
      <c r="AA157">
        <f t="shared" si="52"/>
        <v>1.615456382330837</v>
      </c>
      <c r="AB157">
        <f>AA157/1.59941</f>
        <v>1.0100326885106614</v>
      </c>
      <c r="AC157">
        <f t="shared" si="53"/>
        <v>7.8371793568389109E-2</v>
      </c>
      <c r="AD157">
        <f t="shared" si="54"/>
        <v>0.21859298519059767</v>
      </c>
      <c r="AE157">
        <f t="shared" si="55"/>
        <v>1.8767879342814935</v>
      </c>
    </row>
    <row r="158" spans="1:31">
      <c r="A158" s="19">
        <v>140300</v>
      </c>
      <c r="B158" s="2" t="s">
        <v>126</v>
      </c>
      <c r="C158" s="2">
        <v>2014</v>
      </c>
      <c r="D158" s="2">
        <v>11894736</v>
      </c>
      <c r="E158" s="3">
        <v>133.19999999999999</v>
      </c>
      <c r="F158" s="3">
        <v>28.539000000000001</v>
      </c>
      <c r="G158" s="3">
        <v>0.13</v>
      </c>
      <c r="H158" s="3">
        <v>64.28</v>
      </c>
      <c r="I158" s="3">
        <v>35.590000000000003</v>
      </c>
      <c r="J158" s="3">
        <f t="shared" si="62"/>
        <v>3.7100700000000007E-2</v>
      </c>
      <c r="K158" s="3">
        <f t="shared" si="63"/>
        <v>18.344869200000002</v>
      </c>
      <c r="L158" s="3">
        <f t="shared" si="64"/>
        <v>10.157030100000002</v>
      </c>
      <c r="M158" s="3">
        <v>4570</v>
      </c>
      <c r="N158" s="3">
        <v>6166154</v>
      </c>
      <c r="O158" s="3">
        <v>44382</v>
      </c>
      <c r="P158" s="3">
        <v>1.79</v>
      </c>
      <c r="Q158" s="3">
        <v>54.63</v>
      </c>
      <c r="R158" s="3">
        <v>43.58</v>
      </c>
      <c r="S158" s="3">
        <f t="shared" si="65"/>
        <v>110374.1566</v>
      </c>
      <c r="T158" s="3">
        <f t="shared" si="66"/>
        <v>3368569.9302000003</v>
      </c>
      <c r="U158" s="3">
        <f t="shared" si="67"/>
        <v>2687209.9131999998</v>
      </c>
      <c r="V158" s="3">
        <v>11528578</v>
      </c>
      <c r="W158" s="3">
        <v>192937</v>
      </c>
      <c r="X158" s="3">
        <v>869075</v>
      </c>
      <c r="Y158" s="3">
        <v>8.75</v>
      </c>
      <c r="Z158" s="3">
        <v>470477</v>
      </c>
      <c r="AA158">
        <f t="shared" si="52"/>
        <v>1.9290364788164551</v>
      </c>
      <c r="AB158">
        <f>AA158/1.760902</f>
        <v>1.0954820193380752</v>
      </c>
      <c r="AC158">
        <f t="shared" si="53"/>
        <v>7.6299910770960308E-2</v>
      </c>
      <c r="AD158">
        <f t="shared" si="54"/>
        <v>0.22200270402439376</v>
      </c>
      <c r="AE158">
        <f t="shared" si="55"/>
        <v>1.869654569120395</v>
      </c>
    </row>
    <row r="159" spans="1:31">
      <c r="A159" s="19">
        <v>140300</v>
      </c>
      <c r="B159" s="2" t="s">
        <v>126</v>
      </c>
      <c r="C159" s="2">
        <v>2015</v>
      </c>
      <c r="D159" s="2">
        <v>14367739</v>
      </c>
      <c r="E159" s="3">
        <v>132.16</v>
      </c>
      <c r="F159" s="3">
        <v>27.302600000000002</v>
      </c>
      <c r="G159" s="3">
        <v>0.12</v>
      </c>
      <c r="H159" s="3">
        <v>63.86</v>
      </c>
      <c r="I159" s="3">
        <v>36.020000000000003</v>
      </c>
      <c r="J159" s="3">
        <f t="shared" si="62"/>
        <v>3.276312E-2</v>
      </c>
      <c r="K159" s="3">
        <f t="shared" si="63"/>
        <v>17.435440360000001</v>
      </c>
      <c r="L159" s="3">
        <f t="shared" si="64"/>
        <v>9.8343965200000021</v>
      </c>
      <c r="M159" s="3">
        <v>4570</v>
      </c>
      <c r="N159" s="3">
        <v>5957009</v>
      </c>
      <c r="O159" s="3">
        <v>42688</v>
      </c>
      <c r="P159" s="3">
        <v>1.68</v>
      </c>
      <c r="Q159" s="3">
        <v>49.83</v>
      </c>
      <c r="R159" s="3">
        <v>48.5</v>
      </c>
      <c r="S159" s="3">
        <f t="shared" si="65"/>
        <v>100077.7512</v>
      </c>
      <c r="T159" s="3">
        <f t="shared" si="66"/>
        <v>2968377.5846999995</v>
      </c>
      <c r="U159" s="3">
        <f t="shared" si="67"/>
        <v>2889149.3650000002</v>
      </c>
      <c r="V159" s="3">
        <v>13479570</v>
      </c>
      <c r="W159" s="3">
        <v>213056</v>
      </c>
      <c r="X159" s="3">
        <v>1007101</v>
      </c>
      <c r="Y159" s="3">
        <v>9.18</v>
      </c>
      <c r="Z159" s="3">
        <v>441645</v>
      </c>
      <c r="AA159">
        <f t="shared" si="52"/>
        <v>2.411904867023031</v>
      </c>
      <c r="AB159">
        <f>AA159/1.964898</f>
        <v>1.2274962196628176</v>
      </c>
      <c r="AC159">
        <f t="shared" si="53"/>
        <v>7.4138716258444468E-2</v>
      </c>
      <c r="AD159">
        <f t="shared" si="54"/>
        <v>0.21155375677315383</v>
      </c>
      <c r="AE159">
        <f t="shared" si="55"/>
        <v>2.2628083993158312</v>
      </c>
    </row>
    <row r="160" spans="1:31">
      <c r="A160" s="19">
        <v>140300</v>
      </c>
      <c r="B160" s="2" t="s">
        <v>126</v>
      </c>
      <c r="C160" s="2">
        <v>2016</v>
      </c>
      <c r="D160" s="2">
        <v>16746999</v>
      </c>
      <c r="E160" s="3">
        <v>133</v>
      </c>
      <c r="F160" s="3">
        <v>25.366199999999999</v>
      </c>
      <c r="G160" s="3">
        <v>0.13</v>
      </c>
      <c r="H160" s="3">
        <v>62.51</v>
      </c>
      <c r="I160" s="3">
        <v>37.36</v>
      </c>
      <c r="J160" s="3">
        <f t="shared" si="62"/>
        <v>3.2976060000000001E-2</v>
      </c>
      <c r="K160" s="3">
        <f t="shared" si="63"/>
        <v>15.856411619999999</v>
      </c>
      <c r="L160" s="3">
        <f t="shared" si="64"/>
        <v>9.4768123199999987</v>
      </c>
      <c r="M160" s="3">
        <v>4570</v>
      </c>
      <c r="N160" s="3">
        <v>6228625</v>
      </c>
      <c r="O160" s="3">
        <v>44461</v>
      </c>
      <c r="P160" s="3">
        <v>1.65</v>
      </c>
      <c r="Q160" s="3">
        <v>48.03</v>
      </c>
      <c r="R160" s="3">
        <v>50.31</v>
      </c>
      <c r="S160" s="3">
        <f t="shared" si="65"/>
        <v>102772.3125</v>
      </c>
      <c r="T160" s="3">
        <f t="shared" si="66"/>
        <v>2991608.5874999999</v>
      </c>
      <c r="U160" s="3">
        <f t="shared" si="67"/>
        <v>3133621.2374999998</v>
      </c>
      <c r="V160" s="3">
        <v>13612117</v>
      </c>
      <c r="W160" s="3">
        <v>205350</v>
      </c>
      <c r="X160" s="3">
        <v>957303</v>
      </c>
      <c r="Y160" s="3">
        <v>9.18</v>
      </c>
      <c r="Z160" s="3">
        <v>412776</v>
      </c>
      <c r="AA160">
        <f t="shared" si="52"/>
        <v>2.6887152461418049</v>
      </c>
      <c r="AB160">
        <f>AA160/2.135511</f>
        <v>1.2590500569380372</v>
      </c>
      <c r="AC160">
        <f t="shared" si="53"/>
        <v>6.6270806157057133E-2</v>
      </c>
      <c r="AD160">
        <f t="shared" si="54"/>
        <v>0.21450888590132905</v>
      </c>
      <c r="AE160">
        <f t="shared" si="55"/>
        <v>2.185412831885047</v>
      </c>
    </row>
    <row r="161" spans="1:31">
      <c r="A161" s="19">
        <v>140300</v>
      </c>
      <c r="B161" s="2" t="s">
        <v>126</v>
      </c>
      <c r="C161" s="2">
        <v>2017</v>
      </c>
      <c r="D161" s="2">
        <v>18083724</v>
      </c>
      <c r="E161" s="3">
        <v>132</v>
      </c>
      <c r="F161" s="3">
        <v>25.415099999999999</v>
      </c>
      <c r="G161" s="3">
        <v>0.13</v>
      </c>
      <c r="H161" s="3">
        <v>62.37</v>
      </c>
      <c r="I161" s="3">
        <v>37.51</v>
      </c>
      <c r="J161" s="3">
        <f t="shared" si="62"/>
        <v>3.303963E-2</v>
      </c>
      <c r="K161" s="3">
        <f t="shared" si="63"/>
        <v>15.851397869999998</v>
      </c>
      <c r="L161" s="3">
        <f t="shared" si="64"/>
        <v>9.5332040099999986</v>
      </c>
      <c r="M161" s="3">
        <v>4559</v>
      </c>
      <c r="N161" s="3">
        <v>6720222</v>
      </c>
      <c r="O161" s="3">
        <f>N161/E161</f>
        <v>50910.772727272728</v>
      </c>
      <c r="P161" s="20">
        <f>S161/N161*100</f>
        <v>1.5299792179484546</v>
      </c>
      <c r="Q161" s="10">
        <f>T161/N161*100</f>
        <v>47.691742921588009</v>
      </c>
      <c r="R161" s="10">
        <f>100-Q161-P161</f>
        <v>50.77827786046354</v>
      </c>
      <c r="S161" s="3">
        <v>102818</v>
      </c>
      <c r="T161" s="3">
        <v>3204991</v>
      </c>
      <c r="U161" s="3">
        <v>3412413</v>
      </c>
      <c r="V161" s="3">
        <v>14789951</v>
      </c>
      <c r="W161" s="3">
        <v>214920</v>
      </c>
      <c r="X161" s="3">
        <v>1060561</v>
      </c>
      <c r="Y161" s="3">
        <v>9.18</v>
      </c>
      <c r="Z161" s="3">
        <v>499961</v>
      </c>
      <c r="AA161">
        <f t="shared" si="52"/>
        <v>2.690941459969626</v>
      </c>
      <c r="AB161">
        <f>AA161/2.201133</f>
        <v>1.2225256083887825</v>
      </c>
      <c r="AC161">
        <f t="shared" si="53"/>
        <v>7.4396500591795922E-2</v>
      </c>
      <c r="AD161">
        <f t="shared" si="54"/>
        <v>0.20264746676523085</v>
      </c>
      <c r="AE161">
        <f t="shared" si="55"/>
        <v>2.2008128600513497</v>
      </c>
    </row>
    <row r="162" spans="1:31">
      <c r="A162" s="19">
        <v>140400</v>
      </c>
      <c r="B162" s="2" t="s">
        <v>127</v>
      </c>
      <c r="C162" s="2">
        <v>2008</v>
      </c>
      <c r="D162" s="2">
        <v>6885603</v>
      </c>
      <c r="E162" s="3">
        <v>327.39999999999998</v>
      </c>
      <c r="F162" s="3">
        <v>34.979999999999997</v>
      </c>
      <c r="G162" s="3">
        <v>0.86</v>
      </c>
      <c r="H162" s="3">
        <v>52.77</v>
      </c>
      <c r="I162" s="3">
        <v>46.37</v>
      </c>
      <c r="J162" s="3">
        <f t="shared" si="62"/>
        <v>0.30082799999999993</v>
      </c>
      <c r="K162" s="3">
        <f t="shared" si="63"/>
        <v>18.458945999999997</v>
      </c>
      <c r="L162" s="3">
        <f t="shared" si="64"/>
        <v>16.220225999999997</v>
      </c>
      <c r="M162" s="3">
        <v>13896</v>
      </c>
      <c r="N162" s="3">
        <v>6821316</v>
      </c>
      <c r="O162" s="3">
        <v>20821</v>
      </c>
      <c r="P162" s="3">
        <v>4.76</v>
      </c>
      <c r="Q162" s="3">
        <v>63.47</v>
      </c>
      <c r="R162" s="3">
        <v>31.77</v>
      </c>
      <c r="S162" s="3">
        <f t="shared" ref="S162:S170" si="68">N162*P162/100</f>
        <v>324694.64159999997</v>
      </c>
      <c r="T162" s="3">
        <f t="shared" ref="T162:T170" si="69">N162*Q162/100</f>
        <v>4329489.2652000003</v>
      </c>
      <c r="U162" s="3">
        <f t="shared" ref="U162:U170" si="70">N162*R162/100</f>
        <v>2167132.0932</v>
      </c>
      <c r="V162" s="3">
        <v>3983152</v>
      </c>
      <c r="W162" s="3">
        <v>199651</v>
      </c>
      <c r="X162" s="3">
        <v>971493</v>
      </c>
      <c r="Y162" s="3">
        <v>6.1</v>
      </c>
      <c r="Z162" s="3">
        <v>626259</v>
      </c>
      <c r="AA162">
        <f t="shared" si="52"/>
        <v>1.0094244277790385</v>
      </c>
      <c r="AB162">
        <f>AA162/1.103388</f>
        <v>0.91484086085677796</v>
      </c>
      <c r="AC162">
        <f t="shared" si="53"/>
        <v>9.180911718501239E-2</v>
      </c>
      <c r="AD162">
        <f t="shared" si="54"/>
        <v>0.20550945812270391</v>
      </c>
      <c r="AE162">
        <f t="shared" si="55"/>
        <v>0.58392720700814915</v>
      </c>
    </row>
    <row r="163" spans="1:31">
      <c r="A163" s="19">
        <v>140400</v>
      </c>
      <c r="B163" s="2" t="s">
        <v>127</v>
      </c>
      <c r="C163" s="2">
        <v>2009</v>
      </c>
      <c r="D163" s="2">
        <v>8570487</v>
      </c>
      <c r="E163" s="3">
        <v>329.63</v>
      </c>
      <c r="F163" s="3">
        <v>35.96</v>
      </c>
      <c r="G163" s="3">
        <v>0.75</v>
      </c>
      <c r="H163" s="3">
        <v>51.95</v>
      </c>
      <c r="I163" s="3">
        <v>47.3</v>
      </c>
      <c r="J163" s="3">
        <f t="shared" si="62"/>
        <v>0.2697</v>
      </c>
      <c r="K163" s="3">
        <f t="shared" si="63"/>
        <v>18.68122</v>
      </c>
      <c r="L163" s="3">
        <f t="shared" si="64"/>
        <v>17.009079999999997</v>
      </c>
      <c r="M163" s="3">
        <v>13896</v>
      </c>
      <c r="N163" s="3">
        <v>7752901</v>
      </c>
      <c r="O163" s="3">
        <v>23558</v>
      </c>
      <c r="P163" s="3">
        <v>4.54</v>
      </c>
      <c r="Q163" s="3">
        <v>62.78</v>
      </c>
      <c r="R163" s="3">
        <v>32.68</v>
      </c>
      <c r="S163" s="3">
        <f t="shared" si="68"/>
        <v>351981.70539999998</v>
      </c>
      <c r="T163" s="3">
        <f t="shared" si="69"/>
        <v>4867271.2478</v>
      </c>
      <c r="U163" s="3">
        <f t="shared" si="70"/>
        <v>2533648.0468000001</v>
      </c>
      <c r="V163" s="3">
        <v>11315201</v>
      </c>
      <c r="W163" s="3">
        <v>239046</v>
      </c>
      <c r="X163" s="3">
        <v>1126539</v>
      </c>
      <c r="Y163" s="3">
        <v>6.73</v>
      </c>
      <c r="Z163" s="3">
        <v>695730</v>
      </c>
      <c r="AA163">
        <f t="shared" si="52"/>
        <v>1.1054554933695142</v>
      </c>
      <c r="AB163">
        <f>AA163/1.261582</f>
        <v>0.8762454548095282</v>
      </c>
      <c r="AC163">
        <f t="shared" si="53"/>
        <v>8.9738021935272999E-2</v>
      </c>
      <c r="AD163">
        <f t="shared" si="54"/>
        <v>0.21219505050424353</v>
      </c>
      <c r="AE163">
        <f t="shared" si="55"/>
        <v>1.4594796193063733</v>
      </c>
    </row>
    <row r="164" spans="1:31">
      <c r="A164" s="19">
        <v>140400</v>
      </c>
      <c r="B164" s="2" t="s">
        <v>127</v>
      </c>
      <c r="C164" s="2">
        <v>2010</v>
      </c>
      <c r="D164" s="2">
        <v>10820209</v>
      </c>
      <c r="E164" s="3">
        <v>331.54</v>
      </c>
      <c r="F164" s="3">
        <v>37.299999999999997</v>
      </c>
      <c r="G164" s="3">
        <v>0.83</v>
      </c>
      <c r="H164" s="3">
        <v>52.82</v>
      </c>
      <c r="I164" s="3">
        <v>46.35</v>
      </c>
      <c r="J164" s="3">
        <f t="shared" si="62"/>
        <v>0.30958999999999998</v>
      </c>
      <c r="K164" s="3">
        <f t="shared" si="63"/>
        <v>19.70186</v>
      </c>
      <c r="L164" s="3">
        <f t="shared" si="64"/>
        <v>17.288550000000001</v>
      </c>
      <c r="M164" s="3">
        <v>13896</v>
      </c>
      <c r="N164" s="3">
        <v>9202336</v>
      </c>
      <c r="O164" s="3">
        <v>27642</v>
      </c>
      <c r="P164" s="3">
        <v>4.37</v>
      </c>
      <c r="Q164" s="3">
        <v>65.38</v>
      </c>
      <c r="R164" s="3">
        <v>30.24</v>
      </c>
      <c r="S164" s="3">
        <f t="shared" si="68"/>
        <v>402142.08319999999</v>
      </c>
      <c r="T164" s="3">
        <f t="shared" si="69"/>
        <v>6016487.2767999992</v>
      </c>
      <c r="U164" s="3">
        <f t="shared" si="70"/>
        <v>2782786.4063999997</v>
      </c>
      <c r="V164" s="3">
        <v>13676309</v>
      </c>
      <c r="W164" s="3">
        <v>280415</v>
      </c>
      <c r="X164" s="3">
        <v>1358657</v>
      </c>
      <c r="Y164" s="3">
        <v>6.51</v>
      </c>
      <c r="Z164" s="3">
        <v>779001</v>
      </c>
      <c r="AA164">
        <f t="shared" si="52"/>
        <v>1.1758111201329748</v>
      </c>
      <c r="AB164">
        <f>AA164/1.330993</f>
        <v>0.88340894364806932</v>
      </c>
      <c r="AC164">
        <f t="shared" si="53"/>
        <v>8.4652527358270765E-2</v>
      </c>
      <c r="AD164">
        <f t="shared" si="54"/>
        <v>0.20639131142002728</v>
      </c>
      <c r="AE164">
        <f t="shared" si="55"/>
        <v>1.4861779661164296</v>
      </c>
    </row>
    <row r="165" spans="1:31">
      <c r="A165" s="19">
        <v>140400</v>
      </c>
      <c r="B165" s="2" t="s">
        <v>127</v>
      </c>
      <c r="C165" s="2">
        <v>2011</v>
      </c>
      <c r="D165" s="2">
        <v>13435777</v>
      </c>
      <c r="E165" s="3">
        <v>334.3</v>
      </c>
      <c r="F165" s="3">
        <v>39.39</v>
      </c>
      <c r="G165" s="3">
        <v>0.71</v>
      </c>
      <c r="H165" s="3">
        <v>51.13</v>
      </c>
      <c r="I165" s="3">
        <v>48.16</v>
      </c>
      <c r="J165" s="3">
        <f t="shared" si="62"/>
        <v>0.279669</v>
      </c>
      <c r="K165" s="3">
        <f t="shared" si="63"/>
        <v>20.140107</v>
      </c>
      <c r="L165" s="3">
        <f t="shared" si="64"/>
        <v>18.970223999999998</v>
      </c>
      <c r="M165" s="3">
        <v>13896</v>
      </c>
      <c r="N165" s="3">
        <v>12186017</v>
      </c>
      <c r="O165" s="3">
        <v>36425</v>
      </c>
      <c r="P165" s="3">
        <v>4.0199999999999996</v>
      </c>
      <c r="Q165" s="3">
        <v>67.89</v>
      </c>
      <c r="R165" s="3">
        <v>28.09</v>
      </c>
      <c r="S165" s="3">
        <f t="shared" si="68"/>
        <v>489877.88339999993</v>
      </c>
      <c r="T165" s="3">
        <f t="shared" si="69"/>
        <v>8273086.9413000001</v>
      </c>
      <c r="U165" s="3">
        <f t="shared" si="70"/>
        <v>3423052.1752999998</v>
      </c>
      <c r="V165" s="3">
        <v>15741967</v>
      </c>
      <c r="W165" s="3">
        <v>328537</v>
      </c>
      <c r="X165" s="3">
        <v>1760325</v>
      </c>
      <c r="Y165" s="3">
        <v>7.02</v>
      </c>
      <c r="Z165" s="3">
        <v>1044071</v>
      </c>
      <c r="AA165">
        <f t="shared" si="52"/>
        <v>1.1025568895891085</v>
      </c>
      <c r="AB165">
        <f>AA165/1.360012</f>
        <v>0.81069644208220848</v>
      </c>
      <c r="AC165">
        <f t="shared" si="53"/>
        <v>8.567778955174607E-2</v>
      </c>
      <c r="AD165">
        <f t="shared" si="54"/>
        <v>0.18663428628236264</v>
      </c>
      <c r="AE165">
        <f t="shared" si="55"/>
        <v>1.2918057639341878</v>
      </c>
    </row>
    <row r="166" spans="1:31">
      <c r="A166" s="19">
        <v>140400</v>
      </c>
      <c r="B166" s="2" t="s">
        <v>127</v>
      </c>
      <c r="C166" s="2">
        <v>2012</v>
      </c>
      <c r="D166" s="2">
        <v>16682213</v>
      </c>
      <c r="E166" s="3">
        <v>336.1</v>
      </c>
      <c r="F166" s="3">
        <v>39.5</v>
      </c>
      <c r="G166" s="3">
        <v>0.33</v>
      </c>
      <c r="H166" s="3">
        <v>50.58</v>
      </c>
      <c r="I166" s="3">
        <v>49.09</v>
      </c>
      <c r="J166" s="3">
        <f t="shared" si="62"/>
        <v>0.13034999999999999</v>
      </c>
      <c r="K166" s="3">
        <f t="shared" si="63"/>
        <v>19.979099999999999</v>
      </c>
      <c r="L166" s="3">
        <f t="shared" si="64"/>
        <v>19.390550000000001</v>
      </c>
      <c r="M166" s="3">
        <v>13896</v>
      </c>
      <c r="N166" s="3">
        <v>13286098</v>
      </c>
      <c r="O166" s="3">
        <v>39523</v>
      </c>
      <c r="P166" s="3">
        <v>4.0199999999999996</v>
      </c>
      <c r="Q166" s="3">
        <v>67.36</v>
      </c>
      <c r="R166" s="3">
        <v>28.62</v>
      </c>
      <c r="S166" s="3">
        <f t="shared" si="68"/>
        <v>534101.13959999988</v>
      </c>
      <c r="T166" s="3">
        <f t="shared" si="69"/>
        <v>8949515.6128000002</v>
      </c>
      <c r="U166" s="3">
        <f t="shared" si="70"/>
        <v>3802481.2475999999</v>
      </c>
      <c r="V166" s="3">
        <v>17240536</v>
      </c>
      <c r="W166" s="3">
        <v>444722</v>
      </c>
      <c r="X166" s="3">
        <v>2018280</v>
      </c>
      <c r="Y166" s="3">
        <v>7.88</v>
      </c>
      <c r="Z166" s="3">
        <v>1334931</v>
      </c>
      <c r="AA166">
        <f t="shared" si="52"/>
        <v>1.2556141765625994</v>
      </c>
      <c r="AB166">
        <f>AA166/1.475452</f>
        <v>0.85100306656034863</v>
      </c>
      <c r="AC166">
        <f t="shared" si="53"/>
        <v>0.10047577550609667</v>
      </c>
      <c r="AD166">
        <f t="shared" si="54"/>
        <v>0.22034702816259388</v>
      </c>
      <c r="AE166">
        <f t="shared" si="55"/>
        <v>1.2976372746911846</v>
      </c>
    </row>
    <row r="167" spans="1:31">
      <c r="A167" s="19">
        <v>140400</v>
      </c>
      <c r="B167" s="2" t="s">
        <v>127</v>
      </c>
      <c r="C167" s="2">
        <v>2013</v>
      </c>
      <c r="D167" s="2">
        <v>20740114</v>
      </c>
      <c r="E167" s="3">
        <v>338.6</v>
      </c>
      <c r="F167" s="3">
        <v>45.1</v>
      </c>
      <c r="G167" s="3">
        <v>0.36</v>
      </c>
      <c r="H167" s="3">
        <v>55.41</v>
      </c>
      <c r="I167" s="3">
        <v>44.23</v>
      </c>
      <c r="J167" s="3">
        <f t="shared" si="62"/>
        <v>0.16236</v>
      </c>
      <c r="K167" s="3">
        <f t="shared" si="63"/>
        <v>24.989909999999998</v>
      </c>
      <c r="L167" s="3">
        <f t="shared" si="64"/>
        <v>19.94773</v>
      </c>
      <c r="M167" s="3">
        <v>13896</v>
      </c>
      <c r="N167" s="3">
        <v>13337207</v>
      </c>
      <c r="O167" s="3">
        <v>39343</v>
      </c>
      <c r="P167" s="3">
        <v>4.25</v>
      </c>
      <c r="Q167" s="3">
        <v>65.010000000000005</v>
      </c>
      <c r="R167" s="3">
        <v>30.74</v>
      </c>
      <c r="S167" s="3">
        <f t="shared" si="68"/>
        <v>566831.29749999999</v>
      </c>
      <c r="T167" s="3">
        <f t="shared" si="69"/>
        <v>8670518.2707000002</v>
      </c>
      <c r="U167" s="3">
        <f t="shared" si="70"/>
        <v>4099857.4317999999</v>
      </c>
      <c r="V167" s="3">
        <v>18479804</v>
      </c>
      <c r="W167" s="3">
        <v>411983</v>
      </c>
      <c r="X167" s="3">
        <v>2458799</v>
      </c>
      <c r="Y167" s="3">
        <v>5.37</v>
      </c>
      <c r="Z167" s="3">
        <v>1486623</v>
      </c>
      <c r="AA167">
        <f t="shared" si="52"/>
        <v>1.5550567671327287</v>
      </c>
      <c r="AB167">
        <f>AA167/1.59941</f>
        <v>0.97226900365305247</v>
      </c>
      <c r="AC167">
        <f t="shared" si="53"/>
        <v>0.11146434182209214</v>
      </c>
      <c r="AD167">
        <f t="shared" si="54"/>
        <v>0.1675545662740224</v>
      </c>
      <c r="AE167">
        <f t="shared" si="55"/>
        <v>1.385582753570519</v>
      </c>
    </row>
    <row r="168" spans="1:31">
      <c r="A168" s="19">
        <v>140400</v>
      </c>
      <c r="B168" s="2" t="s">
        <v>127</v>
      </c>
      <c r="C168" s="2">
        <v>2014</v>
      </c>
      <c r="D168" s="2">
        <v>25830848</v>
      </c>
      <c r="E168" s="3">
        <v>339.2</v>
      </c>
      <c r="F168" s="3">
        <v>44.474200000000003</v>
      </c>
      <c r="G168" s="3">
        <v>0.34</v>
      </c>
      <c r="H168" s="3">
        <v>54.13</v>
      </c>
      <c r="I168" s="3">
        <v>45.53</v>
      </c>
      <c r="J168" s="3">
        <f t="shared" si="62"/>
        <v>0.15121228000000003</v>
      </c>
      <c r="K168" s="3">
        <f t="shared" si="63"/>
        <v>24.073884460000002</v>
      </c>
      <c r="L168" s="3">
        <f t="shared" si="64"/>
        <v>20.249103260000002</v>
      </c>
      <c r="M168" s="3">
        <v>13896</v>
      </c>
      <c r="N168" s="3">
        <v>13311415</v>
      </c>
      <c r="O168" s="3">
        <v>39196</v>
      </c>
      <c r="P168" s="3">
        <v>4.37</v>
      </c>
      <c r="Q168" s="3">
        <v>58.33</v>
      </c>
      <c r="R168" s="3">
        <v>37.29</v>
      </c>
      <c r="S168" s="3">
        <f t="shared" si="68"/>
        <v>581708.83550000004</v>
      </c>
      <c r="T168" s="3">
        <f t="shared" si="69"/>
        <v>7764548.3694999991</v>
      </c>
      <c r="U168" s="3">
        <f t="shared" si="70"/>
        <v>4963826.6535</v>
      </c>
      <c r="V168" s="3">
        <v>19459399</v>
      </c>
      <c r="W168" s="3">
        <v>392001</v>
      </c>
      <c r="X168" s="3">
        <v>2440202</v>
      </c>
      <c r="Y168" s="3">
        <v>8.9</v>
      </c>
      <c r="Z168" s="3">
        <v>1363251</v>
      </c>
      <c r="AA168">
        <f t="shared" si="52"/>
        <v>1.9405035452654733</v>
      </c>
      <c r="AB168">
        <f>AA168/1.760902</f>
        <v>1.1019940605811529</v>
      </c>
      <c r="AC168">
        <f t="shared" si="53"/>
        <v>0.1024121778188119</v>
      </c>
      <c r="AD168">
        <f t="shared" si="54"/>
        <v>0.1606428484199259</v>
      </c>
      <c r="AE168">
        <f t="shared" si="55"/>
        <v>1.4618580368803766</v>
      </c>
    </row>
    <row r="169" spans="1:31">
      <c r="A169" s="19">
        <v>140400</v>
      </c>
      <c r="B169" s="2" t="s">
        <v>127</v>
      </c>
      <c r="C169" s="2">
        <v>2015</v>
      </c>
      <c r="D169" s="2">
        <v>31856008</v>
      </c>
      <c r="E169" s="3">
        <v>336.85</v>
      </c>
      <c r="F169" s="3">
        <v>42.707999999999998</v>
      </c>
      <c r="G169" s="3">
        <v>0.33</v>
      </c>
      <c r="H169" s="3">
        <v>52.78</v>
      </c>
      <c r="I169" s="3">
        <v>46.89</v>
      </c>
      <c r="J169" s="3">
        <f t="shared" si="62"/>
        <v>0.14093640000000002</v>
      </c>
      <c r="K169" s="3">
        <f t="shared" si="63"/>
        <v>22.5412824</v>
      </c>
      <c r="L169" s="3">
        <f t="shared" si="64"/>
        <v>20.025781199999997</v>
      </c>
      <c r="M169" s="3">
        <v>13896</v>
      </c>
      <c r="N169" s="3">
        <v>11953423</v>
      </c>
      <c r="O169" s="3">
        <v>35029</v>
      </c>
      <c r="P169" s="3">
        <v>4.87</v>
      </c>
      <c r="Q169" s="3">
        <v>51.13</v>
      </c>
      <c r="R169" s="3">
        <v>44.01</v>
      </c>
      <c r="S169" s="3">
        <f t="shared" si="68"/>
        <v>582131.70010000002</v>
      </c>
      <c r="T169" s="3">
        <f t="shared" si="69"/>
        <v>6111785.1798999999</v>
      </c>
      <c r="U169" s="3">
        <f t="shared" si="70"/>
        <v>5260701.4622999998</v>
      </c>
      <c r="V169" s="3">
        <v>20441683</v>
      </c>
      <c r="W169" s="3">
        <v>457758</v>
      </c>
      <c r="X169" s="3">
        <v>2415636</v>
      </c>
      <c r="Y169" s="3">
        <v>10.02</v>
      </c>
      <c r="Z169" s="3">
        <v>964350</v>
      </c>
      <c r="AA169">
        <f t="shared" si="52"/>
        <v>2.6650113528150055</v>
      </c>
      <c r="AB169">
        <f>AA169/1.964898</f>
        <v>1.3563102780984078</v>
      </c>
      <c r="AC169">
        <f t="shared" si="53"/>
        <v>8.0675635757222017E-2</v>
      </c>
      <c r="AD169">
        <f t="shared" si="54"/>
        <v>0.18949792104439575</v>
      </c>
      <c r="AE169">
        <f t="shared" si="55"/>
        <v>1.7101112375927798</v>
      </c>
    </row>
    <row r="170" spans="1:31">
      <c r="A170" s="19">
        <v>140400</v>
      </c>
      <c r="B170" s="2" t="s">
        <v>127</v>
      </c>
      <c r="C170" s="2">
        <v>2016</v>
      </c>
      <c r="D170" s="2">
        <v>38237352</v>
      </c>
      <c r="E170" s="3">
        <v>339</v>
      </c>
      <c r="F170" s="3">
        <v>42.566499999999998</v>
      </c>
      <c r="G170" s="3">
        <v>0.32</v>
      </c>
      <c r="H170" s="3">
        <v>51.69</v>
      </c>
      <c r="I170" s="3">
        <v>47.99</v>
      </c>
      <c r="J170" s="3">
        <f t="shared" si="62"/>
        <v>0.13621279999999999</v>
      </c>
      <c r="K170" s="3">
        <f t="shared" si="63"/>
        <v>22.002623849999999</v>
      </c>
      <c r="L170" s="3">
        <f t="shared" si="64"/>
        <v>20.42766335</v>
      </c>
      <c r="M170" s="3">
        <v>13896</v>
      </c>
      <c r="N170" s="3">
        <v>12704767</v>
      </c>
      <c r="O170" s="3">
        <v>37063</v>
      </c>
      <c r="P170" s="3">
        <v>4.83</v>
      </c>
      <c r="Q170" s="3">
        <v>50.92</v>
      </c>
      <c r="R170" s="3">
        <v>44.25</v>
      </c>
      <c r="S170" s="3">
        <f t="shared" si="68"/>
        <v>613640.24609999999</v>
      </c>
      <c r="T170" s="3">
        <f t="shared" si="69"/>
        <v>6469267.3563999999</v>
      </c>
      <c r="U170" s="3">
        <f t="shared" si="70"/>
        <v>5621859.3975</v>
      </c>
      <c r="V170" s="3">
        <v>21221771</v>
      </c>
      <c r="W170" s="3">
        <v>452597</v>
      </c>
      <c r="X170" s="3">
        <v>2343437</v>
      </c>
      <c r="Y170" s="3">
        <v>10.02</v>
      </c>
      <c r="Z170" s="3">
        <v>985278</v>
      </c>
      <c r="AA170">
        <f t="shared" si="52"/>
        <v>3.0096854196538985</v>
      </c>
      <c r="AB170">
        <f>AA170/2.135511</f>
        <v>1.4093514009779853</v>
      </c>
      <c r="AC170">
        <f t="shared" si="53"/>
        <v>7.7551835464593724E-2</v>
      </c>
      <c r="AD170">
        <f t="shared" si="54"/>
        <v>0.19313384571464903</v>
      </c>
      <c r="AE170">
        <f t="shared" si="55"/>
        <v>1.6703786067072304</v>
      </c>
    </row>
    <row r="171" spans="1:31">
      <c r="A171" s="19">
        <v>140400</v>
      </c>
      <c r="B171" s="2" t="s">
        <v>127</v>
      </c>
      <c r="C171" s="2">
        <v>2017</v>
      </c>
      <c r="D171" s="2">
        <v>42062732</v>
      </c>
      <c r="E171" s="3">
        <v>338</v>
      </c>
      <c r="F171" s="3">
        <v>42.9955</v>
      </c>
      <c r="G171" s="3">
        <v>0.32</v>
      </c>
      <c r="H171" s="3">
        <v>51.84</v>
      </c>
      <c r="I171" s="3">
        <v>47.84</v>
      </c>
      <c r="J171" s="3">
        <f t="shared" si="62"/>
        <v>0.1375856</v>
      </c>
      <c r="K171" s="3">
        <f t="shared" si="63"/>
        <v>22.288867199999999</v>
      </c>
      <c r="L171" s="3">
        <f t="shared" si="64"/>
        <v>20.5690472</v>
      </c>
      <c r="M171" s="3">
        <v>13955</v>
      </c>
      <c r="N171" s="3">
        <v>14775312</v>
      </c>
      <c r="O171" s="3">
        <f>N171/E171</f>
        <v>43713.940828402367</v>
      </c>
      <c r="P171" s="20">
        <f>S171/N171*100</f>
        <v>4.2470304518781061</v>
      </c>
      <c r="Q171" s="27">
        <f>T171/N171*100</f>
        <v>53.700415937071242</v>
      </c>
      <c r="R171" s="27">
        <f>100-Q171-P171</f>
        <v>42.052553611050655</v>
      </c>
      <c r="S171" s="3">
        <v>627512</v>
      </c>
      <c r="T171" s="3">
        <v>7934404</v>
      </c>
      <c r="U171" s="3">
        <v>6213396</v>
      </c>
      <c r="V171" s="3">
        <v>23625238</v>
      </c>
      <c r="W171" s="3">
        <v>478483</v>
      </c>
      <c r="X171" s="3">
        <v>2684289</v>
      </c>
      <c r="Y171" s="3">
        <v>10.02</v>
      </c>
      <c r="Z171" s="3">
        <v>1322832</v>
      </c>
      <c r="AA171">
        <f t="shared" si="52"/>
        <v>2.8468252988498652</v>
      </c>
      <c r="AB171">
        <f>AA171/2.201133</f>
        <v>1.2933454265825215</v>
      </c>
      <c r="AC171">
        <f t="shared" si="53"/>
        <v>8.9529886069410924E-2</v>
      </c>
      <c r="AD171">
        <f t="shared" si="54"/>
        <v>0.17825316126542262</v>
      </c>
      <c r="AE171">
        <f t="shared" si="55"/>
        <v>1.5989671148737841</v>
      </c>
    </row>
    <row r="172" spans="1:31">
      <c r="A172" s="19">
        <v>140500</v>
      </c>
      <c r="B172" s="2" t="s">
        <v>128</v>
      </c>
      <c r="C172" s="2">
        <v>2008</v>
      </c>
      <c r="D172" s="2">
        <v>5597110.5</v>
      </c>
      <c r="E172" s="3">
        <v>221.59</v>
      </c>
      <c r="F172" s="3">
        <v>25.78</v>
      </c>
      <c r="G172" s="3">
        <v>0.57999999999999996</v>
      </c>
      <c r="H172" s="3">
        <v>54.31</v>
      </c>
      <c r="I172" s="3">
        <v>45.11</v>
      </c>
      <c r="J172" s="3">
        <f t="shared" si="62"/>
        <v>0.14952399999999999</v>
      </c>
      <c r="K172" s="3">
        <f t="shared" si="63"/>
        <v>14.001118000000002</v>
      </c>
      <c r="L172" s="3">
        <f t="shared" si="64"/>
        <v>11.629358</v>
      </c>
      <c r="M172" s="3">
        <v>9421</v>
      </c>
      <c r="N172" s="3">
        <v>5275490</v>
      </c>
      <c r="O172" s="3">
        <v>23680</v>
      </c>
      <c r="P172" s="3">
        <v>4.26</v>
      </c>
      <c r="Q172" s="3">
        <v>63.51</v>
      </c>
      <c r="R172" s="3">
        <v>32.229999999999997</v>
      </c>
      <c r="S172" s="3">
        <f t="shared" ref="S172:S180" si="71">N172*P172/100</f>
        <v>224735.87399999998</v>
      </c>
      <c r="T172" s="3">
        <f t="shared" ref="T172:T180" si="72">N172*Q172/100</f>
        <v>3350463.6989999996</v>
      </c>
      <c r="U172" s="3">
        <f t="shared" ref="U172:U180" si="73">N172*R172/100</f>
        <v>1700290.4269999999</v>
      </c>
      <c r="V172" s="3">
        <v>3767760</v>
      </c>
      <c r="W172" s="3">
        <v>133035</v>
      </c>
      <c r="X172" s="3">
        <v>632928</v>
      </c>
      <c r="Y172" s="3">
        <v>7.7</v>
      </c>
      <c r="Z172" s="3">
        <v>418641</v>
      </c>
      <c r="AA172">
        <f t="shared" si="52"/>
        <v>1.060965047796508</v>
      </c>
      <c r="AB172">
        <f>AA172/1.103388</f>
        <v>0.96155209934901231</v>
      </c>
      <c r="AC172">
        <f t="shared" si="53"/>
        <v>7.9355851304807712E-2</v>
      </c>
      <c r="AD172">
        <f t="shared" si="54"/>
        <v>0.21018978462005156</v>
      </c>
      <c r="AE172">
        <f t="shared" si="55"/>
        <v>0.71420095574060416</v>
      </c>
    </row>
    <row r="173" spans="1:31">
      <c r="A173" s="19">
        <v>140500</v>
      </c>
      <c r="B173" s="2" t="s">
        <v>128</v>
      </c>
      <c r="C173" s="2">
        <v>2009</v>
      </c>
      <c r="D173" s="2">
        <v>7180878</v>
      </c>
      <c r="E173" s="3">
        <v>216.53</v>
      </c>
      <c r="F173" s="3">
        <v>26.82</v>
      </c>
      <c r="G173" s="3">
        <v>0.52</v>
      </c>
      <c r="H173" s="3">
        <v>56.15</v>
      </c>
      <c r="I173" s="3">
        <v>43.33</v>
      </c>
      <c r="J173" s="3">
        <f t="shared" si="62"/>
        <v>0.139464</v>
      </c>
      <c r="K173" s="3">
        <f t="shared" si="63"/>
        <v>15.059429999999999</v>
      </c>
      <c r="L173" s="3">
        <f t="shared" si="64"/>
        <v>11.621105999999999</v>
      </c>
      <c r="M173" s="3">
        <v>9425</v>
      </c>
      <c r="N173" s="3">
        <v>6060499</v>
      </c>
      <c r="O173" s="3">
        <v>27108</v>
      </c>
      <c r="P173" s="3">
        <v>4.1500000000000004</v>
      </c>
      <c r="Q173" s="3">
        <v>63.32</v>
      </c>
      <c r="R173" s="3">
        <v>32.54</v>
      </c>
      <c r="S173" s="3">
        <f t="shared" si="71"/>
        <v>251510.70850000001</v>
      </c>
      <c r="T173" s="3">
        <f t="shared" si="72"/>
        <v>3837507.9668000001</v>
      </c>
      <c r="U173" s="3">
        <f t="shared" si="73"/>
        <v>1972086.3746</v>
      </c>
      <c r="V173" s="3">
        <v>11070426</v>
      </c>
      <c r="W173" s="3">
        <v>163171</v>
      </c>
      <c r="X173" s="3">
        <v>764896</v>
      </c>
      <c r="Y173" s="3">
        <v>11.05</v>
      </c>
      <c r="Z173" s="3">
        <v>480742</v>
      </c>
      <c r="AA173">
        <f t="shared" si="52"/>
        <v>1.1848658006543686</v>
      </c>
      <c r="AB173">
        <f>AA173/1.261582</f>
        <v>0.93919047723760218</v>
      </c>
      <c r="AC173">
        <f t="shared" si="53"/>
        <v>7.9323831255479121E-2</v>
      </c>
      <c r="AD173">
        <f t="shared" si="54"/>
        <v>0.21332442580429234</v>
      </c>
      <c r="AE173">
        <f t="shared" si="55"/>
        <v>1.8266525578174337</v>
      </c>
    </row>
    <row r="174" spans="1:31">
      <c r="A174" s="19">
        <v>140500</v>
      </c>
      <c r="B174" s="2" t="s">
        <v>128</v>
      </c>
      <c r="C174" s="2">
        <v>2010</v>
      </c>
      <c r="D174" s="2">
        <v>9055731</v>
      </c>
      <c r="E174" s="3">
        <v>216.23</v>
      </c>
      <c r="F174" s="3">
        <v>27.15</v>
      </c>
      <c r="G174" s="3">
        <v>0.55000000000000004</v>
      </c>
      <c r="H174" s="3">
        <v>56.87</v>
      </c>
      <c r="I174" s="3">
        <v>42.58</v>
      </c>
      <c r="J174" s="3">
        <f t="shared" si="62"/>
        <v>0.14932500000000001</v>
      </c>
      <c r="K174" s="3">
        <f t="shared" si="63"/>
        <v>15.440204999999999</v>
      </c>
      <c r="L174" s="3">
        <f t="shared" si="64"/>
        <v>11.560469999999999</v>
      </c>
      <c r="M174" s="3">
        <v>9425</v>
      </c>
      <c r="N174" s="3">
        <v>7305428</v>
      </c>
      <c r="O174" s="3">
        <v>32337</v>
      </c>
      <c r="P174" s="3">
        <v>4.2</v>
      </c>
      <c r="Q174" s="3">
        <v>63.6</v>
      </c>
      <c r="R174" s="3">
        <v>32.19</v>
      </c>
      <c r="S174" s="3">
        <f t="shared" si="71"/>
        <v>306827.97600000002</v>
      </c>
      <c r="T174" s="3">
        <f t="shared" si="72"/>
        <v>4646252.2080000006</v>
      </c>
      <c r="U174" s="3">
        <f t="shared" si="73"/>
        <v>2351617.2731999997</v>
      </c>
      <c r="V174" s="3">
        <v>13249293</v>
      </c>
      <c r="W174" s="3">
        <v>188874</v>
      </c>
      <c r="X174" s="3">
        <v>895069</v>
      </c>
      <c r="Y174" s="3">
        <v>10.87</v>
      </c>
      <c r="Z174" s="3">
        <v>554890</v>
      </c>
      <c r="AA174">
        <f t="shared" si="52"/>
        <v>1.2395893847697903</v>
      </c>
      <c r="AB174">
        <f>AA174/1.330993</f>
        <v>0.93132674985502573</v>
      </c>
      <c r="AC174">
        <f t="shared" si="53"/>
        <v>7.5955850909761896E-2</v>
      </c>
      <c r="AD174">
        <f t="shared" si="54"/>
        <v>0.21101613395168417</v>
      </c>
      <c r="AE174">
        <f t="shared" si="55"/>
        <v>1.8136231032596584</v>
      </c>
    </row>
    <row r="175" spans="1:31">
      <c r="A175" s="19">
        <v>140500</v>
      </c>
      <c r="B175" s="2" t="s">
        <v>128</v>
      </c>
      <c r="C175" s="2">
        <v>2011</v>
      </c>
      <c r="D175" s="2">
        <v>11140689</v>
      </c>
      <c r="E175" s="3">
        <v>217.5</v>
      </c>
      <c r="F175" s="3">
        <v>28.88</v>
      </c>
      <c r="G175" s="3">
        <v>0.48</v>
      </c>
      <c r="H175" s="3">
        <v>59.49</v>
      </c>
      <c r="I175" s="3">
        <v>40.03</v>
      </c>
      <c r="J175" s="3">
        <f t="shared" si="62"/>
        <v>0.138624</v>
      </c>
      <c r="K175" s="3">
        <f t="shared" si="63"/>
        <v>17.180712</v>
      </c>
      <c r="L175" s="3">
        <f t="shared" si="64"/>
        <v>11.560663999999999</v>
      </c>
      <c r="M175" s="3">
        <v>9425</v>
      </c>
      <c r="N175" s="3">
        <v>8949773</v>
      </c>
      <c r="O175" s="3">
        <v>39205</v>
      </c>
      <c r="P175" s="3">
        <v>4.34</v>
      </c>
      <c r="Q175" s="3">
        <v>65.459999999999994</v>
      </c>
      <c r="R175" s="3">
        <v>30.21</v>
      </c>
      <c r="S175" s="3">
        <f t="shared" si="71"/>
        <v>388420.1482</v>
      </c>
      <c r="T175" s="3">
        <f t="shared" si="72"/>
        <v>5858521.4057999989</v>
      </c>
      <c r="U175" s="3">
        <f t="shared" si="73"/>
        <v>2703726.4232999999</v>
      </c>
      <c r="V175" s="3">
        <v>14983391</v>
      </c>
      <c r="W175" s="3">
        <v>238221</v>
      </c>
      <c r="X175" s="3">
        <v>1132373</v>
      </c>
      <c r="Y175" s="3">
        <v>14.12</v>
      </c>
      <c r="Z175" s="3">
        <v>679222</v>
      </c>
      <c r="AA175">
        <f t="shared" si="52"/>
        <v>1.244801292725525</v>
      </c>
      <c r="AB175">
        <f>AA175/1.360012</f>
        <v>0.91528699211883791</v>
      </c>
      <c r="AC175">
        <f t="shared" si="53"/>
        <v>7.5892651132045477E-2</v>
      </c>
      <c r="AD175">
        <f t="shared" si="54"/>
        <v>0.21037326040094562</v>
      </c>
      <c r="AE175">
        <f t="shared" si="55"/>
        <v>1.6741643614871573</v>
      </c>
    </row>
    <row r="176" spans="1:31">
      <c r="A176" s="19">
        <v>140500</v>
      </c>
      <c r="B176" s="2" t="s">
        <v>128</v>
      </c>
      <c r="C176" s="2">
        <v>2012</v>
      </c>
      <c r="D176" s="2">
        <v>13618282</v>
      </c>
      <c r="E176" s="3">
        <v>218.2</v>
      </c>
      <c r="F176" s="3">
        <v>28.9</v>
      </c>
      <c r="G176" s="3">
        <v>0.28000000000000003</v>
      </c>
      <c r="H176" s="3">
        <v>57.96</v>
      </c>
      <c r="I176" s="3">
        <v>41.76</v>
      </c>
      <c r="J176" s="3">
        <f t="shared" si="62"/>
        <v>8.0920000000000006E-2</v>
      </c>
      <c r="K176" s="3">
        <f t="shared" si="63"/>
        <v>16.750439999999998</v>
      </c>
      <c r="L176" s="3">
        <f t="shared" si="64"/>
        <v>12.068639999999998</v>
      </c>
      <c r="M176" s="3">
        <v>9425</v>
      </c>
      <c r="N176" s="3">
        <v>10128134</v>
      </c>
      <c r="O176" s="3">
        <v>44257</v>
      </c>
      <c r="P176" s="3">
        <v>4.22</v>
      </c>
      <c r="Q176" s="3">
        <v>64.55</v>
      </c>
      <c r="R176" s="3">
        <v>31.23</v>
      </c>
      <c r="S176" s="3">
        <f t="shared" si="71"/>
        <v>427407.2548</v>
      </c>
      <c r="T176" s="3">
        <f t="shared" si="72"/>
        <v>6537710.4969999995</v>
      </c>
      <c r="U176" s="3">
        <f t="shared" si="73"/>
        <v>3163016.2481999998</v>
      </c>
      <c r="V176" s="3">
        <v>17295759</v>
      </c>
      <c r="W176" s="3">
        <v>301484</v>
      </c>
      <c r="X176" s="3">
        <v>1298261</v>
      </c>
      <c r="Y176" s="3">
        <v>14.62</v>
      </c>
      <c r="Z176" s="3">
        <v>829056</v>
      </c>
      <c r="AA176">
        <f t="shared" si="52"/>
        <v>1.3445993111860486</v>
      </c>
      <c r="AB176">
        <f>AA176/1.475452</f>
        <v>0.91131348982281268</v>
      </c>
      <c r="AC176">
        <f t="shared" si="53"/>
        <v>8.1856736887564882E-2</v>
      </c>
      <c r="AD176">
        <f t="shared" si="54"/>
        <v>0.23222141002464067</v>
      </c>
      <c r="AE176">
        <f t="shared" si="55"/>
        <v>1.7076945269483994</v>
      </c>
    </row>
    <row r="177" spans="1:31">
      <c r="A177" s="19">
        <v>140500</v>
      </c>
      <c r="B177" s="2" t="s">
        <v>128</v>
      </c>
      <c r="C177" s="2">
        <v>2013</v>
      </c>
      <c r="D177" s="2">
        <v>16723584</v>
      </c>
      <c r="E177" s="3">
        <v>219.3</v>
      </c>
      <c r="F177" s="3">
        <v>37.9</v>
      </c>
      <c r="G177" s="3">
        <v>0.37</v>
      </c>
      <c r="H177" s="3">
        <v>62.68</v>
      </c>
      <c r="I177" s="3">
        <v>36.950000000000003</v>
      </c>
      <c r="J177" s="3">
        <f t="shared" si="62"/>
        <v>0.14022999999999999</v>
      </c>
      <c r="K177" s="3">
        <f t="shared" si="63"/>
        <v>23.75572</v>
      </c>
      <c r="L177" s="3">
        <f t="shared" si="64"/>
        <v>14.004049999999999</v>
      </c>
      <c r="M177" s="3">
        <v>9425</v>
      </c>
      <c r="N177" s="3">
        <v>10319143</v>
      </c>
      <c r="O177" s="3">
        <v>47119</v>
      </c>
      <c r="P177" s="3">
        <v>4.2</v>
      </c>
      <c r="Q177" s="3">
        <v>62.45</v>
      </c>
      <c r="R177" s="3">
        <v>33.35</v>
      </c>
      <c r="S177" s="3">
        <f t="shared" si="71"/>
        <v>433404.00599999999</v>
      </c>
      <c r="T177" s="3">
        <f t="shared" si="72"/>
        <v>6444304.8035000004</v>
      </c>
      <c r="U177" s="3">
        <f t="shared" si="73"/>
        <v>3441434.1905</v>
      </c>
      <c r="V177" s="3">
        <v>17475406</v>
      </c>
      <c r="W177" s="3">
        <v>311163</v>
      </c>
      <c r="X177" s="3">
        <v>1573164</v>
      </c>
      <c r="Y177" s="3">
        <v>14.91</v>
      </c>
      <c r="Z177" s="3">
        <v>945755</v>
      </c>
      <c r="AA177">
        <f t="shared" si="52"/>
        <v>1.6206369075416438</v>
      </c>
      <c r="AB177">
        <f>AA177/1.59941</f>
        <v>1.0132717111570164</v>
      </c>
      <c r="AC177">
        <f t="shared" si="53"/>
        <v>9.1650537258762668E-2</v>
      </c>
      <c r="AD177">
        <f t="shared" si="54"/>
        <v>0.19779438125967794</v>
      </c>
      <c r="AE177">
        <f t="shared" si="55"/>
        <v>1.6934939267727951</v>
      </c>
    </row>
    <row r="178" spans="1:31">
      <c r="A178" s="19">
        <v>140500</v>
      </c>
      <c r="B178" s="2" t="s">
        <v>128</v>
      </c>
      <c r="C178" s="2">
        <v>2014</v>
      </c>
      <c r="D178" s="2">
        <v>20579742</v>
      </c>
      <c r="E178" s="3">
        <v>218.9</v>
      </c>
      <c r="F178" s="3">
        <v>37.701900000000002</v>
      </c>
      <c r="G178" s="3">
        <v>0.36</v>
      </c>
      <c r="H178" s="3">
        <v>62.02</v>
      </c>
      <c r="I178" s="3">
        <v>37.619999999999997</v>
      </c>
      <c r="J178" s="3">
        <f t="shared" si="62"/>
        <v>0.13572684000000002</v>
      </c>
      <c r="K178" s="3">
        <f t="shared" si="63"/>
        <v>23.38271838</v>
      </c>
      <c r="L178" s="3">
        <f t="shared" si="64"/>
        <v>14.18345478</v>
      </c>
      <c r="M178" s="3">
        <v>9425</v>
      </c>
      <c r="N178" s="3">
        <v>10358203</v>
      </c>
      <c r="O178" s="3">
        <v>44943</v>
      </c>
      <c r="P178" s="3">
        <v>4.22</v>
      </c>
      <c r="Q178" s="3">
        <v>58.76</v>
      </c>
      <c r="R178" s="3">
        <v>37.020000000000003</v>
      </c>
      <c r="S178" s="3">
        <f t="shared" si="71"/>
        <v>437116.16659999994</v>
      </c>
      <c r="T178" s="3">
        <f t="shared" si="72"/>
        <v>6086480.0828</v>
      </c>
      <c r="U178" s="3">
        <f t="shared" si="73"/>
        <v>3834606.7506000008</v>
      </c>
      <c r="V178" s="3">
        <v>18040781</v>
      </c>
      <c r="W178" s="3">
        <v>322069</v>
      </c>
      <c r="X178" s="3">
        <v>1617219</v>
      </c>
      <c r="Y178" s="3">
        <v>15.36</v>
      </c>
      <c r="Z178" s="3">
        <v>980305</v>
      </c>
      <c r="AA178">
        <f t="shared" si="52"/>
        <v>1.986806205671003</v>
      </c>
      <c r="AB178">
        <f>AA178/1.760902</f>
        <v>1.1282889142445196</v>
      </c>
      <c r="AC178">
        <f t="shared" si="53"/>
        <v>9.4640450665042966E-2</v>
      </c>
      <c r="AD178">
        <f t="shared" si="54"/>
        <v>0.19914989868409907</v>
      </c>
      <c r="AE178">
        <f t="shared" si="55"/>
        <v>1.7416902333348747</v>
      </c>
    </row>
    <row r="179" spans="1:31">
      <c r="A179" s="19">
        <v>140500</v>
      </c>
      <c r="B179" s="2" t="s">
        <v>128</v>
      </c>
      <c r="C179" s="2">
        <v>2015</v>
      </c>
      <c r="D179" s="2">
        <v>25280924</v>
      </c>
      <c r="E179" s="3">
        <v>219.44</v>
      </c>
      <c r="F179" s="3">
        <v>37.299500000000002</v>
      </c>
      <c r="G179" s="3">
        <v>0.36</v>
      </c>
      <c r="H179" s="3">
        <v>62.21</v>
      </c>
      <c r="I179" s="3">
        <v>37.43</v>
      </c>
      <c r="J179" s="3">
        <f t="shared" si="62"/>
        <v>0.13427820000000001</v>
      </c>
      <c r="K179" s="3">
        <f t="shared" si="63"/>
        <v>23.204018949999998</v>
      </c>
      <c r="L179" s="3">
        <f t="shared" si="64"/>
        <v>13.961202849999999</v>
      </c>
      <c r="M179" s="3">
        <v>9425</v>
      </c>
      <c r="N179" s="3">
        <v>10402416</v>
      </c>
      <c r="O179" s="3">
        <v>44994</v>
      </c>
      <c r="P179" s="3">
        <v>4.7300000000000004</v>
      </c>
      <c r="Q179" s="3">
        <v>55.4</v>
      </c>
      <c r="R179" s="3">
        <v>39.869999999999997</v>
      </c>
      <c r="S179" s="3">
        <f t="shared" si="71"/>
        <v>492034.27680000005</v>
      </c>
      <c r="T179" s="3">
        <f t="shared" si="72"/>
        <v>5762938.4639999997</v>
      </c>
      <c r="U179" s="3">
        <f t="shared" si="73"/>
        <v>4147443.2591999997</v>
      </c>
      <c r="V179" s="3">
        <v>17763065</v>
      </c>
      <c r="W179" s="3">
        <v>372241</v>
      </c>
      <c r="X179" s="3">
        <v>1801145</v>
      </c>
      <c r="Y179" s="3">
        <v>15.28</v>
      </c>
      <c r="Z179" s="3">
        <v>939026</v>
      </c>
      <c r="AA179">
        <f t="shared" si="52"/>
        <v>2.4302935010482178</v>
      </c>
      <c r="AB179">
        <f>AA179/1.964898</f>
        <v>1.2368547889245232</v>
      </c>
      <c r="AC179">
        <f t="shared" si="53"/>
        <v>9.0269991125138616E-2</v>
      </c>
      <c r="AD179">
        <f t="shared" si="54"/>
        <v>0.20666909105041514</v>
      </c>
      <c r="AE179">
        <f t="shared" si="55"/>
        <v>1.7075903328611353</v>
      </c>
    </row>
    <row r="180" spans="1:31">
      <c r="A180" s="19">
        <v>140500</v>
      </c>
      <c r="B180" s="2" t="s">
        <v>128</v>
      </c>
      <c r="C180" s="2">
        <v>2016</v>
      </c>
      <c r="D180" s="2">
        <v>30213466</v>
      </c>
      <c r="E180" s="3">
        <v>220</v>
      </c>
      <c r="F180" s="3">
        <v>35.569699999999997</v>
      </c>
      <c r="G180" s="3">
        <v>0.36</v>
      </c>
      <c r="H180" s="3">
        <v>61.73</v>
      </c>
      <c r="I180" s="3">
        <v>37.909999999999997</v>
      </c>
      <c r="J180" s="3">
        <f t="shared" si="62"/>
        <v>0.12805091999999998</v>
      </c>
      <c r="K180" s="3">
        <f t="shared" si="63"/>
        <v>21.957175809999999</v>
      </c>
      <c r="L180" s="3">
        <f t="shared" si="64"/>
        <v>13.484473269999999</v>
      </c>
      <c r="M180" s="3">
        <v>9425</v>
      </c>
      <c r="N180" s="3">
        <v>10493400</v>
      </c>
      <c r="O180" s="3">
        <v>45271</v>
      </c>
      <c r="P180" s="3">
        <v>4.75</v>
      </c>
      <c r="Q180" s="3">
        <v>52.88</v>
      </c>
      <c r="R180" s="3">
        <v>42.37</v>
      </c>
      <c r="S180" s="3">
        <f t="shared" si="71"/>
        <v>498436.5</v>
      </c>
      <c r="T180" s="3">
        <f t="shared" si="72"/>
        <v>5548909.9199999999</v>
      </c>
      <c r="U180" s="3">
        <f t="shared" si="73"/>
        <v>4446053.58</v>
      </c>
      <c r="V180" s="3">
        <v>19345530</v>
      </c>
      <c r="W180" s="3">
        <v>336436</v>
      </c>
      <c r="X180" s="3">
        <v>1725079</v>
      </c>
      <c r="Y180" s="3">
        <v>15.28</v>
      </c>
      <c r="Z180" s="3">
        <v>893229</v>
      </c>
      <c r="AA180">
        <f t="shared" si="52"/>
        <v>2.8792827872758116</v>
      </c>
      <c r="AB180">
        <f>AA180/2.135511</f>
        <v>1.3482874999359926</v>
      </c>
      <c r="AC180">
        <f t="shared" si="53"/>
        <v>8.5122934415918575E-2</v>
      </c>
      <c r="AD180">
        <f t="shared" si="54"/>
        <v>0.19502643067360972</v>
      </c>
      <c r="AE180">
        <f t="shared" si="55"/>
        <v>1.8435902567328035</v>
      </c>
    </row>
    <row r="181" spans="1:31">
      <c r="A181" s="19">
        <v>140500</v>
      </c>
      <c r="B181" s="2" t="s">
        <v>128</v>
      </c>
      <c r="C181" s="2">
        <v>2017</v>
      </c>
      <c r="D181" s="2">
        <v>33050856</v>
      </c>
      <c r="E181" s="3">
        <v>221</v>
      </c>
      <c r="F181" s="3">
        <v>35.669800000000002</v>
      </c>
      <c r="G181" s="3">
        <v>0.38</v>
      </c>
      <c r="H181" s="3">
        <v>61.67</v>
      </c>
      <c r="I181" s="3">
        <v>37.950000000000003</v>
      </c>
      <c r="J181" s="3">
        <f t="shared" si="62"/>
        <v>0.13554524000000001</v>
      </c>
      <c r="K181" s="3">
        <f t="shared" si="63"/>
        <v>21.997565659999999</v>
      </c>
      <c r="L181" s="3">
        <f t="shared" si="64"/>
        <v>13.5366891</v>
      </c>
      <c r="M181" s="3">
        <v>9425</v>
      </c>
      <c r="N181" s="3">
        <v>11515357</v>
      </c>
      <c r="O181" s="3">
        <f>N181/E181</f>
        <v>52105.687782805428</v>
      </c>
      <c r="P181" s="9">
        <f>S181/N181*100</f>
        <v>4.404969815525476</v>
      </c>
      <c r="Q181" s="10">
        <f>T181/N181*100</f>
        <v>53.225540467394971</v>
      </c>
      <c r="R181" s="10">
        <f>100-Q181-P181</f>
        <v>42.369489717079553</v>
      </c>
      <c r="S181" s="3">
        <v>507248</v>
      </c>
      <c r="T181" s="3">
        <v>6129111</v>
      </c>
      <c r="U181" s="3">
        <v>4878998</v>
      </c>
      <c r="V181" s="3">
        <v>20477321</v>
      </c>
      <c r="W181" s="3">
        <v>337864</v>
      </c>
      <c r="X181" s="3">
        <v>1784121</v>
      </c>
      <c r="Y181" s="3">
        <v>15.28</v>
      </c>
      <c r="Z181" s="3">
        <v>1013655</v>
      </c>
      <c r="AA181">
        <f t="shared" si="52"/>
        <v>2.8701546986341806</v>
      </c>
      <c r="AB181">
        <f>AA181/2.201133</f>
        <v>1.3039442408224222</v>
      </c>
      <c r="AC181">
        <f t="shared" si="53"/>
        <v>8.8026363403236219E-2</v>
      </c>
      <c r="AD181">
        <f t="shared" si="54"/>
        <v>0.18937280599241868</v>
      </c>
      <c r="AE181">
        <f t="shared" si="55"/>
        <v>1.7782619331732399</v>
      </c>
    </row>
    <row r="182" spans="1:31">
      <c r="A182" s="19">
        <v>140600</v>
      </c>
      <c r="B182" s="2" t="s">
        <v>129</v>
      </c>
      <c r="C182" s="2">
        <v>2008</v>
      </c>
      <c r="D182" s="2">
        <v>3554304.25</v>
      </c>
      <c r="E182" s="3">
        <v>155.16999999999999</v>
      </c>
      <c r="F182" s="3">
        <v>14.29</v>
      </c>
      <c r="G182" s="3">
        <v>2.94</v>
      </c>
      <c r="H182" s="3">
        <v>46.39</v>
      </c>
      <c r="I182" s="3">
        <v>50.67</v>
      </c>
      <c r="J182" s="3">
        <f t="shared" si="62"/>
        <v>0.420126</v>
      </c>
      <c r="K182" s="3">
        <f t="shared" si="63"/>
        <v>6.6291310000000001</v>
      </c>
      <c r="L182" s="3">
        <f t="shared" si="64"/>
        <v>7.2407430000000002</v>
      </c>
      <c r="M182" s="3">
        <v>11066</v>
      </c>
      <c r="N182" s="3">
        <v>4204038</v>
      </c>
      <c r="O182" s="3">
        <v>27458</v>
      </c>
      <c r="P182" s="3">
        <v>6.6</v>
      </c>
      <c r="Q182" s="3">
        <v>61.84</v>
      </c>
      <c r="R182" s="3">
        <v>31.55</v>
      </c>
      <c r="S182" s="3">
        <f t="shared" ref="S182:S190" si="74">N182*P182/100</f>
        <v>277466.50799999997</v>
      </c>
      <c r="T182" s="3">
        <f t="shared" ref="T182:T190" si="75">N182*Q182/100</f>
        <v>2599777.0992000001</v>
      </c>
      <c r="U182" s="3">
        <f t="shared" ref="U182:U190" si="76">N182*R182/100</f>
        <v>1326373.9890000001</v>
      </c>
      <c r="V182" s="3">
        <v>1654415</v>
      </c>
      <c r="W182" s="3">
        <v>127123</v>
      </c>
      <c r="X182" s="3">
        <v>605317</v>
      </c>
      <c r="Y182" s="3">
        <v>6.93</v>
      </c>
      <c r="Z182" s="3">
        <v>377989</v>
      </c>
      <c r="AA182">
        <f t="shared" si="52"/>
        <v>0.84545007680710782</v>
      </c>
      <c r="AB182">
        <f>AA182/1.103388</f>
        <v>0.76623098747413221</v>
      </c>
      <c r="AC182">
        <f t="shared" si="53"/>
        <v>8.9910938007696409E-2</v>
      </c>
      <c r="AD182">
        <f t="shared" si="54"/>
        <v>0.21001062253331726</v>
      </c>
      <c r="AE182">
        <f t="shared" si="55"/>
        <v>0.39352998236457426</v>
      </c>
    </row>
    <row r="183" spans="1:31">
      <c r="A183" s="19">
        <v>140600</v>
      </c>
      <c r="B183" s="2" t="s">
        <v>129</v>
      </c>
      <c r="C183" s="2">
        <v>2009</v>
      </c>
      <c r="D183" s="2">
        <v>4907759.5</v>
      </c>
      <c r="E183" s="3">
        <v>157.37</v>
      </c>
      <c r="F183" s="3">
        <v>17.260000000000002</v>
      </c>
      <c r="G183" s="3">
        <v>1.85</v>
      </c>
      <c r="H183" s="3">
        <v>42.47</v>
      </c>
      <c r="I183" s="3">
        <v>55.68</v>
      </c>
      <c r="J183" s="3">
        <f t="shared" si="62"/>
        <v>0.31931000000000004</v>
      </c>
      <c r="K183" s="3">
        <f t="shared" si="63"/>
        <v>7.3303220000000007</v>
      </c>
      <c r="L183" s="3">
        <f t="shared" si="64"/>
        <v>9.6103680000000011</v>
      </c>
      <c r="M183" s="3">
        <v>11066</v>
      </c>
      <c r="N183" s="3">
        <v>5613074</v>
      </c>
      <c r="O183" s="3">
        <v>36452</v>
      </c>
      <c r="P183" s="3">
        <v>5.26</v>
      </c>
      <c r="Q183" s="3">
        <v>52.34</v>
      </c>
      <c r="R183" s="3">
        <v>42.4</v>
      </c>
      <c r="S183" s="3">
        <f t="shared" si="74"/>
        <v>295247.6924</v>
      </c>
      <c r="T183" s="3">
        <f t="shared" si="75"/>
        <v>2937882.9316000002</v>
      </c>
      <c r="U183" s="3">
        <f t="shared" si="76"/>
        <v>2379943.3760000002</v>
      </c>
      <c r="V183" s="3">
        <v>6418108</v>
      </c>
      <c r="W183" s="3">
        <v>138410</v>
      </c>
      <c r="X183" s="3">
        <v>721488</v>
      </c>
      <c r="Y183" s="3">
        <v>7.6</v>
      </c>
      <c r="Z183" s="3">
        <v>462213</v>
      </c>
      <c r="AA183">
        <f t="shared" si="52"/>
        <v>0.8743443432244079</v>
      </c>
      <c r="AB183">
        <f>AA183/1.261582</f>
        <v>0.69305391423181995</v>
      </c>
      <c r="AC183">
        <f t="shared" si="53"/>
        <v>8.2345787709194637E-2</v>
      </c>
      <c r="AD183">
        <f t="shared" si="54"/>
        <v>0.19183964251657684</v>
      </c>
      <c r="AE183">
        <f t="shared" si="55"/>
        <v>1.1434212340688898</v>
      </c>
    </row>
    <row r="184" spans="1:31">
      <c r="A184" s="19">
        <v>140600</v>
      </c>
      <c r="B184" s="2" t="s">
        <v>129</v>
      </c>
      <c r="C184" s="2">
        <v>2010</v>
      </c>
      <c r="D184" s="2">
        <v>6598882</v>
      </c>
      <c r="E184" s="3">
        <v>159.07</v>
      </c>
      <c r="F184" s="3">
        <v>17.89</v>
      </c>
      <c r="G184" s="3">
        <v>4.8600000000000003</v>
      </c>
      <c r="H184" s="3">
        <v>41.48</v>
      </c>
      <c r="I184" s="3">
        <v>53.66</v>
      </c>
      <c r="J184" s="3">
        <f t="shared" si="62"/>
        <v>0.86945400000000006</v>
      </c>
      <c r="K184" s="3">
        <f t="shared" si="63"/>
        <v>7.4207719999999995</v>
      </c>
      <c r="L184" s="3">
        <f t="shared" si="64"/>
        <v>9.599774</v>
      </c>
      <c r="M184" s="3">
        <v>11066</v>
      </c>
      <c r="N184" s="3">
        <v>6701476</v>
      </c>
      <c r="O184" s="3">
        <v>41107</v>
      </c>
      <c r="P184" s="3">
        <v>6.05</v>
      </c>
      <c r="Q184" s="3">
        <v>56.56</v>
      </c>
      <c r="R184" s="3">
        <v>37.39</v>
      </c>
      <c r="S184" s="3">
        <f t="shared" si="74"/>
        <v>405439.29799999995</v>
      </c>
      <c r="T184" s="3">
        <f t="shared" si="75"/>
        <v>3790354.8256000001</v>
      </c>
      <c r="U184" s="3">
        <f t="shared" si="76"/>
        <v>2505681.8764</v>
      </c>
      <c r="V184" s="3">
        <v>7693172</v>
      </c>
      <c r="W184" s="3">
        <v>160290</v>
      </c>
      <c r="X184" s="3">
        <v>901318</v>
      </c>
      <c r="Y184" s="3">
        <v>7.47</v>
      </c>
      <c r="Z184" s="3">
        <v>557535</v>
      </c>
      <c r="AA184">
        <f t="shared" si="52"/>
        <v>0.98469083527270707</v>
      </c>
      <c r="AB184">
        <f>AA184/1.330993</f>
        <v>0.73981668969912462</v>
      </c>
      <c r="AC184">
        <f t="shared" si="53"/>
        <v>8.3195851182634992E-2</v>
      </c>
      <c r="AD184">
        <f t="shared" si="54"/>
        <v>0.17783956383873395</v>
      </c>
      <c r="AE184">
        <f t="shared" si="55"/>
        <v>1.1479817282043538</v>
      </c>
    </row>
    <row r="185" spans="1:31">
      <c r="A185" s="19">
        <v>140600</v>
      </c>
      <c r="B185" s="2" t="s">
        <v>129</v>
      </c>
      <c r="C185" s="2">
        <v>2011</v>
      </c>
      <c r="D185" s="2">
        <v>8576748</v>
      </c>
      <c r="E185" s="3">
        <v>172.6</v>
      </c>
      <c r="F185" s="3">
        <v>19.7</v>
      </c>
      <c r="G185" s="3">
        <v>4.67</v>
      </c>
      <c r="H185" s="3">
        <v>42.89</v>
      </c>
      <c r="I185" s="3">
        <v>52.44</v>
      </c>
      <c r="J185" s="3">
        <f t="shared" si="62"/>
        <v>0.91998999999999997</v>
      </c>
      <c r="K185" s="3">
        <f t="shared" si="63"/>
        <v>8.4493299999999998</v>
      </c>
      <c r="L185" s="3">
        <f t="shared" si="64"/>
        <v>10.330679999999999</v>
      </c>
      <c r="M185" s="3">
        <v>10674</v>
      </c>
      <c r="N185" s="3">
        <v>8552006</v>
      </c>
      <c r="O185" s="3">
        <v>49692</v>
      </c>
      <c r="P185" s="3">
        <v>5.31</v>
      </c>
      <c r="Q185" s="3">
        <v>58.32</v>
      </c>
      <c r="R185" s="3">
        <v>36.369999999999997</v>
      </c>
      <c r="S185" s="3">
        <f t="shared" si="74"/>
        <v>454111.51860000001</v>
      </c>
      <c r="T185" s="3">
        <f t="shared" si="75"/>
        <v>4987529.8991999999</v>
      </c>
      <c r="U185" s="3">
        <f t="shared" si="76"/>
        <v>3110364.5821999996</v>
      </c>
      <c r="V185" s="3">
        <v>9117000</v>
      </c>
      <c r="W185" s="3">
        <v>203036</v>
      </c>
      <c r="X185" s="3">
        <v>1154207</v>
      </c>
      <c r="Y185" s="3">
        <v>8.74</v>
      </c>
      <c r="Z185" s="3">
        <v>709189</v>
      </c>
      <c r="AA185">
        <f t="shared" si="52"/>
        <v>1.0028931223855548</v>
      </c>
      <c r="AB185">
        <f>AA185/1.360012</f>
        <v>0.73741490691667044</v>
      </c>
      <c r="AC185">
        <f t="shared" si="53"/>
        <v>8.2926625636137299E-2</v>
      </c>
      <c r="AD185">
        <f t="shared" si="54"/>
        <v>0.17590952056260273</v>
      </c>
      <c r="AE185">
        <f t="shared" si="55"/>
        <v>1.066065669271046</v>
      </c>
    </row>
    <row r="186" spans="1:31">
      <c r="A186" s="19">
        <v>140600</v>
      </c>
      <c r="B186" s="2" t="s">
        <v>129</v>
      </c>
      <c r="C186" s="2">
        <v>2012</v>
      </c>
      <c r="D186" s="2">
        <v>10924128</v>
      </c>
      <c r="E186" s="3">
        <v>173.5</v>
      </c>
      <c r="F186" s="3">
        <v>20.399999999999999</v>
      </c>
      <c r="G186" s="3">
        <v>4.7</v>
      </c>
      <c r="H186" s="3">
        <v>45.89</v>
      </c>
      <c r="I186" s="3">
        <v>49.41</v>
      </c>
      <c r="J186" s="3">
        <f t="shared" si="62"/>
        <v>0.95879999999999999</v>
      </c>
      <c r="K186" s="3">
        <f t="shared" si="63"/>
        <v>9.361559999999999</v>
      </c>
      <c r="L186" s="3">
        <f t="shared" si="64"/>
        <v>10.079639999999998</v>
      </c>
      <c r="M186" s="3">
        <v>10674</v>
      </c>
      <c r="N186" s="3">
        <v>10071198</v>
      </c>
      <c r="O186" s="3">
        <v>58205</v>
      </c>
      <c r="P186" s="3">
        <v>5.0599999999999996</v>
      </c>
      <c r="Q186" s="3">
        <v>59.18</v>
      </c>
      <c r="R186" s="3">
        <v>35.76</v>
      </c>
      <c r="S186" s="3">
        <f t="shared" si="74"/>
        <v>509602.61879999994</v>
      </c>
      <c r="T186" s="3">
        <f t="shared" si="75"/>
        <v>5960134.9764</v>
      </c>
      <c r="U186" s="3">
        <f t="shared" si="76"/>
        <v>3601460.4047999997</v>
      </c>
      <c r="V186" s="3">
        <v>10508772</v>
      </c>
      <c r="W186" s="3">
        <v>297409</v>
      </c>
      <c r="X186" s="3">
        <v>1387506</v>
      </c>
      <c r="Y186" s="3">
        <v>9</v>
      </c>
      <c r="Z186" s="3">
        <v>842500</v>
      </c>
      <c r="AA186">
        <f t="shared" si="52"/>
        <v>1.0846900239673571</v>
      </c>
      <c r="AB186">
        <f>AA186/1.475452</f>
        <v>0.73515778484651295</v>
      </c>
      <c r="AC186">
        <f t="shared" si="53"/>
        <v>8.3654397421240256E-2</v>
      </c>
      <c r="AD186">
        <f t="shared" si="54"/>
        <v>0.2143479019189827</v>
      </c>
      <c r="AE186">
        <f t="shared" si="55"/>
        <v>1.043448058512999</v>
      </c>
    </row>
    <row r="187" spans="1:31">
      <c r="A187" s="19">
        <v>140600</v>
      </c>
      <c r="B187" s="2" t="s">
        <v>129</v>
      </c>
      <c r="C187" s="2">
        <v>2013</v>
      </c>
      <c r="D187" s="2">
        <v>13903829</v>
      </c>
      <c r="E187" s="3">
        <v>174.4</v>
      </c>
      <c r="F187" s="3">
        <v>20.5</v>
      </c>
      <c r="G187" s="3">
        <v>1.71</v>
      </c>
      <c r="H187" s="3">
        <v>47.82</v>
      </c>
      <c r="I187" s="3">
        <v>50.47</v>
      </c>
      <c r="J187" s="3">
        <f t="shared" si="62"/>
        <v>0.35054999999999997</v>
      </c>
      <c r="K187" s="3">
        <f t="shared" si="63"/>
        <v>9.8031000000000006</v>
      </c>
      <c r="L187" s="3">
        <f t="shared" si="64"/>
        <v>10.346349999999999</v>
      </c>
      <c r="M187" s="3">
        <v>10674</v>
      </c>
      <c r="N187" s="3">
        <v>10264012</v>
      </c>
      <c r="O187" s="3">
        <v>58989</v>
      </c>
      <c r="P187" s="3">
        <v>6.01</v>
      </c>
      <c r="Q187" s="3">
        <v>56.03</v>
      </c>
      <c r="R187" s="3">
        <v>37.950000000000003</v>
      </c>
      <c r="S187" s="3">
        <f t="shared" si="74"/>
        <v>616867.12119999994</v>
      </c>
      <c r="T187" s="3">
        <f t="shared" si="75"/>
        <v>5750925.9236000003</v>
      </c>
      <c r="U187" s="3">
        <f t="shared" si="76"/>
        <v>3895192.5540000005</v>
      </c>
      <c r="V187" s="3">
        <v>10928415</v>
      </c>
      <c r="W187" s="3">
        <v>271039</v>
      </c>
      <c r="X187" s="3">
        <v>1544659</v>
      </c>
      <c r="Y187" s="3">
        <v>7.28</v>
      </c>
      <c r="Z187" s="3">
        <v>953000</v>
      </c>
      <c r="AA187">
        <f t="shared" si="52"/>
        <v>1.3546193242954119</v>
      </c>
      <c r="AB187">
        <f>AA187/1.59941</f>
        <v>0.84694939027229532</v>
      </c>
      <c r="AC187">
        <f t="shared" si="53"/>
        <v>9.284868334136788E-2</v>
      </c>
      <c r="AD187">
        <f t="shared" si="54"/>
        <v>0.175468501462135</v>
      </c>
      <c r="AE187">
        <f t="shared" si="55"/>
        <v>1.0647313155908236</v>
      </c>
    </row>
    <row r="188" spans="1:31">
      <c r="A188" s="19">
        <v>140600</v>
      </c>
      <c r="B188" s="2" t="s">
        <v>129</v>
      </c>
      <c r="C188" s="2">
        <v>2014</v>
      </c>
      <c r="D188" s="2">
        <v>17357078</v>
      </c>
      <c r="E188" s="3">
        <v>175.4</v>
      </c>
      <c r="F188" s="3">
        <v>20.224399999999999</v>
      </c>
      <c r="G188" s="3">
        <v>1.51</v>
      </c>
      <c r="H188" s="3">
        <v>46.75</v>
      </c>
      <c r="I188" s="3">
        <v>51.74</v>
      </c>
      <c r="J188" s="3">
        <f t="shared" si="62"/>
        <v>0.30538843999999998</v>
      </c>
      <c r="K188" s="3">
        <f t="shared" si="63"/>
        <v>9.4549069999999986</v>
      </c>
      <c r="L188" s="3">
        <f t="shared" si="64"/>
        <v>10.464104560000001</v>
      </c>
      <c r="M188" s="3">
        <v>10674</v>
      </c>
      <c r="N188" s="3">
        <v>10034100</v>
      </c>
      <c r="O188" s="3">
        <v>57368</v>
      </c>
      <c r="P188" s="3">
        <v>6.12</v>
      </c>
      <c r="Q188" s="3">
        <v>54.09</v>
      </c>
      <c r="R188" s="3">
        <v>39.79</v>
      </c>
      <c r="S188" s="3">
        <f t="shared" si="74"/>
        <v>614086.92000000004</v>
      </c>
      <c r="T188" s="3">
        <f t="shared" si="75"/>
        <v>5427444.6900000004</v>
      </c>
      <c r="U188" s="3">
        <f t="shared" si="76"/>
        <v>3992568.39</v>
      </c>
      <c r="V188" s="3">
        <v>11200456</v>
      </c>
      <c r="W188" s="3">
        <v>232389</v>
      </c>
      <c r="X188" s="3">
        <v>1430634</v>
      </c>
      <c r="Y188" s="3">
        <v>7.31</v>
      </c>
      <c r="Z188" s="3">
        <v>865898</v>
      </c>
      <c r="AA188">
        <f t="shared" si="52"/>
        <v>1.7298091507957865</v>
      </c>
      <c r="AB188">
        <f>AA188/1.760902</f>
        <v>0.98234265779457719</v>
      </c>
      <c r="AC188">
        <f t="shared" si="53"/>
        <v>8.6295532235078382E-2</v>
      </c>
      <c r="AD188">
        <f t="shared" si="54"/>
        <v>0.16243777234428933</v>
      </c>
      <c r="AE188">
        <f t="shared" si="55"/>
        <v>1.1162392242453234</v>
      </c>
    </row>
    <row r="189" spans="1:31">
      <c r="A189" s="19">
        <v>140600</v>
      </c>
      <c r="B189" s="2" t="s">
        <v>129</v>
      </c>
      <c r="C189" s="2">
        <v>2015</v>
      </c>
      <c r="D189" s="2">
        <v>21385788</v>
      </c>
      <c r="E189" s="3">
        <v>161.51</v>
      </c>
      <c r="F189" s="3">
        <v>19.697600000000001</v>
      </c>
      <c r="G189" s="3">
        <v>1.1200000000000001</v>
      </c>
      <c r="H189" s="3">
        <v>45.3</v>
      </c>
      <c r="I189" s="3">
        <v>53.58</v>
      </c>
      <c r="J189" s="3">
        <f t="shared" si="62"/>
        <v>0.22061312000000005</v>
      </c>
      <c r="K189" s="3">
        <f t="shared" si="63"/>
        <v>8.9230128000000004</v>
      </c>
      <c r="L189" s="3">
        <f t="shared" si="64"/>
        <v>10.55397408</v>
      </c>
      <c r="M189" s="3">
        <v>10625</v>
      </c>
      <c r="N189" s="3">
        <v>9011301</v>
      </c>
      <c r="O189" s="3">
        <v>51256</v>
      </c>
      <c r="P189" s="3">
        <v>6.16</v>
      </c>
      <c r="Q189" s="3">
        <v>45.09</v>
      </c>
      <c r="R189" s="3">
        <v>48.75</v>
      </c>
      <c r="S189" s="3">
        <f t="shared" si="74"/>
        <v>555096.14160000009</v>
      </c>
      <c r="T189" s="3">
        <f t="shared" si="75"/>
        <v>4063195.6209000004</v>
      </c>
      <c r="U189" s="3">
        <f t="shared" si="76"/>
        <v>4393009.2374999998</v>
      </c>
      <c r="V189" s="3">
        <v>11897145</v>
      </c>
      <c r="W189" s="3">
        <v>260394</v>
      </c>
      <c r="X189" s="3">
        <v>1382931</v>
      </c>
      <c r="Y189" s="3">
        <v>10.11</v>
      </c>
      <c r="Z189" s="3">
        <v>543000</v>
      </c>
      <c r="AA189">
        <f t="shared" si="52"/>
        <v>2.3732186950585716</v>
      </c>
      <c r="AB189">
        <f>AA189/1.964898</f>
        <v>1.2078075783366728</v>
      </c>
      <c r="AC189">
        <f t="shared" si="53"/>
        <v>6.0257669785972079E-2</v>
      </c>
      <c r="AD189">
        <f t="shared" si="54"/>
        <v>0.18829138980903604</v>
      </c>
      <c r="AE189">
        <f t="shared" si="55"/>
        <v>1.3202472095871618</v>
      </c>
    </row>
    <row r="190" spans="1:31">
      <c r="A190" s="19">
        <v>140600</v>
      </c>
      <c r="B190" s="2" t="s">
        <v>129</v>
      </c>
      <c r="C190" s="2">
        <v>2016</v>
      </c>
      <c r="D190" s="2">
        <v>24709950</v>
      </c>
      <c r="E190" s="3">
        <v>163</v>
      </c>
      <c r="F190" s="3">
        <v>18.894600000000001</v>
      </c>
      <c r="G190" s="3">
        <v>1.1299999999999999</v>
      </c>
      <c r="H190" s="3">
        <v>42.67</v>
      </c>
      <c r="I190" s="3">
        <v>56.2</v>
      </c>
      <c r="J190" s="3">
        <f t="shared" si="62"/>
        <v>0.21350897999999996</v>
      </c>
      <c r="K190" s="3">
        <f t="shared" si="63"/>
        <v>8.0623258200000016</v>
      </c>
      <c r="L190" s="3">
        <f t="shared" si="64"/>
        <v>10.6187652</v>
      </c>
      <c r="M190" s="3">
        <v>10625</v>
      </c>
      <c r="N190" s="3">
        <v>9180640</v>
      </c>
      <c r="O190" s="3">
        <v>52010</v>
      </c>
      <c r="P190" s="3">
        <v>6.13</v>
      </c>
      <c r="Q190" s="3">
        <v>43.05</v>
      </c>
      <c r="R190" s="3">
        <v>50.82</v>
      </c>
      <c r="S190" s="3">
        <f t="shared" si="74"/>
        <v>562773.23199999996</v>
      </c>
      <c r="T190" s="3">
        <f t="shared" si="75"/>
        <v>3952265.52</v>
      </c>
      <c r="U190" s="3">
        <f t="shared" si="76"/>
        <v>4665601.2479999997</v>
      </c>
      <c r="V190" s="3">
        <v>12904618</v>
      </c>
      <c r="W190" s="3">
        <v>240244</v>
      </c>
      <c r="X190" s="3">
        <v>1276607</v>
      </c>
      <c r="Y190" s="3">
        <v>10.11</v>
      </c>
      <c r="Z190" s="3">
        <v>491229</v>
      </c>
      <c r="AA190">
        <f t="shared" si="52"/>
        <v>2.6915280416180134</v>
      </c>
      <c r="AB190">
        <f>AA190/2.135511</f>
        <v>1.2603672102920627</v>
      </c>
      <c r="AC190">
        <f t="shared" si="53"/>
        <v>5.3507053974450582E-2</v>
      </c>
      <c r="AD190">
        <f t="shared" si="54"/>
        <v>0.18818947412946976</v>
      </c>
      <c r="AE190">
        <f t="shared" si="55"/>
        <v>1.4056338120218199</v>
      </c>
    </row>
    <row r="191" spans="1:31">
      <c r="A191" s="19">
        <v>140600</v>
      </c>
      <c r="B191" s="2" t="s">
        <v>129</v>
      </c>
      <c r="C191" s="2">
        <v>2017</v>
      </c>
      <c r="D191" s="2">
        <v>26112348</v>
      </c>
      <c r="E191" s="3">
        <v>164</v>
      </c>
      <c r="F191" s="3">
        <v>18.596499999999999</v>
      </c>
      <c r="G191" s="3">
        <v>0.51</v>
      </c>
      <c r="H191" s="3">
        <v>42.02</v>
      </c>
      <c r="I191" s="3">
        <v>57.47</v>
      </c>
      <c r="J191" s="3">
        <f t="shared" si="62"/>
        <v>9.4842149999999986E-2</v>
      </c>
      <c r="K191" s="3">
        <f t="shared" si="63"/>
        <v>7.8142493000000002</v>
      </c>
      <c r="L191" s="3">
        <f t="shared" si="64"/>
        <v>10.687408550000001</v>
      </c>
      <c r="M191" s="3">
        <v>10625</v>
      </c>
      <c r="N191" s="3">
        <v>9802230</v>
      </c>
      <c r="O191" s="3">
        <f>N191/E191</f>
        <v>59769.695121951219</v>
      </c>
      <c r="P191" s="9">
        <f>S191/N191*100</f>
        <v>5.732960765050402</v>
      </c>
      <c r="Q191" s="10">
        <f>T191/N191*100</f>
        <v>40.863844247686501</v>
      </c>
      <c r="R191" s="10">
        <f>100-Q191-P191</f>
        <v>53.403194987263099</v>
      </c>
      <c r="S191" s="3">
        <v>561958</v>
      </c>
      <c r="T191" s="3">
        <v>4005568</v>
      </c>
      <c r="U191" s="3">
        <v>5234704</v>
      </c>
      <c r="V191" s="3">
        <v>13791753</v>
      </c>
      <c r="W191" s="3">
        <v>233470</v>
      </c>
      <c r="X191" s="3">
        <v>1417217</v>
      </c>
      <c r="Y191" s="3">
        <v>10.11</v>
      </c>
      <c r="Z191" s="3">
        <v>732205</v>
      </c>
      <c r="AA191">
        <f t="shared" si="52"/>
        <v>2.6639191286064499</v>
      </c>
      <c r="AB191">
        <f>AA191/2.201133</f>
        <v>1.2102490529224947</v>
      </c>
      <c r="AC191">
        <f t="shared" si="53"/>
        <v>7.4697798358128717E-2</v>
      </c>
      <c r="AD191">
        <f t="shared" si="54"/>
        <v>0.16473835693475311</v>
      </c>
      <c r="AE191">
        <f t="shared" si="55"/>
        <v>1.4070015700508967</v>
      </c>
    </row>
    <row r="192" spans="1:31">
      <c r="A192" s="19">
        <v>140700</v>
      </c>
      <c r="B192" s="2" t="s">
        <v>130</v>
      </c>
      <c r="C192" s="2">
        <v>2008</v>
      </c>
      <c r="D192" s="2">
        <v>6611852.5</v>
      </c>
      <c r="E192" s="3">
        <v>317.89999999999998</v>
      </c>
      <c r="F192" s="3">
        <v>32.25</v>
      </c>
      <c r="G192" s="3">
        <v>0.78</v>
      </c>
      <c r="H192" s="3">
        <v>49.46</v>
      </c>
      <c r="I192" s="3">
        <v>49.77</v>
      </c>
      <c r="J192" s="3">
        <f t="shared" si="62"/>
        <v>0.25155</v>
      </c>
      <c r="K192" s="3">
        <f t="shared" si="63"/>
        <v>15.950850000000001</v>
      </c>
      <c r="L192" s="3">
        <f t="shared" si="64"/>
        <v>16.050825000000003</v>
      </c>
      <c r="M192" s="3">
        <v>16404</v>
      </c>
      <c r="N192" s="3">
        <v>5678066</v>
      </c>
      <c r="O192" s="3">
        <v>18219</v>
      </c>
      <c r="P192" s="3">
        <v>7.52</v>
      </c>
      <c r="Q192" s="3">
        <v>57.96</v>
      </c>
      <c r="R192" s="3">
        <v>34.520000000000003</v>
      </c>
      <c r="S192" s="3">
        <f t="shared" ref="S192:S200" si="77">N192*P192/100</f>
        <v>426990.56319999998</v>
      </c>
      <c r="T192" s="3">
        <f t="shared" ref="T192:T200" si="78">N192*Q192/100</f>
        <v>3291007.0536000002</v>
      </c>
      <c r="U192" s="3">
        <f t="shared" ref="U192:U200" si="79">N192*R192/100</f>
        <v>1960068.3832000003</v>
      </c>
      <c r="V192" s="3">
        <v>2833102</v>
      </c>
      <c r="W192" s="3">
        <v>165629</v>
      </c>
      <c r="X192" s="3">
        <v>856795</v>
      </c>
      <c r="Y192" s="3">
        <v>10.029999999999999</v>
      </c>
      <c r="Z192" s="3">
        <v>469107</v>
      </c>
      <c r="AA192">
        <f t="shared" si="52"/>
        <v>1.1644550274688601</v>
      </c>
      <c r="AB192">
        <f>AA192/1.103388</f>
        <v>1.0553450168652008</v>
      </c>
      <c r="AC192">
        <f t="shared" si="53"/>
        <v>8.2617391203272383E-2</v>
      </c>
      <c r="AD192">
        <f t="shared" si="54"/>
        <v>0.1933122859026955</v>
      </c>
      <c r="AE192">
        <f t="shared" si="55"/>
        <v>0.49895545419866555</v>
      </c>
    </row>
    <row r="193" spans="1:31">
      <c r="A193" s="19">
        <v>140700</v>
      </c>
      <c r="B193" s="2" t="s">
        <v>130</v>
      </c>
      <c r="C193" s="2">
        <v>2009</v>
      </c>
      <c r="D193" s="2">
        <v>8501109</v>
      </c>
      <c r="E193" s="3">
        <v>320</v>
      </c>
      <c r="F193" s="3">
        <v>36</v>
      </c>
      <c r="G193" s="3">
        <v>0.65</v>
      </c>
      <c r="H193" s="3">
        <f>100-G193-I193</f>
        <v>49.349999999999994</v>
      </c>
      <c r="I193" s="3">
        <v>50</v>
      </c>
      <c r="J193" s="3">
        <f t="shared" si="62"/>
        <v>0.23400000000000001</v>
      </c>
      <c r="K193" s="3">
        <f t="shared" si="63"/>
        <v>17.765999999999998</v>
      </c>
      <c r="L193" s="3">
        <f t="shared" si="64"/>
        <v>18</v>
      </c>
      <c r="M193" s="3">
        <v>16404</v>
      </c>
      <c r="N193" s="3">
        <v>6368106</v>
      </c>
      <c r="O193" s="3">
        <v>20335</v>
      </c>
      <c r="P193" s="3">
        <v>8.85</v>
      </c>
      <c r="Q193" s="3">
        <v>52.22</v>
      </c>
      <c r="R193" s="3">
        <v>38.93</v>
      </c>
      <c r="S193" s="3">
        <f t="shared" si="77"/>
        <v>563577.38099999994</v>
      </c>
      <c r="T193" s="3">
        <f t="shared" si="78"/>
        <v>3325424.9531999999</v>
      </c>
      <c r="U193" s="3">
        <f t="shared" si="79"/>
        <v>2479103.6657999996</v>
      </c>
      <c r="V193" s="3">
        <v>10642551</v>
      </c>
      <c r="W193" s="3">
        <v>204272</v>
      </c>
      <c r="X193" s="3">
        <v>1030873</v>
      </c>
      <c r="Y193" s="3">
        <v>10.050000000000001</v>
      </c>
      <c r="Z193" s="3">
        <v>577568</v>
      </c>
      <c r="AA193">
        <f t="shared" si="52"/>
        <v>1.3349509257540626</v>
      </c>
      <c r="AB193">
        <f>AA193/1.261582</f>
        <v>1.0581562877039008</v>
      </c>
      <c r="AC193">
        <f t="shared" si="53"/>
        <v>9.0696982744948029E-2</v>
      </c>
      <c r="AD193">
        <f t="shared" si="54"/>
        <v>0.19815437983146322</v>
      </c>
      <c r="AE193">
        <f t="shared" si="55"/>
        <v>1.6712270492984884</v>
      </c>
    </row>
    <row r="194" spans="1:31">
      <c r="A194" s="19">
        <v>140700</v>
      </c>
      <c r="B194" s="2" t="s">
        <v>130</v>
      </c>
      <c r="C194" s="2">
        <v>2010</v>
      </c>
      <c r="D194" s="2">
        <v>10621300</v>
      </c>
      <c r="E194" s="3">
        <v>320.95999999999998</v>
      </c>
      <c r="F194" s="3">
        <v>35.06</v>
      </c>
      <c r="G194" s="3">
        <v>0.51</v>
      </c>
      <c r="H194" s="3">
        <v>49.37</v>
      </c>
      <c r="I194" s="3">
        <v>50.11</v>
      </c>
      <c r="J194" s="3">
        <f t="shared" si="62"/>
        <v>0.17880600000000002</v>
      </c>
      <c r="K194" s="3">
        <f t="shared" si="63"/>
        <v>17.309121999999999</v>
      </c>
      <c r="L194" s="3">
        <f t="shared" si="64"/>
        <v>17.568566000000001</v>
      </c>
      <c r="M194" s="3">
        <v>16392</v>
      </c>
      <c r="N194" s="3">
        <v>7638366</v>
      </c>
      <c r="O194" s="3">
        <v>24275</v>
      </c>
      <c r="P194" s="3">
        <v>8.5</v>
      </c>
      <c r="Q194" s="3">
        <v>54.76</v>
      </c>
      <c r="R194" s="3">
        <v>36.74</v>
      </c>
      <c r="S194" s="3">
        <f t="shared" si="77"/>
        <v>649261.11</v>
      </c>
      <c r="T194" s="3">
        <f t="shared" si="78"/>
        <v>4182769.2215999998</v>
      </c>
      <c r="U194" s="3">
        <f t="shared" si="79"/>
        <v>2806335.6684000003</v>
      </c>
      <c r="V194" s="3">
        <v>12455723</v>
      </c>
      <c r="W194" s="3">
        <v>232362</v>
      </c>
      <c r="X194" s="3">
        <v>1205394</v>
      </c>
      <c r="Y194" s="3">
        <v>10.35</v>
      </c>
      <c r="Z194" s="3">
        <v>647518</v>
      </c>
      <c r="AA194">
        <f t="shared" ref="AA194:AA257" si="80">D194/N194</f>
        <v>1.3905199096246501</v>
      </c>
      <c r="AB194">
        <f>AA194/1.330993</f>
        <v>1.0447236834638876</v>
      </c>
      <c r="AC194">
        <f t="shared" ref="AC194:AC257" si="81">Z194/N194</f>
        <v>8.4771795433735433E-2</v>
      </c>
      <c r="AD194">
        <f t="shared" ref="AD194:AD257" si="82">W194/X194</f>
        <v>0.19276850556747421</v>
      </c>
      <c r="AE194">
        <f t="shared" ref="AE194:AE257" si="83">V194/N194</f>
        <v>1.6306789960051666</v>
      </c>
    </row>
    <row r="195" spans="1:31">
      <c r="A195" s="19">
        <v>140700</v>
      </c>
      <c r="B195" s="2" t="s">
        <v>130</v>
      </c>
      <c r="C195" s="2">
        <v>2011</v>
      </c>
      <c r="D195" s="2">
        <v>12934863</v>
      </c>
      <c r="E195" s="3">
        <v>323.3</v>
      </c>
      <c r="F195" s="3">
        <v>34.94</v>
      </c>
      <c r="G195" s="3">
        <v>0.52</v>
      </c>
      <c r="H195" s="3">
        <v>48.28</v>
      </c>
      <c r="I195" s="3">
        <v>51.2</v>
      </c>
      <c r="J195" s="3">
        <f t="shared" si="62"/>
        <v>0.18168800000000002</v>
      </c>
      <c r="K195" s="3">
        <f t="shared" si="63"/>
        <v>16.869032000000001</v>
      </c>
      <c r="L195" s="3">
        <f t="shared" si="64"/>
        <v>17.889279999999999</v>
      </c>
      <c r="M195" s="3">
        <v>16392</v>
      </c>
      <c r="N195" s="3">
        <v>8902376</v>
      </c>
      <c r="O195" s="3">
        <v>27300</v>
      </c>
      <c r="P195" s="3">
        <v>8.3000000000000007</v>
      </c>
      <c r="Q195" s="3">
        <v>54.82</v>
      </c>
      <c r="R195" s="3">
        <v>36.880000000000003</v>
      </c>
      <c r="S195" s="3">
        <f t="shared" si="77"/>
        <v>738897.2080000001</v>
      </c>
      <c r="T195" s="3">
        <f t="shared" si="78"/>
        <v>4880282.5231999997</v>
      </c>
      <c r="U195" s="3">
        <f t="shared" si="79"/>
        <v>3283196.2687999997</v>
      </c>
      <c r="V195" s="3">
        <v>14491000</v>
      </c>
      <c r="W195" s="3">
        <v>321083</v>
      </c>
      <c r="X195" s="3">
        <v>1541989</v>
      </c>
      <c r="Y195" s="3">
        <v>10.29</v>
      </c>
      <c r="Z195" s="3">
        <v>780355</v>
      </c>
      <c r="AA195">
        <f t="shared" si="80"/>
        <v>1.4529674999123829</v>
      </c>
      <c r="AB195">
        <f>AA195/1.360012</f>
        <v>1.0683490292088473</v>
      </c>
      <c r="AC195">
        <f t="shared" si="81"/>
        <v>8.7656935631566221E-2</v>
      </c>
      <c r="AD195">
        <f t="shared" si="82"/>
        <v>0.20822651782859669</v>
      </c>
      <c r="AE195">
        <f t="shared" si="83"/>
        <v>1.6277676880868659</v>
      </c>
    </row>
    <row r="196" spans="1:31">
      <c r="A196" s="19">
        <v>140700</v>
      </c>
      <c r="B196" s="2" t="s">
        <v>130</v>
      </c>
      <c r="C196" s="2">
        <v>2012</v>
      </c>
      <c r="D196" s="2">
        <v>15746968</v>
      </c>
      <c r="E196" s="3">
        <v>325</v>
      </c>
      <c r="F196" s="3">
        <v>34.6</v>
      </c>
      <c r="G196" s="3">
        <v>0.2</v>
      </c>
      <c r="H196" s="3">
        <v>47.02</v>
      </c>
      <c r="I196" s="3">
        <v>52.78</v>
      </c>
      <c r="J196" s="3">
        <f t="shared" si="62"/>
        <v>6.9200000000000012E-2</v>
      </c>
      <c r="K196" s="3">
        <f t="shared" si="63"/>
        <v>16.268920000000001</v>
      </c>
      <c r="L196" s="3">
        <f t="shared" si="64"/>
        <v>18.261880000000001</v>
      </c>
      <c r="M196" s="3">
        <v>16392</v>
      </c>
      <c r="N196" s="3">
        <v>9865596</v>
      </c>
      <c r="O196" s="3">
        <v>30093</v>
      </c>
      <c r="P196" s="3">
        <v>8.49</v>
      </c>
      <c r="Q196" s="3">
        <v>54.58</v>
      </c>
      <c r="R196" s="3">
        <v>36.93</v>
      </c>
      <c r="S196" s="3">
        <f t="shared" si="77"/>
        <v>837589.10040000011</v>
      </c>
      <c r="T196" s="3">
        <f t="shared" si="78"/>
        <v>5384642.2967999997</v>
      </c>
      <c r="U196" s="3">
        <f t="shared" si="79"/>
        <v>3643364.6027999995</v>
      </c>
      <c r="V196" s="3">
        <v>16818017</v>
      </c>
      <c r="W196" s="3">
        <v>394881</v>
      </c>
      <c r="X196" s="3">
        <v>1787371</v>
      </c>
      <c r="Y196" s="3">
        <v>12.78</v>
      </c>
      <c r="Z196" s="3">
        <v>992296</v>
      </c>
      <c r="AA196">
        <f t="shared" si="80"/>
        <v>1.5961496902974741</v>
      </c>
      <c r="AB196">
        <f>AA196/1.475452</f>
        <v>1.0818038745397844</v>
      </c>
      <c r="AC196">
        <f t="shared" si="81"/>
        <v>0.10058145498761555</v>
      </c>
      <c r="AD196">
        <f t="shared" si="82"/>
        <v>0.22092839147552468</v>
      </c>
      <c r="AE196">
        <f t="shared" si="83"/>
        <v>1.7047137344768628</v>
      </c>
    </row>
    <row r="197" spans="1:31">
      <c r="A197" s="19">
        <v>140700</v>
      </c>
      <c r="B197" s="2" t="s">
        <v>130</v>
      </c>
      <c r="C197" s="2">
        <v>2013</v>
      </c>
      <c r="D197" s="2">
        <v>19252074</v>
      </c>
      <c r="E197" s="3">
        <v>330.5</v>
      </c>
      <c r="F197" s="3">
        <v>36.700000000000003</v>
      </c>
      <c r="G197" s="3">
        <v>0.41</v>
      </c>
      <c r="H197" s="3">
        <v>47.78</v>
      </c>
      <c r="I197" s="3">
        <v>51.81</v>
      </c>
      <c r="J197" s="3">
        <f t="shared" si="62"/>
        <v>0.15046999999999999</v>
      </c>
      <c r="K197" s="3">
        <f t="shared" si="63"/>
        <v>17.535260000000001</v>
      </c>
      <c r="L197" s="3">
        <f t="shared" si="64"/>
        <v>19.01427</v>
      </c>
      <c r="M197" s="3">
        <v>16392</v>
      </c>
      <c r="N197" s="3">
        <v>10222281</v>
      </c>
      <c r="O197" s="3">
        <v>30977</v>
      </c>
      <c r="P197" s="3">
        <v>9.43</v>
      </c>
      <c r="Q197" s="3">
        <v>52.42</v>
      </c>
      <c r="R197" s="3">
        <v>38.15</v>
      </c>
      <c r="S197" s="3">
        <f t="shared" si="77"/>
        <v>963961.09829999995</v>
      </c>
      <c r="T197" s="3">
        <f t="shared" si="78"/>
        <v>5358519.7002000008</v>
      </c>
      <c r="U197" s="3">
        <f t="shared" si="79"/>
        <v>3899800.2015</v>
      </c>
      <c r="V197" s="3">
        <v>18339056</v>
      </c>
      <c r="W197" s="3">
        <v>447918</v>
      </c>
      <c r="X197" s="3">
        <v>2136333</v>
      </c>
      <c r="Y197" s="3">
        <v>16.62</v>
      </c>
      <c r="Z197" s="3">
        <v>1151305</v>
      </c>
      <c r="AA197">
        <f t="shared" si="80"/>
        <v>1.8833442359880344</v>
      </c>
      <c r="AB197">
        <f>AA197/1.59941</f>
        <v>1.1775243596001239</v>
      </c>
      <c r="AC197">
        <f t="shared" si="81"/>
        <v>0.11262701543813949</v>
      </c>
      <c r="AD197">
        <f t="shared" si="82"/>
        <v>0.2096667513912859</v>
      </c>
      <c r="AE197">
        <f t="shared" si="83"/>
        <v>1.7940277712968369</v>
      </c>
    </row>
    <row r="198" spans="1:31">
      <c r="A198" s="19">
        <v>140700</v>
      </c>
      <c r="B198" s="2" t="s">
        <v>130</v>
      </c>
      <c r="C198" s="2">
        <v>2014</v>
      </c>
      <c r="D198" s="2">
        <v>23592894</v>
      </c>
      <c r="E198" s="3">
        <v>330.5</v>
      </c>
      <c r="F198" s="3">
        <v>35.2346</v>
      </c>
      <c r="G198" s="3">
        <v>0.36</v>
      </c>
      <c r="H198" s="3">
        <v>44.73</v>
      </c>
      <c r="I198" s="3">
        <v>54.91</v>
      </c>
      <c r="J198" s="3">
        <f t="shared" si="62"/>
        <v>0.12684456</v>
      </c>
      <c r="K198" s="3">
        <f t="shared" si="63"/>
        <v>15.760436579999999</v>
      </c>
      <c r="L198" s="3">
        <f t="shared" si="64"/>
        <v>19.347318859999998</v>
      </c>
      <c r="M198" s="3">
        <v>16392</v>
      </c>
      <c r="N198" s="3">
        <v>10413000</v>
      </c>
      <c r="O198" s="3">
        <v>31434</v>
      </c>
      <c r="P198" s="3">
        <v>9.92</v>
      </c>
      <c r="Q198" s="3">
        <v>47.45</v>
      </c>
      <c r="R198" s="3">
        <v>42.63</v>
      </c>
      <c r="S198" s="3">
        <f t="shared" si="77"/>
        <v>1032969.6</v>
      </c>
      <c r="T198" s="3">
        <f t="shared" si="78"/>
        <v>4940968.5</v>
      </c>
      <c r="U198" s="3">
        <f t="shared" si="79"/>
        <v>4439061.9000000004</v>
      </c>
      <c r="V198" s="3">
        <v>19097968</v>
      </c>
      <c r="W198" s="3">
        <v>411080</v>
      </c>
      <c r="X198" s="3">
        <v>2168543</v>
      </c>
      <c r="Y198" s="3">
        <v>13.88</v>
      </c>
      <c r="Z198" s="3">
        <v>1175158</v>
      </c>
      <c r="AA198">
        <f t="shared" si="80"/>
        <v>2.2657153558052436</v>
      </c>
      <c r="AB198">
        <f>AA198/1.760902</f>
        <v>1.2866788474345783</v>
      </c>
      <c r="AC198">
        <f t="shared" si="81"/>
        <v>0.11285489292230866</v>
      </c>
      <c r="AD198">
        <f t="shared" si="82"/>
        <v>0.18956506742084431</v>
      </c>
      <c r="AE198">
        <f t="shared" si="83"/>
        <v>1.8340505137808509</v>
      </c>
    </row>
    <row r="199" spans="1:31">
      <c r="A199" s="19">
        <v>140700</v>
      </c>
      <c r="B199" s="2" t="s">
        <v>130</v>
      </c>
      <c r="C199" s="2">
        <v>2015</v>
      </c>
      <c r="D199" s="2">
        <v>28910520</v>
      </c>
      <c r="E199" s="3">
        <v>329.66</v>
      </c>
      <c r="F199" s="3">
        <v>35.640599999999999</v>
      </c>
      <c r="G199" s="3">
        <v>0.33</v>
      </c>
      <c r="H199" s="3">
        <v>42.78</v>
      </c>
      <c r="I199" s="3">
        <v>56.89</v>
      </c>
      <c r="J199" s="3">
        <f t="shared" si="62"/>
        <v>0.11761397999999999</v>
      </c>
      <c r="K199" s="3">
        <f t="shared" si="63"/>
        <v>15.247048680000001</v>
      </c>
      <c r="L199" s="3">
        <f t="shared" si="64"/>
        <v>20.275937339999999</v>
      </c>
      <c r="M199" s="3">
        <v>16392</v>
      </c>
      <c r="N199" s="3">
        <v>10461155</v>
      </c>
      <c r="O199" s="3">
        <v>31434</v>
      </c>
      <c r="P199" s="3">
        <v>10.119999999999999</v>
      </c>
      <c r="Q199" s="3">
        <v>43.79</v>
      </c>
      <c r="R199" s="3">
        <v>46.09</v>
      </c>
      <c r="S199" s="3">
        <f t="shared" si="77"/>
        <v>1058668.8859999999</v>
      </c>
      <c r="T199" s="3">
        <f t="shared" si="78"/>
        <v>4580939.7745000003</v>
      </c>
      <c r="U199" s="3">
        <f t="shared" si="79"/>
        <v>4821546.3395000007</v>
      </c>
      <c r="V199" s="3">
        <v>20465441</v>
      </c>
      <c r="W199" s="3">
        <v>520349</v>
      </c>
      <c r="X199" s="3">
        <v>2411647</v>
      </c>
      <c r="Y199" s="3">
        <v>15.76</v>
      </c>
      <c r="Z199" s="3">
        <v>1002430</v>
      </c>
      <c r="AA199">
        <f t="shared" si="80"/>
        <v>2.7636068866200723</v>
      </c>
      <c r="AB199">
        <f>AA199/1.964898</f>
        <v>1.4064887269568558</v>
      </c>
      <c r="AC199">
        <f t="shared" si="81"/>
        <v>9.5824027079227866E-2</v>
      </c>
      <c r="AD199">
        <f t="shared" si="82"/>
        <v>0.2157649937988437</v>
      </c>
      <c r="AE199">
        <f t="shared" si="83"/>
        <v>1.9563270977248688</v>
      </c>
    </row>
    <row r="200" spans="1:31">
      <c r="A200" s="19">
        <v>140700</v>
      </c>
      <c r="B200" s="2" t="s">
        <v>130</v>
      </c>
      <c r="C200" s="2">
        <v>2016</v>
      </c>
      <c r="D200" s="2">
        <v>34659928</v>
      </c>
      <c r="E200" s="3">
        <v>332</v>
      </c>
      <c r="F200" s="3">
        <v>35.048900000000003</v>
      </c>
      <c r="G200" s="3">
        <v>0.32</v>
      </c>
      <c r="H200" s="3">
        <v>40.700000000000003</v>
      </c>
      <c r="I200" s="3">
        <v>58.98</v>
      </c>
      <c r="J200" s="3">
        <f t="shared" si="62"/>
        <v>0.11215648000000002</v>
      </c>
      <c r="K200" s="3">
        <f t="shared" si="63"/>
        <v>14.264902300000003</v>
      </c>
      <c r="L200" s="3">
        <f t="shared" si="64"/>
        <v>20.671841220000001</v>
      </c>
      <c r="M200" s="3">
        <v>16444</v>
      </c>
      <c r="N200" s="3">
        <v>10911041</v>
      </c>
      <c r="O200" s="3">
        <v>32646</v>
      </c>
      <c r="P200" s="3">
        <v>9.93</v>
      </c>
      <c r="Q200" s="3">
        <v>42.95</v>
      </c>
      <c r="R200" s="3">
        <v>47.12</v>
      </c>
      <c r="S200" s="3">
        <f t="shared" si="77"/>
        <v>1083466.3713</v>
      </c>
      <c r="T200" s="3">
        <f t="shared" si="78"/>
        <v>4686292.1095000003</v>
      </c>
      <c r="U200" s="3">
        <f t="shared" si="79"/>
        <v>5141282.5192</v>
      </c>
      <c r="V200" s="3">
        <v>23613888</v>
      </c>
      <c r="W200" s="3">
        <v>459275</v>
      </c>
      <c r="X200" s="3">
        <v>2471699</v>
      </c>
      <c r="Y200" s="3">
        <v>15.76</v>
      </c>
      <c r="Z200" s="3">
        <v>1008005</v>
      </c>
      <c r="AA200">
        <f t="shared" si="80"/>
        <v>3.1765922243349651</v>
      </c>
      <c r="AB200">
        <f>AA200/2.135511</f>
        <v>1.4875091836731185</v>
      </c>
      <c r="AC200">
        <f t="shared" si="81"/>
        <v>9.2383943933489018E-2</v>
      </c>
      <c r="AD200">
        <f t="shared" si="82"/>
        <v>0.18581348295241451</v>
      </c>
      <c r="AE200">
        <f t="shared" si="83"/>
        <v>2.1642195277242564</v>
      </c>
    </row>
    <row r="201" spans="1:31">
      <c r="A201" s="19">
        <v>140700</v>
      </c>
      <c r="B201" s="2" t="s">
        <v>130</v>
      </c>
      <c r="C201" s="2">
        <v>2017</v>
      </c>
      <c r="D201" s="2">
        <v>38320264</v>
      </c>
      <c r="E201" s="3">
        <v>332</v>
      </c>
      <c r="F201" s="3">
        <v>35.176299999999998</v>
      </c>
      <c r="G201" s="3">
        <v>0.32</v>
      </c>
      <c r="H201" s="3">
        <v>39.96</v>
      </c>
      <c r="I201" s="3">
        <v>59.72</v>
      </c>
      <c r="J201" s="3">
        <f t="shared" si="62"/>
        <v>0.11256416</v>
      </c>
      <c r="K201" s="3">
        <f t="shared" si="63"/>
        <v>14.056449479999999</v>
      </c>
      <c r="L201" s="3">
        <f t="shared" si="64"/>
        <v>21.007286359999998</v>
      </c>
      <c r="M201" s="3">
        <v>16392</v>
      </c>
      <c r="N201" s="3">
        <v>12849233</v>
      </c>
      <c r="O201" s="3">
        <f>N201/E201</f>
        <v>38702.509036144576</v>
      </c>
      <c r="P201" s="9">
        <f>S201/N201*100</f>
        <v>8.6795997862284846</v>
      </c>
      <c r="Q201" s="10">
        <f>T201/N201*100</f>
        <v>46.30526973866845</v>
      </c>
      <c r="R201" s="10">
        <f>100-Q201-P201</f>
        <v>45.015130475103064</v>
      </c>
      <c r="S201" s="3">
        <v>1115262</v>
      </c>
      <c r="T201" s="3">
        <v>5949872</v>
      </c>
      <c r="U201" s="3">
        <v>5784099</v>
      </c>
      <c r="V201" s="3">
        <v>25669526</v>
      </c>
      <c r="W201" s="3">
        <v>488690</v>
      </c>
      <c r="X201" s="3">
        <v>2789231</v>
      </c>
      <c r="Y201" s="3">
        <v>15.76</v>
      </c>
      <c r="Z201" s="3">
        <v>1180603</v>
      </c>
      <c r="AA201">
        <f t="shared" si="80"/>
        <v>2.982299721703233</v>
      </c>
      <c r="AB201">
        <f>AA201/2.201133</f>
        <v>1.3548930126908429</v>
      </c>
      <c r="AC201">
        <f t="shared" si="81"/>
        <v>9.1881204115451878E-2</v>
      </c>
      <c r="AD201">
        <f t="shared" si="82"/>
        <v>0.1752059976387757</v>
      </c>
      <c r="AE201">
        <f t="shared" si="83"/>
        <v>1.9977477254868052</v>
      </c>
    </row>
    <row r="202" spans="1:31">
      <c r="A202" s="19">
        <v>140800</v>
      </c>
      <c r="B202" s="2" t="s">
        <v>131</v>
      </c>
      <c r="C202" s="2">
        <v>2008</v>
      </c>
      <c r="D202" s="2">
        <v>7111758.5</v>
      </c>
      <c r="E202" s="3">
        <v>499.4</v>
      </c>
      <c r="F202" s="3">
        <v>30.93</v>
      </c>
      <c r="G202" s="3">
        <v>1.49</v>
      </c>
      <c r="H202" s="3">
        <v>38.25</v>
      </c>
      <c r="I202" s="3">
        <v>60.27</v>
      </c>
      <c r="J202" s="3">
        <f t="shared" si="62"/>
        <v>0.46085700000000002</v>
      </c>
      <c r="K202" s="3">
        <f t="shared" si="63"/>
        <v>11.830724999999999</v>
      </c>
      <c r="L202" s="3">
        <f t="shared" si="64"/>
        <v>18.641511000000001</v>
      </c>
      <c r="M202" s="3">
        <v>14181</v>
      </c>
      <c r="N202" s="3">
        <v>6914452</v>
      </c>
      <c r="O202" s="3">
        <v>12313</v>
      </c>
      <c r="P202" s="3">
        <v>12.78</v>
      </c>
      <c r="Q202" s="3">
        <v>52.34</v>
      </c>
      <c r="R202" s="3">
        <v>34.880000000000003</v>
      </c>
      <c r="S202" s="3">
        <f t="shared" ref="S202:S210" si="84">N202*P202/100</f>
        <v>883666.9656</v>
      </c>
      <c r="T202" s="3">
        <f t="shared" ref="T202:T210" si="85">N202*Q202/100</f>
        <v>3619024.1768</v>
      </c>
      <c r="U202" s="3">
        <f t="shared" ref="U202:U210" si="86">N202*R202/100</f>
        <v>2411760.8576000002</v>
      </c>
      <c r="V202" s="3">
        <v>4694000</v>
      </c>
      <c r="W202" s="3">
        <v>223268</v>
      </c>
      <c r="X202" s="3">
        <v>930775</v>
      </c>
      <c r="Y202" s="3">
        <v>4.0199999999999996</v>
      </c>
      <c r="Z202" s="3">
        <v>326456</v>
      </c>
      <c r="AA202">
        <f t="shared" si="80"/>
        <v>1.0285353777855426</v>
      </c>
      <c r="AB202">
        <f>AA202/1.103388</f>
        <v>0.93216110541853148</v>
      </c>
      <c r="AC202">
        <f t="shared" si="81"/>
        <v>4.7213575276825986E-2</v>
      </c>
      <c r="AD202">
        <f t="shared" si="82"/>
        <v>0.23987322392629798</v>
      </c>
      <c r="AE202">
        <f t="shared" si="83"/>
        <v>0.67886797102648189</v>
      </c>
    </row>
    <row r="203" spans="1:31">
      <c r="A203" s="19">
        <v>140800</v>
      </c>
      <c r="B203" s="2" t="s">
        <v>131</v>
      </c>
      <c r="C203" s="2">
        <v>2009</v>
      </c>
      <c r="D203" s="2">
        <v>9168091</v>
      </c>
      <c r="E203" s="3">
        <v>503.62</v>
      </c>
      <c r="F203" s="3">
        <v>32.159999999999997</v>
      </c>
      <c r="G203" s="3">
        <v>0.96</v>
      </c>
      <c r="H203" s="3">
        <v>37.72</v>
      </c>
      <c r="I203" s="3">
        <v>61.32</v>
      </c>
      <c r="J203" s="3">
        <f t="shared" si="62"/>
        <v>0.30873599999999995</v>
      </c>
      <c r="K203" s="3">
        <f t="shared" si="63"/>
        <v>12.130751999999998</v>
      </c>
      <c r="L203" s="3">
        <f t="shared" si="64"/>
        <v>19.720511999999999</v>
      </c>
      <c r="M203" s="3">
        <v>14181</v>
      </c>
      <c r="N203" s="3">
        <v>7230077</v>
      </c>
      <c r="O203" s="3">
        <v>14306</v>
      </c>
      <c r="P203" s="3">
        <v>15.87</v>
      </c>
      <c r="Q203" s="3">
        <v>44.37</v>
      </c>
      <c r="R203" s="3">
        <v>39.76</v>
      </c>
      <c r="S203" s="3">
        <f t="shared" si="84"/>
        <v>1147413.2198999999</v>
      </c>
      <c r="T203" s="3">
        <f t="shared" si="85"/>
        <v>3207985.1649000002</v>
      </c>
      <c r="U203" s="3">
        <f t="shared" si="86"/>
        <v>2874678.6151999999</v>
      </c>
      <c r="V203" s="3">
        <v>8278837</v>
      </c>
      <c r="W203" s="3">
        <v>238811</v>
      </c>
      <c r="X203" s="3">
        <v>1035827</v>
      </c>
      <c r="Y203" s="3">
        <v>4.05</v>
      </c>
      <c r="Z203" s="3">
        <v>262742</v>
      </c>
      <c r="AA203">
        <f t="shared" si="80"/>
        <v>1.2680488741682834</v>
      </c>
      <c r="AB203">
        <f>AA203/1.261582</f>
        <v>1.005126003833507</v>
      </c>
      <c r="AC203">
        <f t="shared" si="81"/>
        <v>3.6340138562839651E-2</v>
      </c>
      <c r="AD203">
        <f t="shared" si="82"/>
        <v>0.23055104761702486</v>
      </c>
      <c r="AE203">
        <f t="shared" si="83"/>
        <v>1.1450551633129218</v>
      </c>
    </row>
    <row r="204" spans="1:31">
      <c r="A204" s="19">
        <v>140800</v>
      </c>
      <c r="B204" s="2" t="s">
        <v>131</v>
      </c>
      <c r="C204" s="2">
        <v>2010</v>
      </c>
      <c r="D204" s="2">
        <v>11682594</v>
      </c>
      <c r="E204" s="3">
        <v>503.68</v>
      </c>
      <c r="F204" s="3">
        <v>32.049999999999997</v>
      </c>
      <c r="G204" s="3">
        <v>0.94</v>
      </c>
      <c r="H204" s="3">
        <v>38.1</v>
      </c>
      <c r="I204" s="3">
        <v>60.97</v>
      </c>
      <c r="J204" s="3">
        <f t="shared" si="62"/>
        <v>0.30126999999999993</v>
      </c>
      <c r="K204" s="3">
        <f t="shared" si="63"/>
        <v>12.21105</v>
      </c>
      <c r="L204" s="3">
        <f t="shared" si="64"/>
        <v>19.540884999999999</v>
      </c>
      <c r="M204" s="3">
        <v>14181</v>
      </c>
      <c r="N204" s="3">
        <v>8274316</v>
      </c>
      <c r="O204" s="3">
        <v>16175</v>
      </c>
      <c r="P204" s="3">
        <v>17.100000000000001</v>
      </c>
      <c r="Q204" s="3">
        <v>44.15</v>
      </c>
      <c r="R204" s="3">
        <v>38.75</v>
      </c>
      <c r="S204" s="3">
        <f t="shared" si="84"/>
        <v>1414908.0360000003</v>
      </c>
      <c r="T204" s="3">
        <f t="shared" si="85"/>
        <v>3653110.514</v>
      </c>
      <c r="U204" s="3">
        <f t="shared" si="86"/>
        <v>3206297.45</v>
      </c>
      <c r="V204" s="3">
        <v>9516209</v>
      </c>
      <c r="W204" s="3">
        <v>282558</v>
      </c>
      <c r="X204" s="3">
        <v>1344544</v>
      </c>
      <c r="Y204" s="3">
        <v>5.04</v>
      </c>
      <c r="Z204" s="3">
        <v>355403</v>
      </c>
      <c r="AA204">
        <f t="shared" si="80"/>
        <v>1.4119105434213535</v>
      </c>
      <c r="AB204">
        <f>AA204/1.330993</f>
        <v>1.0607948677576466</v>
      </c>
      <c r="AC204">
        <f t="shared" si="81"/>
        <v>4.2952553419521325E-2</v>
      </c>
      <c r="AD204">
        <f t="shared" si="82"/>
        <v>0.21015154580288931</v>
      </c>
      <c r="AE204">
        <f t="shared" si="83"/>
        <v>1.1500901101674144</v>
      </c>
    </row>
    <row r="205" spans="1:31">
      <c r="A205" s="19">
        <v>140800</v>
      </c>
      <c r="B205" s="2" t="s">
        <v>131</v>
      </c>
      <c r="C205" s="2">
        <v>2011</v>
      </c>
      <c r="D205" s="2">
        <v>14488654</v>
      </c>
      <c r="E205" s="3">
        <v>516.70000000000005</v>
      </c>
      <c r="F205" s="3">
        <v>32.75</v>
      </c>
      <c r="G205" s="3">
        <v>0.92</v>
      </c>
      <c r="H205" s="3">
        <v>34.9</v>
      </c>
      <c r="I205" s="3">
        <v>64.180000000000007</v>
      </c>
      <c r="J205" s="3">
        <f t="shared" si="62"/>
        <v>0.30130000000000001</v>
      </c>
      <c r="K205" s="3">
        <f t="shared" si="63"/>
        <v>11.429749999999999</v>
      </c>
      <c r="L205" s="3">
        <f t="shared" si="64"/>
        <v>21.018950000000004</v>
      </c>
      <c r="M205" s="3">
        <v>14181</v>
      </c>
      <c r="N205" s="3">
        <v>10168221</v>
      </c>
      <c r="O205" s="3">
        <v>19733</v>
      </c>
      <c r="P205" s="3">
        <v>16.18</v>
      </c>
      <c r="Q205" s="3">
        <v>48.6</v>
      </c>
      <c r="R205" s="3">
        <v>35.22</v>
      </c>
      <c r="S205" s="3">
        <f t="shared" si="84"/>
        <v>1645218.1577999999</v>
      </c>
      <c r="T205" s="3">
        <f t="shared" si="85"/>
        <v>4941755.4060000004</v>
      </c>
      <c r="U205" s="3">
        <f t="shared" si="86"/>
        <v>3581247.4361999999</v>
      </c>
      <c r="V205" s="3">
        <v>11150795</v>
      </c>
      <c r="W205" s="3">
        <v>379265</v>
      </c>
      <c r="X205" s="3">
        <v>1655377</v>
      </c>
      <c r="Y205" s="3">
        <v>5.12</v>
      </c>
      <c r="Z205" s="3">
        <v>408156</v>
      </c>
      <c r="AA205">
        <f t="shared" si="80"/>
        <v>1.4248956626729494</v>
      </c>
      <c r="AB205">
        <f>AA205/1.360012</f>
        <v>1.0477081545405109</v>
      </c>
      <c r="AC205">
        <f t="shared" si="81"/>
        <v>4.0140354935243837E-2</v>
      </c>
      <c r="AD205">
        <f t="shared" si="82"/>
        <v>0.22911095176506621</v>
      </c>
      <c r="AE205">
        <f t="shared" si="83"/>
        <v>1.0966318493667673</v>
      </c>
    </row>
    <row r="206" spans="1:31">
      <c r="A206" s="19">
        <v>140800</v>
      </c>
      <c r="B206" s="2" t="s">
        <v>131</v>
      </c>
      <c r="C206" s="2">
        <v>2012</v>
      </c>
      <c r="D206" s="2">
        <v>17727716</v>
      </c>
      <c r="E206" s="3">
        <v>519.5</v>
      </c>
      <c r="F206" s="3">
        <v>41</v>
      </c>
      <c r="G206" s="3">
        <v>0.63</v>
      </c>
      <c r="H206" s="3">
        <v>28.04</v>
      </c>
      <c r="I206" s="3">
        <v>71.33</v>
      </c>
      <c r="J206" s="3">
        <f t="shared" si="62"/>
        <v>0.25830000000000003</v>
      </c>
      <c r="K206" s="3">
        <f t="shared" si="63"/>
        <v>11.4964</v>
      </c>
      <c r="L206" s="3">
        <f t="shared" si="64"/>
        <v>29.245299999999997</v>
      </c>
      <c r="M206" s="3">
        <v>14181</v>
      </c>
      <c r="N206" s="3">
        <v>10686498</v>
      </c>
      <c r="O206" s="3">
        <v>20628</v>
      </c>
      <c r="P206" s="3">
        <v>16.559999999999999</v>
      </c>
      <c r="Q206" s="3">
        <v>46.07</v>
      </c>
      <c r="R206" s="3">
        <v>37.369999999999997</v>
      </c>
      <c r="S206" s="3">
        <f t="shared" si="84"/>
        <v>1769684.0688</v>
      </c>
      <c r="T206" s="3">
        <f t="shared" si="85"/>
        <v>4923269.6286000004</v>
      </c>
      <c r="U206" s="3">
        <f t="shared" si="86"/>
        <v>3993544.3026000001</v>
      </c>
      <c r="V206" s="3">
        <v>13183796</v>
      </c>
      <c r="W206" s="3">
        <v>405658</v>
      </c>
      <c r="X206" s="3">
        <v>1926396</v>
      </c>
      <c r="Y206" s="3">
        <v>6.3</v>
      </c>
      <c r="Z206" s="3">
        <v>415406</v>
      </c>
      <c r="AA206">
        <f t="shared" si="80"/>
        <v>1.6588891889560078</v>
      </c>
      <c r="AB206">
        <f>AA206/1.475452</f>
        <v>1.1243260973288238</v>
      </c>
      <c r="AC206">
        <f t="shared" si="81"/>
        <v>3.8872042085255618E-2</v>
      </c>
      <c r="AD206">
        <f t="shared" si="82"/>
        <v>0.21057871797906558</v>
      </c>
      <c r="AE206">
        <f t="shared" si="83"/>
        <v>1.2336872191432591</v>
      </c>
    </row>
    <row r="207" spans="1:31">
      <c r="A207" s="19">
        <v>140800</v>
      </c>
      <c r="B207" s="2" t="s">
        <v>131</v>
      </c>
      <c r="C207" s="2">
        <v>2013</v>
      </c>
      <c r="D207" s="2">
        <v>21549852</v>
      </c>
      <c r="E207" s="3">
        <v>522.4</v>
      </c>
      <c r="F207" s="3">
        <v>36.9</v>
      </c>
      <c r="G207" s="3">
        <v>0.92</v>
      </c>
      <c r="H207" s="3">
        <v>31.31</v>
      </c>
      <c r="I207" s="3">
        <v>67.77</v>
      </c>
      <c r="J207" s="3">
        <f t="shared" si="62"/>
        <v>0.33948</v>
      </c>
      <c r="K207" s="3">
        <f t="shared" si="63"/>
        <v>11.55339</v>
      </c>
      <c r="L207" s="3">
        <f t="shared" si="64"/>
        <v>25.007129999999997</v>
      </c>
      <c r="M207" s="3">
        <v>14181</v>
      </c>
      <c r="N207" s="3">
        <v>11401151</v>
      </c>
      <c r="O207" s="3">
        <v>21841</v>
      </c>
      <c r="P207" s="3">
        <v>17.190000000000001</v>
      </c>
      <c r="Q207" s="3">
        <v>44.35</v>
      </c>
      <c r="R207" s="3">
        <v>38.47</v>
      </c>
      <c r="S207" s="3">
        <f t="shared" si="84"/>
        <v>1959857.8569000002</v>
      </c>
      <c r="T207" s="3">
        <f t="shared" si="85"/>
        <v>5056410.4685000004</v>
      </c>
      <c r="U207" s="3">
        <f t="shared" si="86"/>
        <v>4386022.7896999996</v>
      </c>
      <c r="V207" s="3">
        <v>15073172</v>
      </c>
      <c r="W207" s="3">
        <v>519338</v>
      </c>
      <c r="X207" s="3">
        <v>2291650</v>
      </c>
      <c r="Y207" s="3">
        <v>8.6999999999999993</v>
      </c>
      <c r="Z207" s="3">
        <v>454211</v>
      </c>
      <c r="AA207">
        <f t="shared" si="80"/>
        <v>1.8901470562051148</v>
      </c>
      <c r="AB207">
        <f>AA207/1.59941</f>
        <v>1.1817776906516246</v>
      </c>
      <c r="AC207">
        <f t="shared" si="81"/>
        <v>3.9839047829469149E-2</v>
      </c>
      <c r="AD207">
        <f t="shared" si="82"/>
        <v>0.22662186634084611</v>
      </c>
      <c r="AE207">
        <f t="shared" si="83"/>
        <v>1.3220745870307304</v>
      </c>
    </row>
    <row r="208" spans="1:31">
      <c r="A208" s="19">
        <v>140800</v>
      </c>
      <c r="B208" s="2" t="s">
        <v>131</v>
      </c>
      <c r="C208" s="2">
        <v>2014</v>
      </c>
      <c r="D208" s="2">
        <v>26206730</v>
      </c>
      <c r="E208" s="3">
        <v>525.20000000000005</v>
      </c>
      <c r="F208" s="3">
        <v>38.6021</v>
      </c>
      <c r="G208" s="3">
        <v>0.67</v>
      </c>
      <c r="H208" s="3">
        <v>37.43</v>
      </c>
      <c r="I208" s="3">
        <v>61.9</v>
      </c>
      <c r="J208" s="3">
        <f t="shared" si="62"/>
        <v>0.25863407000000005</v>
      </c>
      <c r="K208" s="3">
        <f t="shared" si="63"/>
        <v>14.44876603</v>
      </c>
      <c r="L208" s="3">
        <f t="shared" si="64"/>
        <v>23.894699899999999</v>
      </c>
      <c r="M208" s="3">
        <v>14181</v>
      </c>
      <c r="N208" s="3">
        <v>12017177</v>
      </c>
      <c r="O208" s="3">
        <v>22940</v>
      </c>
      <c r="P208" s="3">
        <v>16.41</v>
      </c>
      <c r="Q208" s="3">
        <v>41.34</v>
      </c>
      <c r="R208" s="3">
        <v>42.25</v>
      </c>
      <c r="S208" s="3">
        <f t="shared" si="84"/>
        <v>1972018.7456999999</v>
      </c>
      <c r="T208" s="3">
        <f t="shared" si="85"/>
        <v>4967900.9718000004</v>
      </c>
      <c r="U208" s="3">
        <f t="shared" si="86"/>
        <v>5077257.2824999997</v>
      </c>
      <c r="V208" s="3">
        <v>15950000</v>
      </c>
      <c r="W208" s="3">
        <v>517383</v>
      </c>
      <c r="X208" s="3">
        <v>2387663</v>
      </c>
      <c r="Y208" s="3">
        <v>10.31</v>
      </c>
      <c r="Z208" s="3">
        <v>527871</v>
      </c>
      <c r="AA208">
        <f t="shared" si="80"/>
        <v>2.1807725724602376</v>
      </c>
      <c r="AB208">
        <f>AA208/1.760902</f>
        <v>1.2384406244414723</v>
      </c>
      <c r="AC208">
        <f t="shared" si="81"/>
        <v>4.3926373057499281E-2</v>
      </c>
      <c r="AD208">
        <f t="shared" si="82"/>
        <v>0.21669012754312481</v>
      </c>
      <c r="AE208">
        <f t="shared" si="83"/>
        <v>1.3272667948553973</v>
      </c>
    </row>
    <row r="209" spans="1:31">
      <c r="A209" s="19">
        <v>140800</v>
      </c>
      <c r="B209" s="2" t="s">
        <v>131</v>
      </c>
      <c r="C209" s="2">
        <v>2015</v>
      </c>
      <c r="D209" s="2">
        <v>31765818</v>
      </c>
      <c r="E209" s="3">
        <v>510.2</v>
      </c>
      <c r="F209" s="3">
        <v>35.979100000000003</v>
      </c>
      <c r="G209" s="3">
        <v>0.59</v>
      </c>
      <c r="H209" s="3">
        <v>34.130000000000003</v>
      </c>
      <c r="I209" s="3">
        <v>65.28</v>
      </c>
      <c r="J209" s="3">
        <f t="shared" si="62"/>
        <v>0.21227668999999999</v>
      </c>
      <c r="K209" s="3">
        <f t="shared" si="63"/>
        <v>12.279666830000002</v>
      </c>
      <c r="L209" s="3">
        <f t="shared" si="64"/>
        <v>23.487156480000003</v>
      </c>
      <c r="M209" s="3">
        <v>14183</v>
      </c>
      <c r="N209" s="3">
        <v>11740143</v>
      </c>
      <c r="O209" s="3">
        <v>22304</v>
      </c>
      <c r="P209" s="3">
        <v>16.399999999999999</v>
      </c>
      <c r="Q209" s="3">
        <v>37.520000000000003</v>
      </c>
      <c r="R209" s="3">
        <v>46.08</v>
      </c>
      <c r="S209" s="3">
        <f t="shared" si="84"/>
        <v>1925383.4519999998</v>
      </c>
      <c r="T209" s="3">
        <f t="shared" si="85"/>
        <v>4404901.6535999998</v>
      </c>
      <c r="U209" s="3">
        <f t="shared" si="86"/>
        <v>5409857.8943999996</v>
      </c>
      <c r="V209" s="3">
        <v>17170118</v>
      </c>
      <c r="W209" s="3">
        <v>594444</v>
      </c>
      <c r="X209" s="3">
        <v>2769475</v>
      </c>
      <c r="Y209" s="3">
        <v>10.5</v>
      </c>
      <c r="Z209" s="3">
        <v>562961</v>
      </c>
      <c r="AA209">
        <f t="shared" si="80"/>
        <v>2.7057437034625558</v>
      </c>
      <c r="AB209">
        <f>AA209/1.964898</f>
        <v>1.3770402857871278</v>
      </c>
      <c r="AC209">
        <f t="shared" si="81"/>
        <v>4.7951800927808118E-2</v>
      </c>
      <c r="AD209">
        <f t="shared" si="82"/>
        <v>0.21464140315402738</v>
      </c>
      <c r="AE209">
        <f t="shared" si="83"/>
        <v>1.462513531564309</v>
      </c>
    </row>
    <row r="210" spans="1:31">
      <c r="A210" s="19">
        <v>140800</v>
      </c>
      <c r="B210" s="2" t="s">
        <v>131</v>
      </c>
      <c r="C210" s="2">
        <v>2016</v>
      </c>
      <c r="D210" s="2">
        <v>37833612</v>
      </c>
      <c r="E210" s="3">
        <v>531</v>
      </c>
      <c r="F210" s="3">
        <v>35.220199999999998</v>
      </c>
      <c r="G210" s="3">
        <v>0.56000000000000005</v>
      </c>
      <c r="H210" s="3">
        <v>32.409999999999997</v>
      </c>
      <c r="I210" s="3">
        <v>67.03</v>
      </c>
      <c r="J210" s="3">
        <f t="shared" si="62"/>
        <v>0.19723312000000001</v>
      </c>
      <c r="K210" s="3">
        <f t="shared" si="63"/>
        <v>11.414866819999997</v>
      </c>
      <c r="L210" s="3">
        <f t="shared" si="64"/>
        <v>23.608100060000002</v>
      </c>
      <c r="M210" s="3">
        <v>14183</v>
      </c>
      <c r="N210" s="3">
        <v>12223486</v>
      </c>
      <c r="O210" s="3">
        <v>23106</v>
      </c>
      <c r="P210" s="3">
        <v>16.489999999999998</v>
      </c>
      <c r="Q210" s="3">
        <v>36.31</v>
      </c>
      <c r="R210" s="3">
        <v>47.2</v>
      </c>
      <c r="S210" s="3">
        <f t="shared" si="84"/>
        <v>2015652.8413999998</v>
      </c>
      <c r="T210" s="3">
        <f t="shared" si="85"/>
        <v>4438347.7666000007</v>
      </c>
      <c r="U210" s="3">
        <f t="shared" si="86"/>
        <v>5769485.3920000009</v>
      </c>
      <c r="V210" s="3">
        <v>18878308</v>
      </c>
      <c r="W210" s="3">
        <v>585159</v>
      </c>
      <c r="X210" s="3">
        <v>2878358</v>
      </c>
      <c r="Y210" s="3">
        <v>10.5</v>
      </c>
      <c r="Z210" s="3">
        <v>591100</v>
      </c>
      <c r="AA210">
        <f t="shared" si="80"/>
        <v>3.0951573061890856</v>
      </c>
      <c r="AB210">
        <f>AA210/2.135511</f>
        <v>1.4493754919497419</v>
      </c>
      <c r="AC210">
        <f t="shared" si="81"/>
        <v>4.8357727083746811E-2</v>
      </c>
      <c r="AD210">
        <f t="shared" si="82"/>
        <v>0.20329611535465705</v>
      </c>
      <c r="AE210">
        <f t="shared" si="83"/>
        <v>1.5444291423903131</v>
      </c>
    </row>
    <row r="211" spans="1:31">
      <c r="A211" s="19">
        <v>140800</v>
      </c>
      <c r="B211" s="2" t="s">
        <v>131</v>
      </c>
      <c r="C211" s="2">
        <v>2017</v>
      </c>
      <c r="D211" s="2">
        <v>41490812</v>
      </c>
      <c r="E211" s="3">
        <v>513</v>
      </c>
      <c r="F211" s="3">
        <v>34.244999999999997</v>
      </c>
      <c r="G211" s="3">
        <v>0.56000000000000005</v>
      </c>
      <c r="H211" s="3">
        <v>31.78</v>
      </c>
      <c r="I211" s="3">
        <v>67.66</v>
      </c>
      <c r="J211" s="3">
        <f t="shared" si="62"/>
        <v>0.191772</v>
      </c>
      <c r="K211" s="3">
        <f t="shared" si="63"/>
        <v>10.883061</v>
      </c>
      <c r="L211" s="3">
        <f t="shared" si="64"/>
        <v>23.170166999999996</v>
      </c>
      <c r="M211" s="3">
        <v>14183</v>
      </c>
      <c r="N211" s="3">
        <v>13362914</v>
      </c>
      <c r="O211" s="3">
        <f>N211/E211</f>
        <v>26048.565302144249</v>
      </c>
      <c r="P211" s="9">
        <f>S211/N211*100</f>
        <v>15.968350915077355</v>
      </c>
      <c r="Q211" s="10">
        <f>T211/N211*100</f>
        <v>36.417588259566735</v>
      </c>
      <c r="R211" s="10">
        <f>100-Q211-P211</f>
        <v>47.614060825355907</v>
      </c>
      <c r="S211" s="3">
        <v>2133837</v>
      </c>
      <c r="T211" s="3">
        <v>4866451</v>
      </c>
      <c r="U211" s="3">
        <v>6362626</v>
      </c>
      <c r="V211" s="3">
        <v>20031532</v>
      </c>
      <c r="W211" s="3">
        <v>599606</v>
      </c>
      <c r="X211" s="3">
        <v>3030131</v>
      </c>
      <c r="Y211" s="3">
        <v>10.5</v>
      </c>
      <c r="Z211" s="3">
        <v>671031</v>
      </c>
      <c r="AA211">
        <f t="shared" si="80"/>
        <v>3.1049224742447641</v>
      </c>
      <c r="AB211">
        <f>AA211/2.201133</f>
        <v>1.4106019373862297</v>
      </c>
      <c r="AC211">
        <f t="shared" si="81"/>
        <v>5.0215918474069351E-2</v>
      </c>
      <c r="AD211">
        <f t="shared" si="82"/>
        <v>0.19788121371650269</v>
      </c>
      <c r="AE211">
        <f t="shared" si="83"/>
        <v>1.4990392065682681</v>
      </c>
    </row>
    <row r="212" spans="1:31">
      <c r="A212" s="19">
        <v>140900</v>
      </c>
      <c r="B212" s="2" t="s">
        <v>132</v>
      </c>
      <c r="C212" s="2">
        <v>2008</v>
      </c>
      <c r="D212" s="2">
        <v>3229858.5</v>
      </c>
      <c r="E212" s="3">
        <v>303.26</v>
      </c>
      <c r="F212" s="3">
        <v>22.15</v>
      </c>
      <c r="G212" s="3">
        <v>1.99</v>
      </c>
      <c r="H212" s="3">
        <v>27.04</v>
      </c>
      <c r="I212" s="3">
        <v>70.97</v>
      </c>
      <c r="J212" s="3">
        <f t="shared" si="62"/>
        <v>0.44078499999999998</v>
      </c>
      <c r="K212" s="3">
        <f t="shared" si="63"/>
        <v>5.9893599999999996</v>
      </c>
      <c r="L212" s="3">
        <f t="shared" si="64"/>
        <v>15.719854999999997</v>
      </c>
      <c r="M212" s="3">
        <v>25117</v>
      </c>
      <c r="N212" s="3">
        <v>3112485</v>
      </c>
      <c r="O212" s="3">
        <v>10101</v>
      </c>
      <c r="P212" s="3">
        <v>9.49</v>
      </c>
      <c r="Q212" s="3">
        <v>52.38</v>
      </c>
      <c r="R212" s="3">
        <v>38.130000000000003</v>
      </c>
      <c r="S212" s="3">
        <f t="shared" ref="S212:S220" si="87">N212*P212/100</f>
        <v>295374.82650000002</v>
      </c>
      <c r="T212" s="3">
        <f t="shared" ref="T212:T220" si="88">N212*Q212/100</f>
        <v>1630319.6430000002</v>
      </c>
      <c r="U212" s="3">
        <f t="shared" ref="U212:U220" si="89">N212*R212/100</f>
        <v>1186790.5305000001</v>
      </c>
      <c r="V212" s="3">
        <v>2385166</v>
      </c>
      <c r="W212" s="3">
        <v>162228</v>
      </c>
      <c r="X212" s="3">
        <v>849595</v>
      </c>
      <c r="Y212" s="3">
        <v>3.17</v>
      </c>
      <c r="Z212" s="3">
        <v>294534</v>
      </c>
      <c r="AA212">
        <f t="shared" si="80"/>
        <v>1.0377105431833407</v>
      </c>
      <c r="AB212">
        <f>AA212/1.103388</f>
        <v>0.94047655329162605</v>
      </c>
      <c r="AC212">
        <f t="shared" si="81"/>
        <v>9.4629853637848857E-2</v>
      </c>
      <c r="AD212">
        <f t="shared" si="82"/>
        <v>0.19094745143274147</v>
      </c>
      <c r="AE212">
        <f t="shared" si="83"/>
        <v>0.76632208669278723</v>
      </c>
    </row>
    <row r="213" spans="1:31">
      <c r="A213" s="19">
        <v>140900</v>
      </c>
      <c r="B213" s="2" t="s">
        <v>132</v>
      </c>
      <c r="C213" s="2">
        <v>2009</v>
      </c>
      <c r="D213" s="2">
        <v>4400131.5</v>
      </c>
      <c r="E213" s="3">
        <v>306.91000000000003</v>
      </c>
      <c r="F213" s="3">
        <v>22.69</v>
      </c>
      <c r="G213" s="3">
        <v>1.5</v>
      </c>
      <c r="H213" s="3">
        <v>26.8</v>
      </c>
      <c r="I213" s="3">
        <v>71.709999999999994</v>
      </c>
      <c r="J213" s="3">
        <f t="shared" si="62"/>
        <v>0.34035000000000004</v>
      </c>
      <c r="K213" s="3">
        <f t="shared" si="63"/>
        <v>6.0809200000000008</v>
      </c>
      <c r="L213" s="3">
        <f t="shared" si="64"/>
        <v>16.270999</v>
      </c>
      <c r="M213" s="3">
        <v>25117</v>
      </c>
      <c r="N213" s="3">
        <v>3493072</v>
      </c>
      <c r="O213" s="3">
        <v>11292</v>
      </c>
      <c r="P213" s="3">
        <v>12.19</v>
      </c>
      <c r="Q213" s="3">
        <v>40.32</v>
      </c>
      <c r="R213" s="3">
        <v>47.49</v>
      </c>
      <c r="S213" s="3">
        <f t="shared" si="87"/>
        <v>425805.4768</v>
      </c>
      <c r="T213" s="3">
        <f t="shared" si="88"/>
        <v>1408406.6303999999</v>
      </c>
      <c r="U213" s="3">
        <f t="shared" si="89"/>
        <v>1658859.8928</v>
      </c>
      <c r="V213" s="3">
        <v>8039181</v>
      </c>
      <c r="W213" s="3">
        <v>209868</v>
      </c>
      <c r="X213" s="3">
        <v>1020222</v>
      </c>
      <c r="Y213" s="3">
        <v>3.14</v>
      </c>
      <c r="Z213" s="3">
        <v>335438</v>
      </c>
      <c r="AA213">
        <f t="shared" si="80"/>
        <v>1.2596738630065456</v>
      </c>
      <c r="AB213">
        <f>AA213/1.261582</f>
        <v>0.99848750458277435</v>
      </c>
      <c r="AC213">
        <f t="shared" si="81"/>
        <v>9.6029512131441896E-2</v>
      </c>
      <c r="AD213">
        <f t="shared" si="82"/>
        <v>0.20570816939842504</v>
      </c>
      <c r="AE213">
        <f t="shared" si="83"/>
        <v>2.3014644416147161</v>
      </c>
    </row>
    <row r="214" spans="1:31">
      <c r="A214" s="19">
        <v>140900</v>
      </c>
      <c r="B214" s="2" t="s">
        <v>132</v>
      </c>
      <c r="C214" s="2">
        <v>2010</v>
      </c>
      <c r="D214" s="2">
        <v>6191383.5</v>
      </c>
      <c r="E214" s="3">
        <v>307.55</v>
      </c>
      <c r="F214" s="3">
        <v>22.7</v>
      </c>
      <c r="G214" s="3">
        <v>1.45</v>
      </c>
      <c r="H214" s="3">
        <v>27.05</v>
      </c>
      <c r="I214" s="3">
        <v>71.5</v>
      </c>
      <c r="J214" s="3">
        <f t="shared" ref="J214:J277" si="90">F214*G214/100</f>
        <v>0.32915</v>
      </c>
      <c r="K214" s="3">
        <f t="shared" ref="K214:K277" si="91">F214*H214/100</f>
        <v>6.1403499999999998</v>
      </c>
      <c r="L214" s="3">
        <f t="shared" ref="L214:L277" si="92">F214*I214/100</f>
        <v>16.230499999999999</v>
      </c>
      <c r="M214" s="3">
        <v>25117</v>
      </c>
      <c r="N214" s="3">
        <v>4374561</v>
      </c>
      <c r="O214" s="3">
        <v>14193</v>
      </c>
      <c r="P214" s="3">
        <v>11.25</v>
      </c>
      <c r="Q214" s="3">
        <v>44.59</v>
      </c>
      <c r="R214" s="3">
        <v>44.15</v>
      </c>
      <c r="S214" s="3">
        <f t="shared" si="87"/>
        <v>492138.11249999999</v>
      </c>
      <c r="T214" s="3">
        <f t="shared" si="88"/>
        <v>1950616.7499000002</v>
      </c>
      <c r="U214" s="3">
        <f t="shared" si="89"/>
        <v>1931368.6814999999</v>
      </c>
      <c r="V214" s="3">
        <v>9642264</v>
      </c>
      <c r="W214" s="3">
        <v>249340</v>
      </c>
      <c r="X214" s="3">
        <v>1285794</v>
      </c>
      <c r="Y214" s="3">
        <v>4.5</v>
      </c>
      <c r="Z214" s="3">
        <v>423425</v>
      </c>
      <c r="AA214">
        <f t="shared" si="80"/>
        <v>1.4153153882183835</v>
      </c>
      <c r="AB214">
        <f>AA214/1.330993</f>
        <v>1.0633529915021216</v>
      </c>
      <c r="AC214">
        <f t="shared" si="81"/>
        <v>9.679256958583958E-2</v>
      </c>
      <c r="AD214">
        <f t="shared" si="82"/>
        <v>0.19391908812764719</v>
      </c>
      <c r="AE214">
        <f t="shared" si="83"/>
        <v>2.2041672295802939</v>
      </c>
    </row>
    <row r="215" spans="1:31">
      <c r="A215" s="19">
        <v>140900</v>
      </c>
      <c r="B215" s="2" t="s">
        <v>132</v>
      </c>
      <c r="C215" s="2">
        <v>2011</v>
      </c>
      <c r="D215" s="2">
        <v>8517346</v>
      </c>
      <c r="E215" s="3">
        <v>310.10000000000002</v>
      </c>
      <c r="F215" s="3">
        <v>24.46</v>
      </c>
      <c r="G215" s="3">
        <v>1.39</v>
      </c>
      <c r="H215" s="3">
        <v>30.54</v>
      </c>
      <c r="I215" s="3">
        <v>68.069999999999993</v>
      </c>
      <c r="J215" s="3">
        <f t="shared" si="90"/>
        <v>0.33999400000000002</v>
      </c>
      <c r="K215" s="3">
        <f t="shared" si="91"/>
        <v>7.4700840000000008</v>
      </c>
      <c r="L215" s="3">
        <f t="shared" si="92"/>
        <v>16.649922</v>
      </c>
      <c r="M215" s="3">
        <v>25117</v>
      </c>
      <c r="N215" s="3">
        <v>5545452</v>
      </c>
      <c r="O215" s="3">
        <v>18019</v>
      </c>
      <c r="P215" s="3">
        <v>9.9</v>
      </c>
      <c r="Q215" s="3">
        <v>51.56</v>
      </c>
      <c r="R215" s="3">
        <v>38.54</v>
      </c>
      <c r="S215" s="3">
        <f t="shared" si="87"/>
        <v>548999.74800000002</v>
      </c>
      <c r="T215" s="3">
        <f t="shared" si="88"/>
        <v>2859235.0512000001</v>
      </c>
      <c r="U215" s="3">
        <f t="shared" si="89"/>
        <v>2137217.2007999998</v>
      </c>
      <c r="V215" s="3">
        <v>11356100</v>
      </c>
      <c r="W215" s="3">
        <v>328370</v>
      </c>
      <c r="X215" s="3">
        <v>1522113</v>
      </c>
      <c r="Y215" s="3">
        <v>4.53</v>
      </c>
      <c r="Z215" s="3">
        <v>535728</v>
      </c>
      <c r="AA215">
        <f t="shared" si="80"/>
        <v>1.5359155574694363</v>
      </c>
      <c r="AB215">
        <f>AA215/1.360012</f>
        <v>1.129339709847734</v>
      </c>
      <c r="AC215">
        <f t="shared" si="81"/>
        <v>9.6606732868664266E-2</v>
      </c>
      <c r="AD215">
        <f t="shared" si="82"/>
        <v>0.21573299748441804</v>
      </c>
      <c r="AE215">
        <f t="shared" si="83"/>
        <v>2.0478222514593942</v>
      </c>
    </row>
    <row r="216" spans="1:31">
      <c r="A216" s="19">
        <v>140900</v>
      </c>
      <c r="B216" s="2" t="s">
        <v>132</v>
      </c>
      <c r="C216" s="2">
        <v>2012</v>
      </c>
      <c r="D216" s="2">
        <v>11236848</v>
      </c>
      <c r="E216" s="3">
        <v>310</v>
      </c>
      <c r="F216" s="3">
        <v>25.4</v>
      </c>
      <c r="G216" s="3">
        <v>1.18</v>
      </c>
      <c r="H216" s="3">
        <v>31.4</v>
      </c>
      <c r="I216" s="3">
        <v>67.42</v>
      </c>
      <c r="J216" s="3">
        <f t="shared" si="90"/>
        <v>0.29971999999999999</v>
      </c>
      <c r="K216" s="3">
        <f t="shared" si="91"/>
        <v>7.9755999999999991</v>
      </c>
      <c r="L216" s="3">
        <f t="shared" si="92"/>
        <v>17.124679999999998</v>
      </c>
      <c r="M216" s="3">
        <v>25117</v>
      </c>
      <c r="N216" s="3">
        <v>6209439</v>
      </c>
      <c r="O216" s="3">
        <v>20081</v>
      </c>
      <c r="P216" s="3">
        <v>9.2200000000000006</v>
      </c>
      <c r="Q216" s="3">
        <v>51.61</v>
      </c>
      <c r="R216" s="3">
        <v>39.17</v>
      </c>
      <c r="S216" s="3">
        <f t="shared" si="87"/>
        <v>572510.27580000006</v>
      </c>
      <c r="T216" s="3">
        <f t="shared" si="88"/>
        <v>3204691.4679</v>
      </c>
      <c r="U216" s="3">
        <f t="shared" si="89"/>
        <v>2432237.2563000005</v>
      </c>
      <c r="V216" s="3">
        <v>13097288</v>
      </c>
      <c r="W216" s="3">
        <v>435735</v>
      </c>
      <c r="X216" s="3">
        <v>1815286</v>
      </c>
      <c r="Y216" s="3">
        <v>7.88</v>
      </c>
      <c r="Z216" s="3">
        <v>651651</v>
      </c>
      <c r="AA216">
        <f t="shared" si="80"/>
        <v>1.8096398080406297</v>
      </c>
      <c r="AB216">
        <f>AA216/1.475452</f>
        <v>1.2264985970676305</v>
      </c>
      <c r="AC216">
        <f t="shared" si="81"/>
        <v>0.10494522935163708</v>
      </c>
      <c r="AD216">
        <f t="shared" si="82"/>
        <v>0.24003655622309653</v>
      </c>
      <c r="AE216">
        <f t="shared" si="83"/>
        <v>2.1092546363689215</v>
      </c>
    </row>
    <row r="217" spans="1:31">
      <c r="A217" s="19">
        <v>140900</v>
      </c>
      <c r="B217" s="2" t="s">
        <v>132</v>
      </c>
      <c r="C217" s="2">
        <v>2013</v>
      </c>
      <c r="D217" s="2">
        <v>14526094</v>
      </c>
      <c r="E217" s="3">
        <v>311.39999999999998</v>
      </c>
      <c r="F217" s="3">
        <v>26.3</v>
      </c>
      <c r="G217" s="3">
        <v>1.1000000000000001</v>
      </c>
      <c r="H217" s="3">
        <v>30.83</v>
      </c>
      <c r="I217" s="3">
        <v>68.069999999999993</v>
      </c>
      <c r="J217" s="3">
        <f t="shared" si="90"/>
        <v>0.28930000000000006</v>
      </c>
      <c r="K217" s="3">
        <f t="shared" si="91"/>
        <v>8.1082900000000002</v>
      </c>
      <c r="L217" s="3">
        <f t="shared" si="92"/>
        <v>17.902409999999996</v>
      </c>
      <c r="M217" s="3">
        <v>25117</v>
      </c>
      <c r="N217" s="3">
        <v>6547321</v>
      </c>
      <c r="O217" s="3">
        <v>21052</v>
      </c>
      <c r="P217" s="3">
        <v>9.68</v>
      </c>
      <c r="Q217" s="3">
        <v>50.01</v>
      </c>
      <c r="R217" s="3">
        <v>40.31</v>
      </c>
      <c r="S217" s="3">
        <f t="shared" si="87"/>
        <v>633780.67280000006</v>
      </c>
      <c r="T217" s="3">
        <f t="shared" si="88"/>
        <v>3274315.2320999997</v>
      </c>
      <c r="U217" s="3">
        <f t="shared" si="89"/>
        <v>2639225.0951</v>
      </c>
      <c r="V217" s="3">
        <v>14627435</v>
      </c>
      <c r="W217" s="3">
        <v>453730</v>
      </c>
      <c r="X217" s="3">
        <v>2131680</v>
      </c>
      <c r="Y217" s="3">
        <v>9.15</v>
      </c>
      <c r="Z217" s="3">
        <v>737018</v>
      </c>
      <c r="AA217">
        <f t="shared" si="80"/>
        <v>2.2186317121155357</v>
      </c>
      <c r="AB217">
        <f>AA217/1.59941</f>
        <v>1.3871563339703614</v>
      </c>
      <c r="AC217">
        <f t="shared" si="81"/>
        <v>0.11256787318049627</v>
      </c>
      <c r="AD217">
        <f t="shared" si="82"/>
        <v>0.21285089694513248</v>
      </c>
      <c r="AE217">
        <f t="shared" si="83"/>
        <v>2.2341099512304345</v>
      </c>
    </row>
    <row r="218" spans="1:31">
      <c r="A218" s="19">
        <v>140900</v>
      </c>
      <c r="B218" s="2" t="s">
        <v>132</v>
      </c>
      <c r="C218" s="2">
        <v>2014</v>
      </c>
      <c r="D218" s="2">
        <v>18518792</v>
      </c>
      <c r="E218" s="3">
        <v>312.5</v>
      </c>
      <c r="F218" s="3">
        <v>25.3964</v>
      </c>
      <c r="G218" s="3">
        <v>1.1599999999999999</v>
      </c>
      <c r="H218" s="3">
        <v>28.59</v>
      </c>
      <c r="I218" s="3">
        <v>70.25</v>
      </c>
      <c r="J218" s="3">
        <f t="shared" si="90"/>
        <v>0.29459823999999996</v>
      </c>
      <c r="K218" s="3">
        <f t="shared" si="91"/>
        <v>7.2608307600000002</v>
      </c>
      <c r="L218" s="3">
        <f t="shared" si="92"/>
        <v>17.840971</v>
      </c>
      <c r="M218" s="3">
        <v>25152</v>
      </c>
      <c r="N218" s="3">
        <v>6803394</v>
      </c>
      <c r="O218" s="3">
        <v>21796</v>
      </c>
      <c r="P218" s="3">
        <v>9.5500000000000007</v>
      </c>
      <c r="Q218" s="3">
        <v>47.54</v>
      </c>
      <c r="R218" s="3">
        <v>42.91</v>
      </c>
      <c r="S218" s="3">
        <f t="shared" si="87"/>
        <v>649724.12699999998</v>
      </c>
      <c r="T218" s="3">
        <f t="shared" si="88"/>
        <v>3234333.5076000001</v>
      </c>
      <c r="U218" s="3">
        <f t="shared" si="89"/>
        <v>2919336.3653999995</v>
      </c>
      <c r="V218" s="3">
        <v>15433494</v>
      </c>
      <c r="W218" s="3">
        <v>369184</v>
      </c>
      <c r="X218" s="3">
        <v>2139521</v>
      </c>
      <c r="Y218" s="3">
        <v>9.91</v>
      </c>
      <c r="Z218" s="3">
        <v>808126</v>
      </c>
      <c r="AA218">
        <f t="shared" si="80"/>
        <v>2.7219931698796218</v>
      </c>
      <c r="AB218">
        <f>AA218/1.760902</f>
        <v>1.5457948085013373</v>
      </c>
      <c r="AC218">
        <f t="shared" si="81"/>
        <v>0.118782772245735</v>
      </c>
      <c r="AD218">
        <f t="shared" si="82"/>
        <v>0.17255451103307703</v>
      </c>
      <c r="AE218">
        <f t="shared" si="83"/>
        <v>2.2684992225938996</v>
      </c>
    </row>
    <row r="219" spans="1:31">
      <c r="A219" s="19">
        <v>140900</v>
      </c>
      <c r="B219" s="2" t="s">
        <v>132</v>
      </c>
      <c r="C219" s="2">
        <v>2015</v>
      </c>
      <c r="D219" s="2">
        <v>23275204</v>
      </c>
      <c r="E219" s="3">
        <v>306.52</v>
      </c>
      <c r="F219" s="3">
        <v>24.5764</v>
      </c>
      <c r="G219" s="3">
        <v>1.1100000000000001</v>
      </c>
      <c r="H219" s="3">
        <v>27.92</v>
      </c>
      <c r="I219" s="3">
        <v>70.97</v>
      </c>
      <c r="J219" s="3">
        <f t="shared" si="90"/>
        <v>0.27279804000000002</v>
      </c>
      <c r="K219" s="3">
        <f t="shared" si="91"/>
        <v>6.8617308799999996</v>
      </c>
      <c r="L219" s="3">
        <f t="shared" si="92"/>
        <v>17.441871079999999</v>
      </c>
      <c r="M219" s="3">
        <v>25152</v>
      </c>
      <c r="N219" s="3">
        <v>6812356</v>
      </c>
      <c r="O219" s="3">
        <v>21731</v>
      </c>
      <c r="P219" s="3">
        <v>9.35</v>
      </c>
      <c r="Q219" s="3">
        <v>44.7</v>
      </c>
      <c r="R219" s="3">
        <v>45.95</v>
      </c>
      <c r="S219" s="3">
        <f t="shared" si="87"/>
        <v>636955.28599999996</v>
      </c>
      <c r="T219" s="3">
        <f t="shared" si="88"/>
        <v>3045123.1320000007</v>
      </c>
      <c r="U219" s="3">
        <f t="shared" si="89"/>
        <v>3130277.5820000004</v>
      </c>
      <c r="V219" s="3">
        <v>16384669</v>
      </c>
      <c r="W219" s="3">
        <v>421544</v>
      </c>
      <c r="X219" s="3">
        <v>2420102</v>
      </c>
      <c r="Y219" s="3">
        <v>10.77</v>
      </c>
      <c r="Z219" s="3">
        <v>736546</v>
      </c>
      <c r="AA219">
        <f t="shared" si="80"/>
        <v>3.416615925532958</v>
      </c>
      <c r="AB219">
        <f>AA219/1.964898</f>
        <v>1.7388260996412832</v>
      </c>
      <c r="AC219">
        <f t="shared" si="81"/>
        <v>0.10811912941719429</v>
      </c>
      <c r="AD219">
        <f t="shared" si="82"/>
        <v>0.17418439388091908</v>
      </c>
      <c r="AE219">
        <f t="shared" si="83"/>
        <v>2.4051398664426813</v>
      </c>
    </row>
    <row r="220" spans="1:31">
      <c r="A220" s="19">
        <v>140900</v>
      </c>
      <c r="B220" s="2" t="s">
        <v>132</v>
      </c>
      <c r="C220" s="2">
        <v>2016</v>
      </c>
      <c r="D220" s="2">
        <v>28345298</v>
      </c>
      <c r="E220" s="3">
        <v>308</v>
      </c>
      <c r="F220" s="3">
        <v>23.946200000000001</v>
      </c>
      <c r="G220" s="3">
        <v>0.99</v>
      </c>
      <c r="H220" s="3">
        <v>27.07</v>
      </c>
      <c r="I220" s="3">
        <v>71.95</v>
      </c>
      <c r="J220" s="3">
        <f t="shared" si="90"/>
        <v>0.23706738000000002</v>
      </c>
      <c r="K220" s="3">
        <f t="shared" si="91"/>
        <v>6.4822363400000009</v>
      </c>
      <c r="L220" s="3">
        <f t="shared" si="92"/>
        <v>17.229290900000002</v>
      </c>
      <c r="M220" s="3">
        <v>25152</v>
      </c>
      <c r="N220" s="3">
        <v>7161357</v>
      </c>
      <c r="O220" s="3">
        <v>22747</v>
      </c>
      <c r="P220" s="3">
        <v>8.84</v>
      </c>
      <c r="Q220" s="3">
        <v>44.11</v>
      </c>
      <c r="R220" s="3">
        <v>47.05</v>
      </c>
      <c r="S220" s="3">
        <f t="shared" si="87"/>
        <v>633063.95880000002</v>
      </c>
      <c r="T220" s="3">
        <f t="shared" si="88"/>
        <v>3158874.5726999999</v>
      </c>
      <c r="U220" s="3">
        <f t="shared" si="89"/>
        <v>3369418.4684999995</v>
      </c>
      <c r="V220" s="3">
        <v>17622824</v>
      </c>
      <c r="W220" s="3">
        <v>444686</v>
      </c>
      <c r="X220" s="3">
        <v>2475508</v>
      </c>
      <c r="Y220" s="3">
        <v>10.77</v>
      </c>
      <c r="Z220" s="3">
        <v>692427</v>
      </c>
      <c r="AA220">
        <f t="shared" si="80"/>
        <v>3.9580903451678222</v>
      </c>
      <c r="AB220">
        <f>AA220/2.135511</f>
        <v>1.8534628691530139</v>
      </c>
      <c r="AC220">
        <f t="shared" si="81"/>
        <v>9.6689356500450963E-2</v>
      </c>
      <c r="AD220">
        <f t="shared" si="82"/>
        <v>0.17963424072957954</v>
      </c>
      <c r="AE220">
        <f t="shared" si="83"/>
        <v>2.460821880545824</v>
      </c>
    </row>
    <row r="221" spans="1:31">
      <c r="A221" s="19">
        <v>140900</v>
      </c>
      <c r="B221" s="2" t="s">
        <v>132</v>
      </c>
      <c r="C221" s="2">
        <v>2017</v>
      </c>
      <c r="D221" s="2">
        <v>31368202</v>
      </c>
      <c r="E221" s="3">
        <v>308</v>
      </c>
      <c r="F221" s="3">
        <v>23.965199999999999</v>
      </c>
      <c r="G221" s="3">
        <v>0.96</v>
      </c>
      <c r="H221" s="3">
        <v>27.04</v>
      </c>
      <c r="I221" s="3">
        <v>72</v>
      </c>
      <c r="J221" s="3">
        <f t="shared" si="90"/>
        <v>0.23006591999999998</v>
      </c>
      <c r="K221" s="3">
        <f t="shared" si="91"/>
        <v>6.4801900799999999</v>
      </c>
      <c r="L221" s="3">
        <f t="shared" si="92"/>
        <v>17.254944000000002</v>
      </c>
      <c r="M221" s="3">
        <v>25152</v>
      </c>
      <c r="N221" s="3">
        <v>8744923</v>
      </c>
      <c r="O221" s="3">
        <f>N221/E221</f>
        <v>28392.607142857141</v>
      </c>
      <c r="P221" s="9">
        <f>S221/N221*100</f>
        <v>7.4794140554468012</v>
      </c>
      <c r="Q221" s="10">
        <f>T221/N221*100</f>
        <v>49.203029003228508</v>
      </c>
      <c r="R221" s="10">
        <f>100-Q221-P221</f>
        <v>43.317556941324689</v>
      </c>
      <c r="S221" s="3">
        <v>654069</v>
      </c>
      <c r="T221" s="3">
        <v>4302767</v>
      </c>
      <c r="U221" s="3">
        <v>3788087</v>
      </c>
      <c r="V221" s="3">
        <v>19419022</v>
      </c>
      <c r="W221" s="3">
        <v>471097</v>
      </c>
      <c r="X221" s="3">
        <v>2906549</v>
      </c>
      <c r="Y221" s="3">
        <v>10.77</v>
      </c>
      <c r="Z221" s="3">
        <v>732569</v>
      </c>
      <c r="AA221">
        <f t="shared" si="80"/>
        <v>3.5870186621425941</v>
      </c>
      <c r="AB221">
        <f>AA221/2.201133</f>
        <v>1.6296237720040516</v>
      </c>
      <c r="AC221">
        <f t="shared" si="81"/>
        <v>8.3770777627201518E-2</v>
      </c>
      <c r="AD221">
        <f t="shared" si="82"/>
        <v>0.16208121727863525</v>
      </c>
      <c r="AE221">
        <f t="shared" si="83"/>
        <v>2.220605258616914</v>
      </c>
    </row>
    <row r="222" spans="1:31">
      <c r="A222" s="19">
        <v>141000</v>
      </c>
      <c r="B222" s="2" t="s">
        <v>133</v>
      </c>
      <c r="C222" s="2">
        <v>2008</v>
      </c>
      <c r="D222" s="2">
        <v>6387043</v>
      </c>
      <c r="E222" s="3">
        <v>431.92</v>
      </c>
      <c r="F222" s="3">
        <v>35.54</v>
      </c>
      <c r="G222" s="3">
        <v>1.55</v>
      </c>
      <c r="H222" s="3">
        <v>35.590000000000003</v>
      </c>
      <c r="I222" s="3">
        <v>62.86</v>
      </c>
      <c r="J222" s="3">
        <f t="shared" si="90"/>
        <v>0.55087000000000008</v>
      </c>
      <c r="K222" s="3">
        <f t="shared" si="91"/>
        <v>12.648686</v>
      </c>
      <c r="L222" s="3">
        <f t="shared" si="92"/>
        <v>22.340443999999998</v>
      </c>
      <c r="M222" s="3">
        <v>20275</v>
      </c>
      <c r="N222" s="3">
        <v>7546316</v>
      </c>
      <c r="O222" s="3">
        <v>18031</v>
      </c>
      <c r="P222" s="3">
        <v>5.1100000000000003</v>
      </c>
      <c r="Q222" s="3">
        <v>65.33</v>
      </c>
      <c r="R222" s="3">
        <v>29.56</v>
      </c>
      <c r="S222" s="3">
        <f t="shared" ref="S222:S230" si="93">N222*P222/100</f>
        <v>385616.74760000006</v>
      </c>
      <c r="T222" s="3">
        <f t="shared" ref="T222:T230" si="94">N222*Q222/100</f>
        <v>4930008.2428000001</v>
      </c>
      <c r="U222" s="3">
        <f t="shared" ref="U222:U230" si="95">N222*R222/100</f>
        <v>2230691.0096</v>
      </c>
      <c r="V222" s="3">
        <v>3633019</v>
      </c>
      <c r="W222" s="3">
        <v>213192</v>
      </c>
      <c r="X222" s="3">
        <v>1094202</v>
      </c>
      <c r="Y222" s="3">
        <v>5.73</v>
      </c>
      <c r="Z222" s="3">
        <v>542211</v>
      </c>
      <c r="AA222">
        <f t="shared" si="80"/>
        <v>0.84637894835042693</v>
      </c>
      <c r="AB222">
        <f>AA222/1.103388</f>
        <v>0.76707282329554694</v>
      </c>
      <c r="AC222">
        <f t="shared" si="81"/>
        <v>7.1851086013360696E-2</v>
      </c>
      <c r="AD222">
        <f t="shared" si="82"/>
        <v>0.19483788185362483</v>
      </c>
      <c r="AE222">
        <f t="shared" si="83"/>
        <v>0.48142948161725535</v>
      </c>
    </row>
    <row r="223" spans="1:31">
      <c r="A223" s="19">
        <v>141000</v>
      </c>
      <c r="B223" s="2" t="s">
        <v>133</v>
      </c>
      <c r="C223" s="2">
        <v>2009</v>
      </c>
      <c r="D223" s="2">
        <v>8064556.5</v>
      </c>
      <c r="E223" s="3">
        <v>437.04</v>
      </c>
      <c r="F223" s="3">
        <v>35.619999999999997</v>
      </c>
      <c r="G223" s="3">
        <v>1.1499999999999999</v>
      </c>
      <c r="H223" s="3">
        <v>34.39</v>
      </c>
      <c r="I223" s="3">
        <v>64.459999999999994</v>
      </c>
      <c r="J223" s="3">
        <f t="shared" si="90"/>
        <v>0.40962999999999994</v>
      </c>
      <c r="K223" s="3">
        <f t="shared" si="91"/>
        <v>12.249718</v>
      </c>
      <c r="L223" s="3">
        <f t="shared" si="92"/>
        <v>22.960651999999996</v>
      </c>
      <c r="M223" s="3">
        <v>20275</v>
      </c>
      <c r="N223" s="3">
        <v>7668659</v>
      </c>
      <c r="O223" s="3">
        <v>18215</v>
      </c>
      <c r="P223" s="3">
        <v>7.24</v>
      </c>
      <c r="Q223" s="3">
        <v>57.38</v>
      </c>
      <c r="R223" s="3">
        <v>35.380000000000003</v>
      </c>
      <c r="S223" s="3">
        <f t="shared" si="93"/>
        <v>555210.91159999999</v>
      </c>
      <c r="T223" s="3">
        <f t="shared" si="94"/>
        <v>4400276.5342000006</v>
      </c>
      <c r="U223" s="3">
        <f t="shared" si="95"/>
        <v>2713171.5542000001</v>
      </c>
      <c r="V223" s="3">
        <v>10970652</v>
      </c>
      <c r="W223" s="3">
        <v>249954</v>
      </c>
      <c r="X223" s="3">
        <v>1310754</v>
      </c>
      <c r="Y223" s="3">
        <v>5.7</v>
      </c>
      <c r="Z223" s="3">
        <v>629205</v>
      </c>
      <c r="AA223">
        <f t="shared" si="80"/>
        <v>1.0516253884805675</v>
      </c>
      <c r="AB223">
        <f>AA223/1.261582</f>
        <v>0.83357672230625324</v>
      </c>
      <c r="AC223">
        <f t="shared" si="81"/>
        <v>8.2048895380535239E-2</v>
      </c>
      <c r="AD223">
        <f t="shared" si="82"/>
        <v>0.19069482145391126</v>
      </c>
      <c r="AE223">
        <f t="shared" si="83"/>
        <v>1.4305828437540384</v>
      </c>
    </row>
    <row r="224" spans="1:31">
      <c r="A224" s="19">
        <v>141000</v>
      </c>
      <c r="B224" s="2" t="s">
        <v>133</v>
      </c>
      <c r="C224" s="2">
        <v>2010</v>
      </c>
      <c r="D224" s="2">
        <v>10210713</v>
      </c>
      <c r="E224" s="3">
        <v>437.32</v>
      </c>
      <c r="F224" s="3">
        <v>35.630000000000003</v>
      </c>
      <c r="G224" s="3">
        <v>1.18</v>
      </c>
      <c r="H224" s="3">
        <v>34.21</v>
      </c>
      <c r="I224" s="3">
        <v>64.61</v>
      </c>
      <c r="J224" s="3">
        <f t="shared" si="90"/>
        <v>0.42043399999999997</v>
      </c>
      <c r="K224" s="3">
        <f t="shared" si="91"/>
        <v>12.189023000000002</v>
      </c>
      <c r="L224" s="3">
        <f t="shared" si="92"/>
        <v>23.020543000000004</v>
      </c>
      <c r="M224" s="3">
        <v>20275</v>
      </c>
      <c r="N224" s="3">
        <v>8901440</v>
      </c>
      <c r="O224" s="3">
        <v>20851</v>
      </c>
      <c r="P224" s="3">
        <v>7.48</v>
      </c>
      <c r="Q224" s="3">
        <v>58.34</v>
      </c>
      <c r="R224" s="3">
        <v>34.18</v>
      </c>
      <c r="S224" s="3">
        <f t="shared" si="93"/>
        <v>665827.71200000006</v>
      </c>
      <c r="T224" s="3">
        <f t="shared" si="94"/>
        <v>5193100.0959999999</v>
      </c>
      <c r="U224" s="3">
        <f t="shared" si="95"/>
        <v>3042512.1919999998</v>
      </c>
      <c r="V224" s="3">
        <v>13254175</v>
      </c>
      <c r="W224" s="3">
        <v>305003</v>
      </c>
      <c r="X224" s="3">
        <v>1597644</v>
      </c>
      <c r="Y224" s="3">
        <v>6.02</v>
      </c>
      <c r="Z224" s="3">
        <v>754388</v>
      </c>
      <c r="AA224">
        <f t="shared" si="80"/>
        <v>1.1470855277348384</v>
      </c>
      <c r="AB224">
        <f>AA224/1.330993</f>
        <v>0.86182686741015047</v>
      </c>
      <c r="AC224">
        <f t="shared" si="81"/>
        <v>8.4748984433979227E-2</v>
      </c>
      <c r="AD224">
        <f t="shared" si="82"/>
        <v>0.1909079870108735</v>
      </c>
      <c r="AE224">
        <f t="shared" si="83"/>
        <v>1.4889922304705756</v>
      </c>
    </row>
    <row r="225" spans="1:31">
      <c r="A225" s="19">
        <v>141000</v>
      </c>
      <c r="B225" s="2" t="s">
        <v>133</v>
      </c>
      <c r="C225" s="2">
        <v>2011</v>
      </c>
      <c r="D225" s="2">
        <v>12761189</v>
      </c>
      <c r="E225" s="3">
        <v>440.1</v>
      </c>
      <c r="F225" s="3">
        <v>36.53</v>
      </c>
      <c r="G225" s="3">
        <v>1.1499999999999999</v>
      </c>
      <c r="H225" s="3">
        <v>33.94</v>
      </c>
      <c r="I225" s="3">
        <v>64.91</v>
      </c>
      <c r="J225" s="3">
        <f t="shared" si="90"/>
        <v>0.42009499999999994</v>
      </c>
      <c r="K225" s="3">
        <f t="shared" si="91"/>
        <v>12.398282</v>
      </c>
      <c r="L225" s="3">
        <f t="shared" si="92"/>
        <v>23.711622999999999</v>
      </c>
      <c r="M225" s="3">
        <v>20275</v>
      </c>
      <c r="N225" s="3">
        <v>11360573</v>
      </c>
      <c r="O225" s="3">
        <v>26220</v>
      </c>
      <c r="P225" s="3">
        <v>6.59</v>
      </c>
      <c r="Q225" s="3">
        <v>63.04</v>
      </c>
      <c r="R225" s="3">
        <v>30.38</v>
      </c>
      <c r="S225" s="3">
        <f t="shared" si="93"/>
        <v>748661.76069999998</v>
      </c>
      <c r="T225" s="3">
        <f t="shared" si="94"/>
        <v>7161705.2191999992</v>
      </c>
      <c r="U225" s="3">
        <f t="shared" si="95"/>
        <v>3451342.0774000003</v>
      </c>
      <c r="V225" s="3">
        <v>14590206</v>
      </c>
      <c r="W225" s="3">
        <v>360848</v>
      </c>
      <c r="X225" s="3">
        <v>1871259</v>
      </c>
      <c r="Y225" s="3">
        <v>6.01</v>
      </c>
      <c r="Z225" s="3">
        <v>891054</v>
      </c>
      <c r="AA225">
        <f t="shared" si="80"/>
        <v>1.1232874433358246</v>
      </c>
      <c r="AB225">
        <f>AA225/1.360012</f>
        <v>0.8259393618113845</v>
      </c>
      <c r="AC225">
        <f t="shared" si="81"/>
        <v>7.8433895895920036E-2</v>
      </c>
      <c r="AD225">
        <f t="shared" si="82"/>
        <v>0.1928370150791526</v>
      </c>
      <c r="AE225">
        <f t="shared" si="83"/>
        <v>1.2842843402353032</v>
      </c>
    </row>
    <row r="226" spans="1:31">
      <c r="A226" s="19">
        <v>141000</v>
      </c>
      <c r="B226" s="2" t="s">
        <v>133</v>
      </c>
      <c r="C226" s="2">
        <v>2012</v>
      </c>
      <c r="D226" s="2">
        <v>15906363</v>
      </c>
      <c r="E226" s="3">
        <v>425.2</v>
      </c>
      <c r="F226" s="3">
        <v>39.700000000000003</v>
      </c>
      <c r="G226" s="3">
        <v>0.93</v>
      </c>
      <c r="H226" s="3">
        <v>37.840000000000003</v>
      </c>
      <c r="I226" s="3">
        <v>61.23</v>
      </c>
      <c r="J226" s="3">
        <f t="shared" si="90"/>
        <v>0.36921000000000004</v>
      </c>
      <c r="K226" s="3">
        <f t="shared" si="91"/>
        <v>15.022480000000003</v>
      </c>
      <c r="L226" s="3">
        <f t="shared" si="92"/>
        <v>24.308310000000002</v>
      </c>
      <c r="M226" s="3">
        <v>20275</v>
      </c>
      <c r="N226" s="3">
        <v>12210801</v>
      </c>
      <c r="O226" s="3">
        <v>28031</v>
      </c>
      <c r="P226" s="3">
        <v>6.64</v>
      </c>
      <c r="Q226" s="3">
        <v>62.14</v>
      </c>
      <c r="R226" s="3">
        <v>31.22</v>
      </c>
      <c r="S226" s="3">
        <f t="shared" si="93"/>
        <v>810797.18640000001</v>
      </c>
      <c r="T226" s="3">
        <f t="shared" si="94"/>
        <v>7587791.7413999997</v>
      </c>
      <c r="U226" s="3">
        <f t="shared" si="95"/>
        <v>3812212.0721999998</v>
      </c>
      <c r="V226" s="3">
        <v>16568752</v>
      </c>
      <c r="W226" s="3">
        <v>468120</v>
      </c>
      <c r="X226" s="3">
        <v>2226858</v>
      </c>
      <c r="Y226" s="3">
        <v>6.33</v>
      </c>
      <c r="Z226" s="3">
        <v>1107773</v>
      </c>
      <c r="AA226">
        <f t="shared" si="80"/>
        <v>1.3026469762303063</v>
      </c>
      <c r="AB226">
        <f>AA226/1.475452</f>
        <v>0.88287994203153086</v>
      </c>
      <c r="AC226">
        <f t="shared" si="81"/>
        <v>9.0720747967311888E-2</v>
      </c>
      <c r="AD226">
        <f t="shared" si="82"/>
        <v>0.21021546950905715</v>
      </c>
      <c r="AE226">
        <f t="shared" si="83"/>
        <v>1.3568931309256453</v>
      </c>
    </row>
    <row r="227" spans="1:31">
      <c r="A227" s="19">
        <v>141000</v>
      </c>
      <c r="B227" s="2" t="s">
        <v>133</v>
      </c>
      <c r="C227" s="2">
        <v>2013</v>
      </c>
      <c r="D227" s="2">
        <v>19829740</v>
      </c>
      <c r="E227" s="3">
        <v>427.2</v>
      </c>
      <c r="F227" s="3">
        <v>38.9</v>
      </c>
      <c r="G227" s="3">
        <v>0.95</v>
      </c>
      <c r="H227" s="3">
        <v>36.409999999999997</v>
      </c>
      <c r="I227" s="3">
        <v>62.64</v>
      </c>
      <c r="J227" s="3">
        <f t="shared" si="90"/>
        <v>0.36954999999999999</v>
      </c>
      <c r="K227" s="3">
        <f t="shared" si="91"/>
        <v>14.163489999999998</v>
      </c>
      <c r="L227" s="3">
        <f t="shared" si="92"/>
        <v>24.366959999999999</v>
      </c>
      <c r="M227" s="3">
        <v>20275</v>
      </c>
      <c r="N227" s="3">
        <v>12239045</v>
      </c>
      <c r="O227" s="3">
        <v>28663</v>
      </c>
      <c r="P227" s="3">
        <v>7.13</v>
      </c>
      <c r="Q227" s="3">
        <v>59.86</v>
      </c>
      <c r="R227" s="3">
        <v>33.01</v>
      </c>
      <c r="S227" s="3">
        <f t="shared" si="93"/>
        <v>872643.9084999999</v>
      </c>
      <c r="T227" s="3">
        <f t="shared" si="94"/>
        <v>7326292.3370000003</v>
      </c>
      <c r="U227" s="3">
        <f t="shared" si="95"/>
        <v>4040108.7544999998</v>
      </c>
      <c r="V227" s="3">
        <v>17939590</v>
      </c>
      <c r="W227" s="3">
        <v>436692</v>
      </c>
      <c r="X227" s="3">
        <v>2652646</v>
      </c>
      <c r="Y227" s="3">
        <v>6.55</v>
      </c>
      <c r="Z227" s="3">
        <v>1181496</v>
      </c>
      <c r="AA227">
        <f t="shared" si="80"/>
        <v>1.6202032102994963</v>
      </c>
      <c r="AB227">
        <f>AA227/1.59941</f>
        <v>1.0130005503901416</v>
      </c>
      <c r="AC227">
        <f t="shared" si="81"/>
        <v>9.6534982917376319E-2</v>
      </c>
      <c r="AD227">
        <f t="shared" si="82"/>
        <v>0.1646250573955213</v>
      </c>
      <c r="AE227">
        <f t="shared" si="83"/>
        <v>1.4657671411454081</v>
      </c>
    </row>
    <row r="228" spans="1:31">
      <c r="A228" s="19">
        <v>141000</v>
      </c>
      <c r="B228" s="2" t="s">
        <v>133</v>
      </c>
      <c r="C228" s="2">
        <v>2014</v>
      </c>
      <c r="D228" s="2">
        <v>24761528</v>
      </c>
      <c r="E228" s="3">
        <v>429</v>
      </c>
      <c r="F228" s="3">
        <v>37.950000000000003</v>
      </c>
      <c r="G228" s="3">
        <v>0.84</v>
      </c>
      <c r="H228" s="3">
        <v>34.909999999999997</v>
      </c>
      <c r="I228" s="3">
        <v>64.25</v>
      </c>
      <c r="J228" s="3">
        <f t="shared" si="90"/>
        <v>0.31878000000000001</v>
      </c>
      <c r="K228" s="3">
        <f t="shared" si="91"/>
        <v>13.248344999999999</v>
      </c>
      <c r="L228" s="3">
        <f t="shared" si="92"/>
        <v>24.382875000000002</v>
      </c>
      <c r="M228" s="3">
        <v>20275</v>
      </c>
      <c r="N228" s="3">
        <v>12132401</v>
      </c>
      <c r="O228" s="3">
        <v>27557</v>
      </c>
      <c r="P228" s="3">
        <v>7.82</v>
      </c>
      <c r="Q228" s="3">
        <v>54.33</v>
      </c>
      <c r="R228" s="3">
        <v>37.840000000000003</v>
      </c>
      <c r="S228" s="3">
        <f t="shared" si="93"/>
        <v>948753.75820000004</v>
      </c>
      <c r="T228" s="3">
        <f t="shared" si="94"/>
        <v>6591533.463299999</v>
      </c>
      <c r="U228" s="3">
        <f t="shared" si="95"/>
        <v>4590900.5384</v>
      </c>
      <c r="V228" s="3">
        <v>18536202</v>
      </c>
      <c r="W228" s="3">
        <v>416684</v>
      </c>
      <c r="X228" s="3">
        <v>2830807</v>
      </c>
      <c r="Y228" s="3">
        <v>7.89</v>
      </c>
      <c r="Z228" s="3">
        <v>1182629</v>
      </c>
      <c r="AA228">
        <f t="shared" si="80"/>
        <v>2.0409421020620733</v>
      </c>
      <c r="AB228">
        <f>AA228/1.760902</f>
        <v>1.1590321903558933</v>
      </c>
      <c r="AC228">
        <f t="shared" si="81"/>
        <v>9.7476913267209017E-2</v>
      </c>
      <c r="AD228">
        <f t="shared" si="82"/>
        <v>0.14719618822477123</v>
      </c>
      <c r="AE228">
        <f t="shared" si="83"/>
        <v>1.5278263552284499</v>
      </c>
    </row>
    <row r="229" spans="1:31">
      <c r="A229" s="19">
        <v>141000</v>
      </c>
      <c r="B229" s="2" t="s">
        <v>133</v>
      </c>
      <c r="C229" s="2">
        <v>2015</v>
      </c>
      <c r="D229" s="2">
        <v>30647650</v>
      </c>
      <c r="E229" s="3">
        <v>430.59</v>
      </c>
      <c r="F229" s="3">
        <v>37.174900000000001</v>
      </c>
      <c r="G229" s="3">
        <v>0.85</v>
      </c>
      <c r="H229" s="3">
        <v>35.04</v>
      </c>
      <c r="I229" s="3">
        <v>64.12</v>
      </c>
      <c r="J229" s="3">
        <f t="shared" si="90"/>
        <v>0.31598664999999998</v>
      </c>
      <c r="K229" s="3">
        <f t="shared" si="91"/>
        <v>13.02608496</v>
      </c>
      <c r="L229" s="3">
        <f t="shared" si="92"/>
        <v>23.836545880000003</v>
      </c>
      <c r="M229" s="3">
        <v>20275</v>
      </c>
      <c r="N229" s="3">
        <v>11611090</v>
      </c>
      <c r="O229" s="3">
        <v>26239</v>
      </c>
      <c r="P229" s="3">
        <v>7.84</v>
      </c>
      <c r="Q229" s="3">
        <v>48.53</v>
      </c>
      <c r="R229" s="3">
        <v>43.64</v>
      </c>
      <c r="S229" s="3">
        <f t="shared" si="93"/>
        <v>910309.45599999989</v>
      </c>
      <c r="T229" s="3">
        <f t="shared" si="94"/>
        <v>5634861.9770000009</v>
      </c>
      <c r="U229" s="3">
        <f t="shared" si="95"/>
        <v>5067079.676</v>
      </c>
      <c r="V229" s="3">
        <v>19620656</v>
      </c>
      <c r="W229" s="3">
        <v>515273</v>
      </c>
      <c r="X229" s="3">
        <v>2875251</v>
      </c>
      <c r="Y229" s="3">
        <v>8.81</v>
      </c>
      <c r="Z229" s="3">
        <v>881813</v>
      </c>
      <c r="AA229">
        <f t="shared" si="80"/>
        <v>2.6395153254345631</v>
      </c>
      <c r="AB229">
        <f>AA229/1.964898</f>
        <v>1.3433345270006702</v>
      </c>
      <c r="AC229">
        <f t="shared" si="81"/>
        <v>7.5945755308071849E-2</v>
      </c>
      <c r="AD229">
        <f t="shared" si="82"/>
        <v>0.17920974551439162</v>
      </c>
      <c r="AE229">
        <f t="shared" si="83"/>
        <v>1.6898203355585049</v>
      </c>
    </row>
    <row r="230" spans="1:31">
      <c r="A230" s="19">
        <v>141000</v>
      </c>
      <c r="B230" s="2" t="s">
        <v>133</v>
      </c>
      <c r="C230" s="2">
        <v>2016</v>
      </c>
      <c r="D230" s="2">
        <v>36748360</v>
      </c>
      <c r="E230" s="3">
        <v>434</v>
      </c>
      <c r="F230" s="3">
        <v>36.470599999999997</v>
      </c>
      <c r="G230" s="3">
        <v>0.87</v>
      </c>
      <c r="H230" s="3">
        <v>34.07</v>
      </c>
      <c r="I230" s="3">
        <v>65.05</v>
      </c>
      <c r="J230" s="3">
        <f t="shared" si="90"/>
        <v>0.31729421999999996</v>
      </c>
      <c r="K230" s="3">
        <f t="shared" si="91"/>
        <v>12.425533419999999</v>
      </c>
      <c r="L230" s="3">
        <f t="shared" si="92"/>
        <v>23.724125299999997</v>
      </c>
      <c r="M230" s="3">
        <v>20275</v>
      </c>
      <c r="N230" s="3">
        <v>12051761</v>
      </c>
      <c r="O230" s="3">
        <v>27102</v>
      </c>
      <c r="P230" s="3">
        <v>7.96</v>
      </c>
      <c r="Q230" s="3">
        <v>46.56</v>
      </c>
      <c r="R230" s="3">
        <v>45.48</v>
      </c>
      <c r="S230" s="3">
        <f t="shared" si="93"/>
        <v>959320.17560000008</v>
      </c>
      <c r="T230" s="3">
        <f t="shared" si="94"/>
        <v>5611299.9216000009</v>
      </c>
      <c r="U230" s="3">
        <f t="shared" si="95"/>
        <v>5481140.9027999993</v>
      </c>
      <c r="V230" s="3">
        <v>21347931</v>
      </c>
      <c r="W230" s="3">
        <v>513263</v>
      </c>
      <c r="X230" s="3">
        <v>3109586</v>
      </c>
      <c r="Y230" s="3">
        <v>8.81</v>
      </c>
      <c r="Z230" s="3">
        <v>859858</v>
      </c>
      <c r="AA230">
        <f t="shared" si="80"/>
        <v>3.04921081657693</v>
      </c>
      <c r="AB230">
        <f>AA230/2.135511</f>
        <v>1.4278600375165147</v>
      </c>
      <c r="AC230">
        <f t="shared" si="81"/>
        <v>7.1347083633669803E-2</v>
      </c>
      <c r="AD230">
        <f t="shared" si="82"/>
        <v>0.16505830679711062</v>
      </c>
      <c r="AE230">
        <f t="shared" si="83"/>
        <v>1.7713536635849316</v>
      </c>
    </row>
    <row r="231" spans="1:31">
      <c r="A231" s="19">
        <v>141000</v>
      </c>
      <c r="B231" s="2" t="s">
        <v>133</v>
      </c>
      <c r="C231" s="2">
        <v>2017</v>
      </c>
      <c r="D231" s="2">
        <v>40307756</v>
      </c>
      <c r="E231" s="3">
        <v>433</v>
      </c>
      <c r="F231" s="3">
        <v>36.454999999999998</v>
      </c>
      <c r="G231" s="3">
        <v>0.92</v>
      </c>
      <c r="H231" s="3">
        <v>33.72</v>
      </c>
      <c r="I231" s="3">
        <v>65.36</v>
      </c>
      <c r="J231" s="3">
        <f t="shared" si="90"/>
        <v>0.33538600000000002</v>
      </c>
      <c r="K231" s="3">
        <f t="shared" si="91"/>
        <v>12.292625999999998</v>
      </c>
      <c r="L231" s="3">
        <f t="shared" si="92"/>
        <v>23.826987999999997</v>
      </c>
      <c r="M231" s="3">
        <v>20275</v>
      </c>
      <c r="N231" s="3">
        <v>13203300</v>
      </c>
      <c r="O231" s="3">
        <f>N231/E231</f>
        <v>30492.609699769055</v>
      </c>
      <c r="P231" s="9">
        <f>S231/N231*100</f>
        <v>7.189399619792022</v>
      </c>
      <c r="Q231" s="10">
        <f>T231/N231*100</f>
        <v>46.295418569600024</v>
      </c>
      <c r="R231" s="10">
        <f>100-Q231-P231</f>
        <v>46.515181810607956</v>
      </c>
      <c r="S231" s="3">
        <v>949238</v>
      </c>
      <c r="T231" s="3">
        <v>6112523</v>
      </c>
      <c r="U231" s="3">
        <v>6141539</v>
      </c>
      <c r="V231" s="3">
        <v>23137238</v>
      </c>
      <c r="W231" s="3">
        <v>516267</v>
      </c>
      <c r="X231" s="3">
        <v>3343427</v>
      </c>
      <c r="Y231" s="3">
        <v>8.81</v>
      </c>
      <c r="Z231" s="3">
        <v>970948</v>
      </c>
      <c r="AA231">
        <f t="shared" si="80"/>
        <v>3.0528546651215982</v>
      </c>
      <c r="AB231">
        <f>AA231/2.201133</f>
        <v>1.386946933748028</v>
      </c>
      <c r="AC231">
        <f t="shared" si="81"/>
        <v>7.3538282096142632E-2</v>
      </c>
      <c r="AD231">
        <f t="shared" si="82"/>
        <v>0.15441252343777806</v>
      </c>
      <c r="AE231">
        <f t="shared" si="83"/>
        <v>1.7523829648648444</v>
      </c>
    </row>
    <row r="232" spans="1:31">
      <c r="A232" s="19">
        <v>141100</v>
      </c>
      <c r="B232" s="2" t="s">
        <v>134</v>
      </c>
      <c r="C232" s="2">
        <v>2008</v>
      </c>
      <c r="D232" s="2">
        <v>6282323</v>
      </c>
      <c r="E232" s="3">
        <v>376.63</v>
      </c>
      <c r="F232" s="3">
        <v>32.479999999999997</v>
      </c>
      <c r="G232" s="3">
        <v>0.55000000000000004</v>
      </c>
      <c r="H232" s="3">
        <v>48.37</v>
      </c>
      <c r="I232" s="3">
        <v>51.08</v>
      </c>
      <c r="J232" s="3">
        <f t="shared" si="90"/>
        <v>0.17864000000000002</v>
      </c>
      <c r="K232" s="3">
        <f t="shared" si="91"/>
        <v>15.710575999999998</v>
      </c>
      <c r="L232" s="3">
        <f t="shared" si="92"/>
        <v>16.590783999999999</v>
      </c>
      <c r="M232" s="3">
        <v>21241</v>
      </c>
      <c r="N232" s="3">
        <v>6296438</v>
      </c>
      <c r="O232" s="3">
        <v>17553</v>
      </c>
      <c r="P232" s="3">
        <v>4.22</v>
      </c>
      <c r="Q232" s="3">
        <v>70.81</v>
      </c>
      <c r="R232" s="3">
        <v>24.97</v>
      </c>
      <c r="S232" s="3">
        <f t="shared" ref="S232:S240" si="96">N232*P232/100</f>
        <v>265709.68359999999</v>
      </c>
      <c r="T232" s="3">
        <f t="shared" ref="T232:T240" si="97">N232*Q232/100</f>
        <v>4458507.7478</v>
      </c>
      <c r="U232" s="3">
        <f t="shared" ref="U232:U240" si="98">N232*R232/100</f>
        <v>1572220.5685999999</v>
      </c>
      <c r="V232" s="3">
        <v>1979979</v>
      </c>
      <c r="W232" s="3">
        <v>248081</v>
      </c>
      <c r="X232" s="3">
        <v>1013922</v>
      </c>
      <c r="Y232" s="3">
        <v>9</v>
      </c>
      <c r="Z232" s="3">
        <v>551070</v>
      </c>
      <c r="AA232">
        <f t="shared" si="80"/>
        <v>0.99775825633477211</v>
      </c>
      <c r="AB232">
        <f>AA232/1.103388</f>
        <v>0.90426781543280521</v>
      </c>
      <c r="AC232">
        <f t="shared" si="81"/>
        <v>8.7520912617578384E-2</v>
      </c>
      <c r="AD232">
        <f t="shared" si="82"/>
        <v>0.24467463966656211</v>
      </c>
      <c r="AE232">
        <f t="shared" si="83"/>
        <v>0.31446017573745666</v>
      </c>
    </row>
    <row r="233" spans="1:31">
      <c r="A233" s="19">
        <v>141100</v>
      </c>
      <c r="B233" s="2" t="s">
        <v>134</v>
      </c>
      <c r="C233" s="2">
        <v>2009</v>
      </c>
      <c r="D233" s="2">
        <v>8088486.5</v>
      </c>
      <c r="E233" s="3">
        <v>381.09</v>
      </c>
      <c r="F233" s="3">
        <v>28.89</v>
      </c>
      <c r="G233" s="3">
        <v>0.28000000000000003</v>
      </c>
      <c r="H233" s="3">
        <v>40.43</v>
      </c>
      <c r="I233" s="3">
        <v>59.29</v>
      </c>
      <c r="J233" s="3">
        <f t="shared" si="90"/>
        <v>8.0892000000000019E-2</v>
      </c>
      <c r="K233" s="3">
        <f t="shared" si="91"/>
        <v>11.680227</v>
      </c>
      <c r="L233" s="3">
        <f t="shared" si="92"/>
        <v>17.128881</v>
      </c>
      <c r="M233" s="3">
        <v>21240</v>
      </c>
      <c r="N233" s="3">
        <v>6115606</v>
      </c>
      <c r="O233" s="3">
        <v>16903</v>
      </c>
      <c r="P233" s="3">
        <v>6.17</v>
      </c>
      <c r="Q233" s="3">
        <v>63.69</v>
      </c>
      <c r="R233" s="3">
        <v>30.14</v>
      </c>
      <c r="S233" s="3">
        <f t="shared" si="96"/>
        <v>377332.89020000002</v>
      </c>
      <c r="T233" s="3">
        <f t="shared" si="97"/>
        <v>3895029.4613999999</v>
      </c>
      <c r="U233" s="3">
        <f t="shared" si="98"/>
        <v>1843243.6484000001</v>
      </c>
      <c r="V233" s="3">
        <v>9165440</v>
      </c>
      <c r="W233" s="3">
        <v>283856</v>
      </c>
      <c r="X233" s="3">
        <v>1217730</v>
      </c>
      <c r="Y233" s="3">
        <v>8.85</v>
      </c>
      <c r="Z233" s="3">
        <v>597196</v>
      </c>
      <c r="AA233">
        <f t="shared" si="80"/>
        <v>1.3225977114941676</v>
      </c>
      <c r="AB233">
        <f>AA233/1.261582</f>
        <v>1.0483644436066524</v>
      </c>
      <c r="AC233">
        <f t="shared" si="81"/>
        <v>9.7651156729194125E-2</v>
      </c>
      <c r="AD233">
        <f t="shared" si="82"/>
        <v>0.23310257610471943</v>
      </c>
      <c r="AE233">
        <f t="shared" si="83"/>
        <v>1.4986969402541628</v>
      </c>
    </row>
    <row r="234" spans="1:31">
      <c r="A234" s="19">
        <v>141100</v>
      </c>
      <c r="B234" s="2" t="s">
        <v>134</v>
      </c>
      <c r="C234" s="2">
        <v>2010</v>
      </c>
      <c r="D234" s="2">
        <v>9951687</v>
      </c>
      <c r="E234" s="3">
        <v>383.49</v>
      </c>
      <c r="F234" s="3">
        <v>30.72</v>
      </c>
      <c r="G234" s="3">
        <v>0.28999999999999998</v>
      </c>
      <c r="H234" s="3">
        <v>41.37</v>
      </c>
      <c r="I234" s="3">
        <v>58.33</v>
      </c>
      <c r="J234" s="3">
        <f t="shared" si="90"/>
        <v>8.9088000000000001E-2</v>
      </c>
      <c r="K234" s="3">
        <f t="shared" si="91"/>
        <v>12.708863999999998</v>
      </c>
      <c r="L234" s="3">
        <f t="shared" si="92"/>
        <v>17.918975999999997</v>
      </c>
      <c r="M234" s="3">
        <v>21240</v>
      </c>
      <c r="N234" s="3">
        <v>8455392</v>
      </c>
      <c r="O234" s="3">
        <v>23267</v>
      </c>
      <c r="P234" s="3">
        <v>5.17</v>
      </c>
      <c r="Q234" s="3">
        <v>69.2</v>
      </c>
      <c r="R234" s="3">
        <v>25.64</v>
      </c>
      <c r="S234" s="3">
        <f t="shared" si="96"/>
        <v>437143.76640000002</v>
      </c>
      <c r="T234" s="3">
        <f t="shared" si="97"/>
        <v>5851131.2639999995</v>
      </c>
      <c r="U234" s="3">
        <f t="shared" si="98"/>
        <v>2167962.5088</v>
      </c>
      <c r="V234" s="3">
        <v>11342797</v>
      </c>
      <c r="W234" s="3">
        <v>335183</v>
      </c>
      <c r="X234" s="3">
        <v>1510013</v>
      </c>
      <c r="Y234" s="3">
        <v>8.75</v>
      </c>
      <c r="Z234" s="3">
        <v>729582</v>
      </c>
      <c r="AA234">
        <f t="shared" si="80"/>
        <v>1.1769634098572839</v>
      </c>
      <c r="AB234">
        <f>AA234/1.330993</f>
        <v>0.88427468052595604</v>
      </c>
      <c r="AC234">
        <f t="shared" si="81"/>
        <v>8.628600542706949E-2</v>
      </c>
      <c r="AD234">
        <f t="shared" si="82"/>
        <v>0.22197358565787181</v>
      </c>
      <c r="AE234">
        <f t="shared" si="83"/>
        <v>1.3414868287596837</v>
      </c>
    </row>
    <row r="235" spans="1:31">
      <c r="A235" s="19">
        <v>141100</v>
      </c>
      <c r="B235" s="2" t="s">
        <v>134</v>
      </c>
      <c r="C235" s="2">
        <v>2011</v>
      </c>
      <c r="D235" s="2">
        <v>11893879</v>
      </c>
      <c r="E235" s="3">
        <v>389.2</v>
      </c>
      <c r="F235" s="3">
        <v>33.869999999999997</v>
      </c>
      <c r="G235" s="3">
        <v>0.38</v>
      </c>
      <c r="H235" s="3">
        <v>40.74</v>
      </c>
      <c r="I235" s="3">
        <v>58.87</v>
      </c>
      <c r="J235" s="3">
        <f t="shared" si="90"/>
        <v>0.12870599999999999</v>
      </c>
      <c r="K235" s="3">
        <f t="shared" si="91"/>
        <v>13.798637999999999</v>
      </c>
      <c r="L235" s="3">
        <f t="shared" si="92"/>
        <v>19.939268999999996</v>
      </c>
      <c r="M235" s="3">
        <v>21239</v>
      </c>
      <c r="N235" s="3">
        <v>11307118</v>
      </c>
      <c r="O235" s="3">
        <v>30224</v>
      </c>
      <c r="P235" s="3">
        <v>4.2699999999999996</v>
      </c>
      <c r="Q235" s="3">
        <v>73.709999999999994</v>
      </c>
      <c r="R235" s="3">
        <v>22.03</v>
      </c>
      <c r="S235" s="3">
        <f t="shared" si="96"/>
        <v>482813.93859999994</v>
      </c>
      <c r="T235" s="3">
        <f t="shared" si="97"/>
        <v>8334476.6777999997</v>
      </c>
      <c r="U235" s="3">
        <f t="shared" si="98"/>
        <v>2490958.0954</v>
      </c>
      <c r="V235" s="3">
        <v>13584270</v>
      </c>
      <c r="W235" s="3">
        <v>428503</v>
      </c>
      <c r="X235" s="3">
        <v>1897561</v>
      </c>
      <c r="Y235" s="3">
        <v>10.029999999999999</v>
      </c>
      <c r="Z235" s="3">
        <v>1005058</v>
      </c>
      <c r="AA235">
        <f t="shared" si="80"/>
        <v>1.0518930641742661</v>
      </c>
      <c r="AB235">
        <f>AA235/1.360012</f>
        <v>0.77344395797556642</v>
      </c>
      <c r="AC235">
        <f t="shared" si="81"/>
        <v>8.8887194774123698E-2</v>
      </c>
      <c r="AD235">
        <f t="shared" si="82"/>
        <v>0.22581777344707232</v>
      </c>
      <c r="AE235">
        <f t="shared" si="83"/>
        <v>1.2013910175873286</v>
      </c>
    </row>
    <row r="236" spans="1:31">
      <c r="A236" s="19">
        <v>141100</v>
      </c>
      <c r="B236" s="2" t="s">
        <v>134</v>
      </c>
      <c r="C236" s="2">
        <v>2012</v>
      </c>
      <c r="D236" s="2">
        <v>14358961</v>
      </c>
      <c r="E236" s="3">
        <v>393.7</v>
      </c>
      <c r="F236" s="3">
        <v>42.6</v>
      </c>
      <c r="G236" s="3">
        <v>0.16</v>
      </c>
      <c r="H236" s="3">
        <v>35.67</v>
      </c>
      <c r="I236" s="3">
        <v>64.17</v>
      </c>
      <c r="J236" s="3">
        <f t="shared" si="90"/>
        <v>6.8160000000000012E-2</v>
      </c>
      <c r="K236" s="3">
        <f t="shared" si="91"/>
        <v>15.195420000000002</v>
      </c>
      <c r="L236" s="3">
        <f t="shared" si="92"/>
        <v>27.336420000000004</v>
      </c>
      <c r="M236" s="3">
        <v>21239</v>
      </c>
      <c r="N236" s="3">
        <v>12304159</v>
      </c>
      <c r="O236" s="3">
        <v>32709</v>
      </c>
      <c r="P236" s="3">
        <v>4.47</v>
      </c>
      <c r="Q236" s="3">
        <v>73.23</v>
      </c>
      <c r="R236" s="3">
        <v>22.3</v>
      </c>
      <c r="S236" s="3">
        <f t="shared" si="96"/>
        <v>549995.90729999996</v>
      </c>
      <c r="T236" s="3">
        <f t="shared" si="97"/>
        <v>9010335.6357000005</v>
      </c>
      <c r="U236" s="3">
        <f t="shared" si="98"/>
        <v>2743827.4569999999</v>
      </c>
      <c r="V236" s="3">
        <v>15860000</v>
      </c>
      <c r="W236" s="3">
        <v>608344</v>
      </c>
      <c r="X236" s="3">
        <v>2464733</v>
      </c>
      <c r="Y236" s="3">
        <v>10.220000000000001</v>
      </c>
      <c r="Z236" s="3">
        <v>1419491</v>
      </c>
      <c r="AA236">
        <f t="shared" si="80"/>
        <v>1.1670006052425037</v>
      </c>
      <c r="AB236">
        <f>AA236/1.475452</f>
        <v>0.79094447345118901</v>
      </c>
      <c r="AC236">
        <f t="shared" si="81"/>
        <v>0.11536676338464091</v>
      </c>
      <c r="AD236">
        <f t="shared" si="82"/>
        <v>0.24681943236853646</v>
      </c>
      <c r="AE236">
        <f t="shared" si="83"/>
        <v>1.2889950463091382</v>
      </c>
    </row>
    <row r="237" spans="1:31">
      <c r="A237" s="19">
        <v>141100</v>
      </c>
      <c r="B237" s="2" t="s">
        <v>134</v>
      </c>
      <c r="C237" s="2">
        <v>2013</v>
      </c>
      <c r="D237" s="2">
        <v>17524186</v>
      </c>
      <c r="E237" s="3">
        <v>393.9</v>
      </c>
      <c r="F237" s="3">
        <v>39.799999999999997</v>
      </c>
      <c r="G237" s="3">
        <v>0.18</v>
      </c>
      <c r="H237" s="3">
        <v>46.44</v>
      </c>
      <c r="I237" s="3">
        <v>53.38</v>
      </c>
      <c r="J237" s="3">
        <f t="shared" si="90"/>
        <v>7.1639999999999981E-2</v>
      </c>
      <c r="K237" s="3">
        <f t="shared" si="91"/>
        <v>18.483119999999996</v>
      </c>
      <c r="L237" s="3">
        <f t="shared" si="92"/>
        <v>21.245239999999999</v>
      </c>
      <c r="M237" s="3">
        <v>21239</v>
      </c>
      <c r="N237" s="3">
        <v>12286015</v>
      </c>
      <c r="O237" s="3">
        <v>31183</v>
      </c>
      <c r="P237" s="3">
        <v>5.27</v>
      </c>
      <c r="Q237" s="3">
        <v>70.599999999999994</v>
      </c>
      <c r="R237" s="3">
        <v>24.13</v>
      </c>
      <c r="S237" s="3">
        <f t="shared" si="96"/>
        <v>647472.99049999996</v>
      </c>
      <c r="T237" s="3">
        <f t="shared" si="97"/>
        <v>8673926.589999998</v>
      </c>
      <c r="U237" s="3">
        <f t="shared" si="98"/>
        <v>2964615.4194999998</v>
      </c>
      <c r="V237" s="3">
        <v>16035500</v>
      </c>
      <c r="W237" s="3">
        <v>616219</v>
      </c>
      <c r="X237" s="3">
        <v>2922924</v>
      </c>
      <c r="Y237" s="3">
        <v>10.44</v>
      </c>
      <c r="Z237" s="3">
        <v>1639780</v>
      </c>
      <c r="AA237">
        <f t="shared" si="80"/>
        <v>1.4263523200972814</v>
      </c>
      <c r="AB237">
        <f>AA237/1.59941</f>
        <v>0.89179905096084267</v>
      </c>
      <c r="AC237">
        <f t="shared" si="81"/>
        <v>0.13346719827380971</v>
      </c>
      <c r="AD237">
        <f t="shared" si="82"/>
        <v>0.21082279251872441</v>
      </c>
      <c r="AE237">
        <f t="shared" si="83"/>
        <v>1.3051831696445104</v>
      </c>
    </row>
    <row r="238" spans="1:31">
      <c r="A238" s="19">
        <v>141100</v>
      </c>
      <c r="B238" s="2" t="s">
        <v>134</v>
      </c>
      <c r="C238" s="2">
        <v>2014</v>
      </c>
      <c r="D238" s="2">
        <v>21553230</v>
      </c>
      <c r="E238" s="3">
        <v>390.7</v>
      </c>
      <c r="F238" s="3">
        <v>37.483800000000002</v>
      </c>
      <c r="G238" s="3">
        <v>0.2</v>
      </c>
      <c r="H238" s="3">
        <v>46.01</v>
      </c>
      <c r="I238" s="3">
        <v>53.79</v>
      </c>
      <c r="J238" s="3">
        <f t="shared" si="90"/>
        <v>7.4967600000000009E-2</v>
      </c>
      <c r="K238" s="3">
        <f t="shared" si="91"/>
        <v>17.24629638</v>
      </c>
      <c r="L238" s="3">
        <f t="shared" si="92"/>
        <v>20.162536020000001</v>
      </c>
      <c r="M238" s="3">
        <v>21239</v>
      </c>
      <c r="N238" s="3">
        <v>11013462</v>
      </c>
      <c r="O238" s="3">
        <v>28960</v>
      </c>
      <c r="P238" s="3">
        <v>6.24</v>
      </c>
      <c r="Q238" s="3">
        <v>62.18</v>
      </c>
      <c r="R238" s="3">
        <v>31.59</v>
      </c>
      <c r="S238" s="3">
        <f t="shared" si="96"/>
        <v>687240.02879999997</v>
      </c>
      <c r="T238" s="3">
        <f t="shared" si="97"/>
        <v>6848170.6716</v>
      </c>
      <c r="U238" s="3">
        <f t="shared" si="98"/>
        <v>3479152.6458000001</v>
      </c>
      <c r="V238" s="3">
        <v>15784500</v>
      </c>
      <c r="W238" s="3">
        <v>525220</v>
      </c>
      <c r="X238" s="3">
        <v>2638085</v>
      </c>
      <c r="Y238" s="3">
        <v>10.99</v>
      </c>
      <c r="Z238" s="3">
        <v>1306088</v>
      </c>
      <c r="AA238">
        <f t="shared" si="80"/>
        <v>1.9569895460664413</v>
      </c>
      <c r="AB238">
        <f>AA238/1.760902</f>
        <v>1.111356308338818</v>
      </c>
      <c r="AC238">
        <f t="shared" si="81"/>
        <v>0.118590139957808</v>
      </c>
      <c r="AD238">
        <f t="shared" si="82"/>
        <v>0.19909138636548859</v>
      </c>
      <c r="AE238">
        <f t="shared" si="83"/>
        <v>1.4332005685405733</v>
      </c>
    </row>
    <row r="239" spans="1:31">
      <c r="A239" s="19">
        <v>141100</v>
      </c>
      <c r="B239" s="2" t="s">
        <v>134</v>
      </c>
      <c r="C239" s="2">
        <v>2015</v>
      </c>
      <c r="D239" s="2">
        <v>26372408</v>
      </c>
      <c r="E239" s="3">
        <v>387.48</v>
      </c>
      <c r="F239" s="3">
        <v>36.174799999999998</v>
      </c>
      <c r="G239" s="3">
        <v>0.19</v>
      </c>
      <c r="H239" s="3">
        <v>46.28</v>
      </c>
      <c r="I239" s="3">
        <v>53.53</v>
      </c>
      <c r="J239" s="3">
        <f t="shared" si="90"/>
        <v>6.8732119999999994E-2</v>
      </c>
      <c r="K239" s="3">
        <f t="shared" si="91"/>
        <v>16.741697439999999</v>
      </c>
      <c r="L239" s="3">
        <f t="shared" si="92"/>
        <v>19.364370440000002</v>
      </c>
      <c r="M239" s="3">
        <v>21239</v>
      </c>
      <c r="N239" s="3">
        <v>9558013</v>
      </c>
      <c r="O239" s="3">
        <v>25003</v>
      </c>
      <c r="P239" s="3">
        <v>5.65</v>
      </c>
      <c r="Q239" s="3">
        <v>56.92</v>
      </c>
      <c r="R239" s="3">
        <v>37.43</v>
      </c>
      <c r="S239" s="3">
        <f t="shared" si="96"/>
        <v>540027.73450000002</v>
      </c>
      <c r="T239" s="3">
        <f t="shared" si="97"/>
        <v>5440420.9996000007</v>
      </c>
      <c r="U239" s="3">
        <f t="shared" si="98"/>
        <v>3577564.2658999995</v>
      </c>
      <c r="V239" s="3">
        <v>16144409</v>
      </c>
      <c r="W239" s="3">
        <v>598227</v>
      </c>
      <c r="X239" s="3">
        <v>2740137</v>
      </c>
      <c r="Y239" s="3">
        <v>12.27</v>
      </c>
      <c r="Z239" s="3">
        <v>906798</v>
      </c>
      <c r="AA239">
        <f t="shared" si="80"/>
        <v>2.7591935687888269</v>
      </c>
      <c r="AB239">
        <f>AA239/1.964898</f>
        <v>1.4042426470935523</v>
      </c>
      <c r="AC239">
        <f t="shared" si="81"/>
        <v>9.4873066190640246E-2</v>
      </c>
      <c r="AD239">
        <f t="shared" si="82"/>
        <v>0.2183201058925156</v>
      </c>
      <c r="AE239">
        <f t="shared" si="83"/>
        <v>1.6890967819357434</v>
      </c>
    </row>
    <row r="240" spans="1:31">
      <c r="A240" s="19">
        <v>141100</v>
      </c>
      <c r="B240" s="2" t="s">
        <v>134</v>
      </c>
      <c r="C240" s="2">
        <v>2016</v>
      </c>
      <c r="D240" s="2">
        <v>31261856</v>
      </c>
      <c r="E240" s="3">
        <v>391</v>
      </c>
      <c r="F240" s="3">
        <v>35.191699999999997</v>
      </c>
      <c r="G240" s="3">
        <v>0.19</v>
      </c>
      <c r="H240" s="3">
        <v>45.28</v>
      </c>
      <c r="I240" s="3">
        <v>54.52</v>
      </c>
      <c r="J240" s="3">
        <f t="shared" si="90"/>
        <v>6.6864229999999997E-2</v>
      </c>
      <c r="K240" s="3">
        <f t="shared" si="91"/>
        <v>15.934801760000001</v>
      </c>
      <c r="L240" s="3">
        <f t="shared" si="92"/>
        <v>19.186514840000001</v>
      </c>
      <c r="M240" s="3">
        <v>21239</v>
      </c>
      <c r="N240" s="3">
        <v>9953079</v>
      </c>
      <c r="O240" s="3">
        <v>25896</v>
      </c>
      <c r="P240" s="3">
        <v>5.39</v>
      </c>
      <c r="Q240" s="3">
        <v>55.79</v>
      </c>
      <c r="R240" s="3">
        <v>38.82</v>
      </c>
      <c r="S240" s="3">
        <f t="shared" si="96"/>
        <v>536470.95809999993</v>
      </c>
      <c r="T240" s="3">
        <f t="shared" si="97"/>
        <v>5552822.7741</v>
      </c>
      <c r="U240" s="3">
        <f t="shared" si="98"/>
        <v>3863785.2678000005</v>
      </c>
      <c r="V240" s="3">
        <v>18111051</v>
      </c>
      <c r="W240" s="3">
        <v>599429</v>
      </c>
      <c r="X240" s="3">
        <v>2758512</v>
      </c>
      <c r="Y240" s="3">
        <v>12.27</v>
      </c>
      <c r="Z240" s="3">
        <v>895988</v>
      </c>
      <c r="AA240">
        <f t="shared" si="80"/>
        <v>3.1409231253966738</v>
      </c>
      <c r="AB240">
        <f>AA240/2.135511</f>
        <v>1.4708063434918732</v>
      </c>
      <c r="AC240">
        <f t="shared" si="81"/>
        <v>9.0021188418176926E-2</v>
      </c>
      <c r="AD240">
        <f t="shared" si="82"/>
        <v>0.21730157418202278</v>
      </c>
      <c r="AE240">
        <f t="shared" si="83"/>
        <v>1.8196430471414926</v>
      </c>
    </row>
    <row r="241" spans="1:31">
      <c r="A241" s="19">
        <v>141100</v>
      </c>
      <c r="B241" s="2" t="s">
        <v>134</v>
      </c>
      <c r="C241" s="2">
        <v>2017</v>
      </c>
      <c r="D241" s="2">
        <v>33961512</v>
      </c>
      <c r="E241" s="3">
        <v>392</v>
      </c>
      <c r="F241" s="3">
        <v>34.001600000000003</v>
      </c>
      <c r="G241" s="3">
        <v>0.21</v>
      </c>
      <c r="H241" s="3">
        <v>42.8</v>
      </c>
      <c r="I241" s="3">
        <v>56.99</v>
      </c>
      <c r="J241" s="3">
        <f t="shared" si="90"/>
        <v>7.1403359999999999E-2</v>
      </c>
      <c r="K241" s="3">
        <f t="shared" si="91"/>
        <v>14.5526848</v>
      </c>
      <c r="L241" s="3">
        <f t="shared" si="92"/>
        <v>19.37751184</v>
      </c>
      <c r="M241" s="3">
        <v>21239</v>
      </c>
      <c r="N241" s="3">
        <v>13103217</v>
      </c>
      <c r="O241" s="3">
        <f>N241/E241</f>
        <v>33426.573979591834</v>
      </c>
      <c r="P241" s="9">
        <f>S241/N241*100</f>
        <v>4.3408424053421388</v>
      </c>
      <c r="Q241" s="10">
        <f>T241/N241*100</f>
        <v>62.984036668247192</v>
      </c>
      <c r="R241" s="10">
        <f>100-Q241-P241</f>
        <v>32.675120926410671</v>
      </c>
      <c r="S241" s="3">
        <v>568790</v>
      </c>
      <c r="T241" s="3">
        <v>8252935</v>
      </c>
      <c r="U241" s="3">
        <v>4281492</v>
      </c>
      <c r="V241" s="3">
        <v>20185686</v>
      </c>
      <c r="W241" s="3">
        <v>644344</v>
      </c>
      <c r="X241" s="3">
        <v>3153750</v>
      </c>
      <c r="Y241" s="3">
        <v>12.27</v>
      </c>
      <c r="Z241" s="3">
        <v>1387790</v>
      </c>
      <c r="AA241">
        <f t="shared" si="80"/>
        <v>2.5918453460703583</v>
      </c>
      <c r="AB241">
        <f>AA241/2.201133</f>
        <v>1.1775051058115791</v>
      </c>
      <c r="AC241">
        <f t="shared" si="81"/>
        <v>0.10591215882328744</v>
      </c>
      <c r="AD241">
        <f t="shared" si="82"/>
        <v>0.20431042409829567</v>
      </c>
      <c r="AE241">
        <f t="shared" si="83"/>
        <v>1.5405137532256392</v>
      </c>
    </row>
    <row r="242" spans="1:31">
      <c r="A242" s="19">
        <v>150100</v>
      </c>
      <c r="B242" s="2" t="s">
        <v>135</v>
      </c>
      <c r="C242" s="2">
        <v>2008</v>
      </c>
      <c r="D242" s="2">
        <v>16562279</v>
      </c>
      <c r="E242" s="3">
        <v>224.3</v>
      </c>
      <c r="F242" s="3">
        <v>31.44</v>
      </c>
      <c r="G242" s="3">
        <v>1.27</v>
      </c>
      <c r="H242" s="3">
        <v>28.75</v>
      </c>
      <c r="I242" s="3">
        <v>69.97</v>
      </c>
      <c r="J242" s="3">
        <f t="shared" si="90"/>
        <v>0.39928800000000003</v>
      </c>
      <c r="K242" s="3">
        <f t="shared" si="91"/>
        <v>9.0390000000000015</v>
      </c>
      <c r="L242" s="3">
        <f t="shared" si="92"/>
        <v>21.998567999999999</v>
      </c>
      <c r="M242" s="3">
        <v>17224</v>
      </c>
      <c r="N242" s="3">
        <v>13163700</v>
      </c>
      <c r="O242" s="3">
        <v>49606</v>
      </c>
      <c r="P242" s="3">
        <v>5.71</v>
      </c>
      <c r="Q242" s="3">
        <v>38.130000000000003</v>
      </c>
      <c r="R242" s="3">
        <v>56.16</v>
      </c>
      <c r="S242" s="3">
        <f t="shared" ref="S242:S273" si="99">N242*P242/100</f>
        <v>751647.27</v>
      </c>
      <c r="T242" s="3">
        <f t="shared" ref="T242:T273" si="100">N242*Q242/100</f>
        <v>5019318.8100000005</v>
      </c>
      <c r="U242" s="3">
        <f t="shared" ref="U242:U273" si="101">N242*R242/100</f>
        <v>7392733.9199999999</v>
      </c>
      <c r="V242" s="3">
        <v>14586104</v>
      </c>
      <c r="W242" s="3">
        <v>181912</v>
      </c>
      <c r="X242" s="3">
        <v>1331795</v>
      </c>
      <c r="Y242" s="3">
        <v>12.55</v>
      </c>
      <c r="Z242" s="3">
        <v>822459</v>
      </c>
      <c r="AA242">
        <f t="shared" si="80"/>
        <v>1.2581780958241224</v>
      </c>
      <c r="AB242">
        <f>AA242/1.103388</f>
        <v>1.1402861874736017</v>
      </c>
      <c r="AC242">
        <f t="shared" si="81"/>
        <v>6.2479318124843322E-2</v>
      </c>
      <c r="AD242">
        <f t="shared" si="82"/>
        <v>0.13659159254990444</v>
      </c>
      <c r="AE242">
        <f t="shared" si="83"/>
        <v>1.1080550301207108</v>
      </c>
    </row>
    <row r="243" spans="1:31">
      <c r="A243" s="19">
        <v>150100</v>
      </c>
      <c r="B243" s="2" t="s">
        <v>135</v>
      </c>
      <c r="C243" s="2">
        <v>2009</v>
      </c>
      <c r="D243" s="2">
        <v>20422720</v>
      </c>
      <c r="E243" s="3">
        <v>227.37</v>
      </c>
      <c r="F243" s="3">
        <v>31.59</v>
      </c>
      <c r="G243" s="3">
        <v>1.2</v>
      </c>
      <c r="H243" s="3">
        <v>27.67</v>
      </c>
      <c r="I243" s="3">
        <v>71.13</v>
      </c>
      <c r="J243" s="3">
        <f t="shared" si="90"/>
        <v>0.37908000000000003</v>
      </c>
      <c r="K243" s="3">
        <f t="shared" si="91"/>
        <v>8.7409530000000011</v>
      </c>
      <c r="L243" s="3">
        <f t="shared" si="92"/>
        <v>22.469966999999997</v>
      </c>
      <c r="M243" s="3">
        <v>17224</v>
      </c>
      <c r="N243" s="3">
        <v>16439925</v>
      </c>
      <c r="O243" s="3">
        <v>61108</v>
      </c>
      <c r="P243" s="3">
        <v>4.75</v>
      </c>
      <c r="Q243" s="3">
        <v>36.090000000000003</v>
      </c>
      <c r="R243" s="3">
        <v>59.16</v>
      </c>
      <c r="S243" s="3">
        <f t="shared" si="99"/>
        <v>780896.4375</v>
      </c>
      <c r="T243" s="3">
        <f t="shared" si="100"/>
        <v>5933168.9325000001</v>
      </c>
      <c r="U243" s="3">
        <f t="shared" si="101"/>
        <v>9725859.6300000008</v>
      </c>
      <c r="V243" s="3">
        <v>21257139</v>
      </c>
      <c r="W243" s="3">
        <v>221858</v>
      </c>
      <c r="X243" s="3">
        <v>1651584</v>
      </c>
      <c r="Y243" s="3">
        <v>12.8</v>
      </c>
      <c r="Z243" s="3">
        <v>1067947</v>
      </c>
      <c r="AA243">
        <f t="shared" si="80"/>
        <v>1.242263574803413</v>
      </c>
      <c r="AB243">
        <f>AA243/1.261582</f>
        <v>0.98468714265375779</v>
      </c>
      <c r="AC243">
        <f t="shared" si="81"/>
        <v>6.4960576158346217E-2</v>
      </c>
      <c r="AD243">
        <f t="shared" si="82"/>
        <v>0.13433043672014261</v>
      </c>
      <c r="AE243">
        <f t="shared" si="83"/>
        <v>1.2930192199781934</v>
      </c>
    </row>
    <row r="244" spans="1:31">
      <c r="A244" s="19">
        <v>150100</v>
      </c>
      <c r="B244" s="2" t="s">
        <v>135</v>
      </c>
      <c r="C244" s="2">
        <v>2010</v>
      </c>
      <c r="D244" s="2">
        <v>24275504</v>
      </c>
      <c r="E244" s="3">
        <v>229.56</v>
      </c>
      <c r="F244" s="3">
        <v>31.5</v>
      </c>
      <c r="G244" s="3">
        <v>1.1399999999999999</v>
      </c>
      <c r="H244" s="3">
        <v>28.03</v>
      </c>
      <c r="I244" s="3">
        <v>70.83</v>
      </c>
      <c r="J244" s="3">
        <f t="shared" si="90"/>
        <v>0.35909999999999997</v>
      </c>
      <c r="K244" s="3">
        <f t="shared" si="91"/>
        <v>8.8294500000000014</v>
      </c>
      <c r="L244" s="3">
        <f t="shared" si="92"/>
        <v>22.311450000000001</v>
      </c>
      <c r="M244" s="3">
        <v>17224</v>
      </c>
      <c r="N244" s="3">
        <v>18657116</v>
      </c>
      <c r="O244" s="3">
        <v>66929</v>
      </c>
      <c r="P244" s="3">
        <v>4.9000000000000004</v>
      </c>
      <c r="Q244" s="3">
        <v>36.39</v>
      </c>
      <c r="R244" s="3">
        <v>58.71</v>
      </c>
      <c r="S244" s="3">
        <f t="shared" si="99"/>
        <v>914198.68400000001</v>
      </c>
      <c r="T244" s="3">
        <f t="shared" si="100"/>
        <v>6789324.5124000004</v>
      </c>
      <c r="U244" s="3">
        <f t="shared" si="101"/>
        <v>10953592.803600002</v>
      </c>
      <c r="V244" s="3">
        <v>26789200</v>
      </c>
      <c r="W244" s="3">
        <v>274673</v>
      </c>
      <c r="X244" s="3">
        <v>1772800</v>
      </c>
      <c r="Y244" s="3">
        <v>14.43</v>
      </c>
      <c r="Z244" s="3">
        <v>1267617</v>
      </c>
      <c r="AA244">
        <f t="shared" si="80"/>
        <v>1.3011391471222027</v>
      </c>
      <c r="AB244">
        <f>AA244/1.330993</f>
        <v>0.97757024050630059</v>
      </c>
      <c r="AC244">
        <f t="shared" si="81"/>
        <v>6.7942816027943442E-2</v>
      </c>
      <c r="AD244">
        <f t="shared" si="82"/>
        <v>0.15493738718411551</v>
      </c>
      <c r="AE244">
        <f t="shared" si="83"/>
        <v>1.4358703671028255</v>
      </c>
    </row>
    <row r="245" spans="1:31">
      <c r="A245" s="19">
        <v>150100</v>
      </c>
      <c r="B245" s="2" t="s">
        <v>135</v>
      </c>
      <c r="C245" s="2">
        <v>2011</v>
      </c>
      <c r="D245" s="2">
        <v>28219298</v>
      </c>
      <c r="E245" s="3">
        <v>232.3</v>
      </c>
      <c r="F245" s="3">
        <v>32.46</v>
      </c>
      <c r="G245" s="3">
        <v>1.1399999999999999</v>
      </c>
      <c r="H245" s="3">
        <v>28.84</v>
      </c>
      <c r="I245" s="3">
        <v>70.02</v>
      </c>
      <c r="J245" s="3">
        <f t="shared" si="90"/>
        <v>0.37004399999999998</v>
      </c>
      <c r="K245" s="3">
        <f t="shared" si="91"/>
        <v>9.3614639999999998</v>
      </c>
      <c r="L245" s="3">
        <f t="shared" si="92"/>
        <v>22.728492000000003</v>
      </c>
      <c r="M245" s="3">
        <v>17453</v>
      </c>
      <c r="N245" s="3">
        <v>21772669</v>
      </c>
      <c r="O245" s="3">
        <v>75266</v>
      </c>
      <c r="P245" s="3">
        <v>5.03</v>
      </c>
      <c r="Q245" s="3">
        <v>36.28</v>
      </c>
      <c r="R245" s="3">
        <v>58.69</v>
      </c>
      <c r="S245" s="3">
        <f t="shared" si="99"/>
        <v>1095165.2507</v>
      </c>
      <c r="T245" s="3">
        <f t="shared" si="100"/>
        <v>7899124.3132000007</v>
      </c>
      <c r="U245" s="3">
        <f t="shared" si="101"/>
        <v>12778379.436099999</v>
      </c>
      <c r="V245" s="3">
        <v>31882200</v>
      </c>
      <c r="W245" s="3">
        <v>316949</v>
      </c>
      <c r="X245" s="3">
        <v>2556680</v>
      </c>
      <c r="Y245" s="3">
        <v>13.48</v>
      </c>
      <c r="Z245" s="3">
        <v>1514252</v>
      </c>
      <c r="AA245">
        <f t="shared" si="80"/>
        <v>1.2960881369206503</v>
      </c>
      <c r="AB245">
        <f>AA245/1.360012</f>
        <v>0.95299757422776432</v>
      </c>
      <c r="AC245">
        <f t="shared" si="81"/>
        <v>6.9548294699193741E-2</v>
      </c>
      <c r="AD245">
        <f t="shared" si="82"/>
        <v>0.12396897538995885</v>
      </c>
      <c r="AE245">
        <f t="shared" si="83"/>
        <v>1.4643220819643197</v>
      </c>
    </row>
    <row r="246" spans="1:31">
      <c r="A246" s="19">
        <v>150100</v>
      </c>
      <c r="B246" s="2" t="s">
        <v>135</v>
      </c>
      <c r="C246" s="2">
        <v>2012</v>
      </c>
      <c r="D246" s="2">
        <v>32738912</v>
      </c>
      <c r="E246" s="3">
        <v>230.3</v>
      </c>
      <c r="F246" s="3">
        <v>34.299999999999997</v>
      </c>
      <c r="G246" s="3">
        <v>1.08</v>
      </c>
      <c r="H246" s="3">
        <v>30.58</v>
      </c>
      <c r="I246" s="3">
        <v>68.34</v>
      </c>
      <c r="J246" s="3">
        <f t="shared" si="90"/>
        <v>0.37043999999999999</v>
      </c>
      <c r="K246" s="3">
        <f t="shared" si="91"/>
        <v>10.488939999999998</v>
      </c>
      <c r="L246" s="3">
        <f t="shared" si="92"/>
        <v>23.440619999999999</v>
      </c>
      <c r="M246" s="3">
        <v>17453</v>
      </c>
      <c r="N246" s="3">
        <v>24755700</v>
      </c>
      <c r="O246" s="3">
        <v>84534</v>
      </c>
      <c r="P246" s="3">
        <v>4.87</v>
      </c>
      <c r="Q246" s="3">
        <v>36.450000000000003</v>
      </c>
      <c r="R246" s="3">
        <v>58.68</v>
      </c>
      <c r="S246" s="3">
        <f t="shared" si="99"/>
        <v>1205602.5900000001</v>
      </c>
      <c r="T246" s="3">
        <f t="shared" si="100"/>
        <v>9023452.6500000004</v>
      </c>
      <c r="U246" s="3">
        <f t="shared" si="101"/>
        <v>14526644.76</v>
      </c>
      <c r="V246" s="3">
        <v>38057598</v>
      </c>
      <c r="W246" s="3">
        <v>342607</v>
      </c>
      <c r="X246" s="3">
        <v>2753195</v>
      </c>
      <c r="Y246" s="3">
        <v>15.97</v>
      </c>
      <c r="Z246" s="3">
        <v>1786447</v>
      </c>
      <c r="AA246">
        <f t="shared" si="80"/>
        <v>1.3224797521378915</v>
      </c>
      <c r="AB246">
        <f>AA246/1.475452</f>
        <v>0.89632177267568958</v>
      </c>
      <c r="AC246">
        <f t="shared" si="81"/>
        <v>7.2163057396882335E-2</v>
      </c>
      <c r="AD246">
        <f t="shared" si="82"/>
        <v>0.12443978722901937</v>
      </c>
      <c r="AE246">
        <f t="shared" si="83"/>
        <v>1.5373266762806141</v>
      </c>
    </row>
    <row r="247" spans="1:31">
      <c r="A247" s="19">
        <v>150100</v>
      </c>
      <c r="B247" s="2" t="s">
        <v>135</v>
      </c>
      <c r="C247" s="2">
        <v>2013</v>
      </c>
      <c r="D247" s="2">
        <v>38259508</v>
      </c>
      <c r="E247" s="3">
        <v>234</v>
      </c>
      <c r="F247" s="3">
        <v>41.5</v>
      </c>
      <c r="G247" s="3">
        <v>0.94</v>
      </c>
      <c r="H247" s="3">
        <v>26.93</v>
      </c>
      <c r="I247" s="3">
        <v>72.13</v>
      </c>
      <c r="J247" s="3">
        <f t="shared" si="90"/>
        <v>0.3901</v>
      </c>
      <c r="K247" s="3">
        <f t="shared" si="91"/>
        <v>11.17595</v>
      </c>
      <c r="L247" s="3">
        <f t="shared" si="92"/>
        <v>29.933949999999999</v>
      </c>
      <c r="M247" s="3">
        <v>17186</v>
      </c>
      <c r="N247" s="3">
        <v>27103900</v>
      </c>
      <c r="O247" s="3">
        <v>115829</v>
      </c>
      <c r="P247" s="3">
        <v>4.97</v>
      </c>
      <c r="Q247" s="3">
        <v>31.98</v>
      </c>
      <c r="R247" s="3">
        <v>63.05</v>
      </c>
      <c r="S247" s="3">
        <f t="shared" si="99"/>
        <v>1347063.83</v>
      </c>
      <c r="T247" s="3">
        <f t="shared" si="100"/>
        <v>8667827.2200000007</v>
      </c>
      <c r="U247" s="3">
        <f t="shared" si="101"/>
        <v>17089008.949999999</v>
      </c>
      <c r="V247" s="3">
        <v>44379917</v>
      </c>
      <c r="W247" s="3">
        <v>374967</v>
      </c>
      <c r="X247" s="3">
        <v>2948353</v>
      </c>
      <c r="Y247" s="3">
        <v>17.41</v>
      </c>
      <c r="Z247" s="3">
        <v>1820177</v>
      </c>
      <c r="AA247">
        <f t="shared" si="80"/>
        <v>1.4115868196089862</v>
      </c>
      <c r="AB247">
        <f>AA247/1.59941</f>
        <v>0.88256720891390339</v>
      </c>
      <c r="AC247">
        <f t="shared" si="81"/>
        <v>6.7155538501839224E-2</v>
      </c>
      <c r="AD247">
        <f t="shared" si="82"/>
        <v>0.1271784620091285</v>
      </c>
      <c r="AE247">
        <f t="shared" si="83"/>
        <v>1.637399673109774</v>
      </c>
    </row>
    <row r="248" spans="1:31">
      <c r="A248" s="19">
        <v>150100</v>
      </c>
      <c r="B248" s="2" t="s">
        <v>135</v>
      </c>
      <c r="C248" s="2">
        <v>2014</v>
      </c>
      <c r="D248" s="2">
        <v>44852188</v>
      </c>
      <c r="E248" s="3">
        <v>237.9</v>
      </c>
      <c r="F248" s="3">
        <v>42.15</v>
      </c>
      <c r="G248" s="3">
        <v>0.83</v>
      </c>
      <c r="H248" s="3">
        <v>27.69</v>
      </c>
      <c r="I248" s="3">
        <v>71.48</v>
      </c>
      <c r="J248" s="3">
        <f t="shared" si="90"/>
        <v>0.34984499999999996</v>
      </c>
      <c r="K248" s="3">
        <f t="shared" si="91"/>
        <v>11.671334999999999</v>
      </c>
      <c r="L248" s="3">
        <f t="shared" si="92"/>
        <v>30.128820000000001</v>
      </c>
      <c r="M248" s="3">
        <v>17186</v>
      </c>
      <c r="N248" s="3">
        <v>28940500</v>
      </c>
      <c r="O248" s="3">
        <v>95961</v>
      </c>
      <c r="P248" s="3">
        <v>4.34</v>
      </c>
      <c r="Q248" s="3">
        <v>29.31</v>
      </c>
      <c r="R248" s="3">
        <v>66.36</v>
      </c>
      <c r="S248" s="3">
        <f t="shared" si="99"/>
        <v>1256017.7</v>
      </c>
      <c r="T248" s="3">
        <f t="shared" si="100"/>
        <v>8482460.5500000007</v>
      </c>
      <c r="U248" s="3">
        <f t="shared" si="101"/>
        <v>19204915.800000001</v>
      </c>
      <c r="V248" s="3">
        <v>47237518</v>
      </c>
      <c r="W248" s="3">
        <v>385566</v>
      </c>
      <c r="X248" s="3">
        <v>3109084</v>
      </c>
      <c r="Y248" s="3">
        <v>17.57</v>
      </c>
      <c r="Z248" s="3">
        <v>2115389</v>
      </c>
      <c r="AA248">
        <f t="shared" si="80"/>
        <v>1.5498069487396555</v>
      </c>
      <c r="AB248">
        <f>AA248/1.760902</f>
        <v>0.88012106791840516</v>
      </c>
      <c r="AC248">
        <f t="shared" si="81"/>
        <v>7.3094417857327967E-2</v>
      </c>
      <c r="AD248">
        <f t="shared" si="82"/>
        <v>0.12401273172419916</v>
      </c>
      <c r="AE248">
        <f t="shared" si="83"/>
        <v>1.632228814291391</v>
      </c>
    </row>
    <row r="249" spans="1:31">
      <c r="A249" s="19">
        <v>150100</v>
      </c>
      <c r="B249" s="2" t="s">
        <v>135</v>
      </c>
      <c r="C249" s="2">
        <v>2015</v>
      </c>
      <c r="D249" s="2">
        <v>51746408</v>
      </c>
      <c r="E249" s="3">
        <v>238.58</v>
      </c>
      <c r="F249" s="3">
        <v>41.568399999999997</v>
      </c>
      <c r="G249" s="3">
        <v>0.81</v>
      </c>
      <c r="H249" s="3">
        <v>27.92</v>
      </c>
      <c r="I249" s="3">
        <v>71.260000000000005</v>
      </c>
      <c r="J249" s="3">
        <f t="shared" si="90"/>
        <v>0.33670403999999998</v>
      </c>
      <c r="K249" s="3">
        <f t="shared" si="91"/>
        <v>11.605897279999999</v>
      </c>
      <c r="L249" s="3">
        <f t="shared" si="92"/>
        <v>29.621641840000002</v>
      </c>
      <c r="M249" s="3">
        <v>17186</v>
      </c>
      <c r="N249" s="3">
        <v>30905200</v>
      </c>
      <c r="O249" s="3">
        <v>101492</v>
      </c>
      <c r="P249" s="3">
        <v>4.08</v>
      </c>
      <c r="Q249" s="3">
        <v>28.06</v>
      </c>
      <c r="R249" s="3">
        <v>67.86</v>
      </c>
      <c r="S249" s="3">
        <f t="shared" si="99"/>
        <v>1260932.1599999999</v>
      </c>
      <c r="T249" s="3">
        <f t="shared" si="100"/>
        <v>8671999.1199999992</v>
      </c>
      <c r="U249" s="3">
        <f t="shared" si="101"/>
        <v>20972268.719999999</v>
      </c>
      <c r="V249" s="3">
        <v>53646617</v>
      </c>
      <c r="W249" s="3">
        <v>492723</v>
      </c>
      <c r="X249" s="3">
        <v>3606450</v>
      </c>
      <c r="Y249" s="3">
        <v>19.260000000000002</v>
      </c>
      <c r="Z249" s="3">
        <v>2474021</v>
      </c>
      <c r="AA249">
        <f t="shared" si="80"/>
        <v>1.6743592664017706</v>
      </c>
      <c r="AB249">
        <f>AA249/1.964898</f>
        <v>0.85213546270685325</v>
      </c>
      <c r="AC249">
        <f t="shared" si="81"/>
        <v>8.0051933008037479E-2</v>
      </c>
      <c r="AD249">
        <f t="shared" si="82"/>
        <v>0.13662271763091127</v>
      </c>
      <c r="AE249">
        <f t="shared" si="83"/>
        <v>1.7358443562895565</v>
      </c>
    </row>
    <row r="250" spans="1:31">
      <c r="A250" s="19">
        <v>150100</v>
      </c>
      <c r="B250" s="2" t="s">
        <v>135</v>
      </c>
      <c r="C250" s="2">
        <v>2016</v>
      </c>
      <c r="D250" s="2">
        <v>58833168</v>
      </c>
      <c r="E250" s="3">
        <v>241</v>
      </c>
      <c r="F250" s="3">
        <v>41.143500000000003</v>
      </c>
      <c r="G250" s="3">
        <v>0.81</v>
      </c>
      <c r="H250" s="3">
        <v>27.79</v>
      </c>
      <c r="I250" s="3">
        <v>71.400000000000006</v>
      </c>
      <c r="J250" s="3">
        <f t="shared" si="90"/>
        <v>0.33326235000000004</v>
      </c>
      <c r="K250" s="3">
        <f t="shared" si="91"/>
        <v>11.433778650000001</v>
      </c>
      <c r="L250" s="3">
        <f t="shared" si="92"/>
        <v>29.376459000000004</v>
      </c>
      <c r="M250" s="3">
        <v>17453</v>
      </c>
      <c r="N250" s="3">
        <v>31735900</v>
      </c>
      <c r="O250" s="3">
        <v>103235</v>
      </c>
      <c r="P250" s="3">
        <v>3.58</v>
      </c>
      <c r="Q250" s="3">
        <v>27.87</v>
      </c>
      <c r="R250" s="3">
        <v>68.56</v>
      </c>
      <c r="S250" s="3">
        <f t="shared" si="99"/>
        <v>1136145.22</v>
      </c>
      <c r="T250" s="3">
        <f t="shared" si="100"/>
        <v>8844795.3300000001</v>
      </c>
      <c r="U250" s="3">
        <f t="shared" si="101"/>
        <v>21758133.039999999</v>
      </c>
      <c r="V250" s="3">
        <v>61788314</v>
      </c>
      <c r="W250" s="3">
        <v>527952</v>
      </c>
      <c r="X250" s="3">
        <v>4199738</v>
      </c>
      <c r="Y250" s="3">
        <v>19.260000000000002</v>
      </c>
      <c r="Z250" s="3">
        <v>2696530</v>
      </c>
      <c r="AA250">
        <f t="shared" si="80"/>
        <v>1.8538364439010711</v>
      </c>
      <c r="AB250">
        <f>AA250/2.135511</f>
        <v>0.86809969318868918</v>
      </c>
      <c r="AC250">
        <f t="shared" si="81"/>
        <v>8.4967812477352148E-2</v>
      </c>
      <c r="AD250">
        <f t="shared" si="82"/>
        <v>0.12571069909599122</v>
      </c>
      <c r="AE250">
        <f t="shared" si="83"/>
        <v>1.9469532611332907</v>
      </c>
    </row>
    <row r="251" spans="1:31">
      <c r="A251" s="19">
        <v>150100</v>
      </c>
      <c r="B251" s="2" t="s">
        <v>135</v>
      </c>
      <c r="C251" s="2">
        <v>2017</v>
      </c>
      <c r="D251" s="2">
        <v>64279400</v>
      </c>
      <c r="E251" s="3">
        <v>243</v>
      </c>
      <c r="F251" s="3">
        <v>40.232300000000002</v>
      </c>
      <c r="G251" s="3">
        <v>0.78</v>
      </c>
      <c r="H251" s="3">
        <v>25.91</v>
      </c>
      <c r="I251" s="3">
        <v>73.31</v>
      </c>
      <c r="J251" s="3">
        <f t="shared" si="90"/>
        <v>0.31381194000000007</v>
      </c>
      <c r="K251" s="3">
        <f t="shared" si="91"/>
        <v>10.42418893</v>
      </c>
      <c r="L251" s="3">
        <f t="shared" si="92"/>
        <v>29.494299130000005</v>
      </c>
      <c r="M251" s="3">
        <v>17453</v>
      </c>
      <c r="N251" s="3">
        <v>32359797</v>
      </c>
      <c r="O251" s="3">
        <f>N251/E251</f>
        <v>133167.88888888888</v>
      </c>
      <c r="P251" s="9">
        <v>3.9</v>
      </c>
      <c r="Q251" s="10">
        <v>27.5</v>
      </c>
      <c r="R251" s="10">
        <v>68.599999999999994</v>
      </c>
      <c r="S251" s="3">
        <f t="shared" si="99"/>
        <v>1262032.0829999999</v>
      </c>
      <c r="T251" s="3">
        <f t="shared" si="100"/>
        <v>8898944.1750000007</v>
      </c>
      <c r="U251" s="3">
        <f t="shared" si="101"/>
        <v>22198820.741999999</v>
      </c>
      <c r="V251" s="3">
        <v>63126124</v>
      </c>
      <c r="W251" s="3">
        <v>535916</v>
      </c>
      <c r="X251" s="3">
        <v>4030357</v>
      </c>
      <c r="Y251" s="3">
        <v>19.260000000000002</v>
      </c>
      <c r="Z251" s="3">
        <v>2015020</v>
      </c>
      <c r="AA251">
        <f t="shared" si="80"/>
        <v>1.9863968862351022</v>
      </c>
      <c r="AB251">
        <f>AA251/2.201133</f>
        <v>0.9024429174589188</v>
      </c>
      <c r="AC251">
        <f t="shared" si="81"/>
        <v>6.2269241058588838E-2</v>
      </c>
      <c r="AD251">
        <f t="shared" si="82"/>
        <v>0.1329698585013685</v>
      </c>
      <c r="AE251">
        <f t="shared" si="83"/>
        <v>1.9507577257051396</v>
      </c>
    </row>
    <row r="252" spans="1:31">
      <c r="A252" s="19">
        <v>150200</v>
      </c>
      <c r="B252" s="2" t="s">
        <v>136</v>
      </c>
      <c r="C252" s="2">
        <v>2008</v>
      </c>
      <c r="D252" s="2">
        <v>20795764</v>
      </c>
      <c r="E252" s="3">
        <v>217.76</v>
      </c>
      <c r="F252" s="3">
        <v>32.950000000000003</v>
      </c>
      <c r="G252" s="3">
        <v>1.1499999999999999</v>
      </c>
      <c r="H252" s="3">
        <v>50.47</v>
      </c>
      <c r="I252" s="3">
        <v>48.38</v>
      </c>
      <c r="J252" s="3">
        <f t="shared" si="90"/>
        <v>0.37892499999999996</v>
      </c>
      <c r="K252" s="3">
        <f t="shared" si="91"/>
        <v>16.629865000000002</v>
      </c>
      <c r="L252" s="3">
        <f t="shared" si="92"/>
        <v>15.941210000000003</v>
      </c>
      <c r="M252" s="3">
        <v>27768</v>
      </c>
      <c r="N252" s="3">
        <v>17600038</v>
      </c>
      <c r="O252" s="3">
        <v>70004</v>
      </c>
      <c r="P252" s="3">
        <v>2.96</v>
      </c>
      <c r="Q252" s="3">
        <v>57.04</v>
      </c>
      <c r="R252" s="3">
        <v>40</v>
      </c>
      <c r="S252" s="3">
        <f t="shared" si="99"/>
        <v>520961.12479999999</v>
      </c>
      <c r="T252" s="3">
        <f t="shared" si="100"/>
        <v>10039061.6752</v>
      </c>
      <c r="U252" s="3">
        <f t="shared" si="101"/>
        <v>7040015.2000000002</v>
      </c>
      <c r="V252" s="3">
        <v>6312534</v>
      </c>
      <c r="W252" s="3">
        <v>184248</v>
      </c>
      <c r="X252" s="3">
        <v>1531681</v>
      </c>
      <c r="Y252" s="3">
        <v>14.12</v>
      </c>
      <c r="Z252" s="3">
        <v>964808</v>
      </c>
      <c r="AA252">
        <f t="shared" si="80"/>
        <v>1.1815749488722695</v>
      </c>
      <c r="AB252">
        <f>AA252/1.103388</f>
        <v>1.0708607931863221</v>
      </c>
      <c r="AC252">
        <f t="shared" si="81"/>
        <v>5.4818518005472487E-2</v>
      </c>
      <c r="AD252">
        <f t="shared" si="82"/>
        <v>0.12029136615261271</v>
      </c>
      <c r="AE252">
        <f t="shared" si="83"/>
        <v>0.35866593015310533</v>
      </c>
    </row>
    <row r="253" spans="1:31">
      <c r="A253" s="19">
        <v>150200</v>
      </c>
      <c r="B253" s="2" t="s">
        <v>136</v>
      </c>
      <c r="C253" s="2">
        <v>2009</v>
      </c>
      <c r="D253" s="2">
        <v>27807352</v>
      </c>
      <c r="E253" s="3">
        <v>219.59</v>
      </c>
      <c r="F253" s="3">
        <v>32.92</v>
      </c>
      <c r="G253" s="3">
        <v>1</v>
      </c>
      <c r="H253" s="3">
        <v>50.09</v>
      </c>
      <c r="I253" s="3">
        <v>48.91</v>
      </c>
      <c r="J253" s="3">
        <f t="shared" si="90"/>
        <v>0.32919999999999999</v>
      </c>
      <c r="K253" s="3">
        <f t="shared" si="91"/>
        <v>16.489628000000003</v>
      </c>
      <c r="L253" s="3">
        <f t="shared" si="92"/>
        <v>16.101171999999998</v>
      </c>
      <c r="M253" s="3">
        <v>27768</v>
      </c>
      <c r="N253" s="3">
        <v>21687980</v>
      </c>
      <c r="O253" s="3">
        <v>84979</v>
      </c>
      <c r="P253" s="3">
        <v>2.5499999999999998</v>
      </c>
      <c r="Q253" s="3">
        <v>54.18</v>
      </c>
      <c r="R253" s="3">
        <v>43.26</v>
      </c>
      <c r="S253" s="3">
        <f t="shared" si="99"/>
        <v>553043.48999999987</v>
      </c>
      <c r="T253" s="3">
        <f t="shared" si="100"/>
        <v>11750547.564000001</v>
      </c>
      <c r="U253" s="3">
        <f t="shared" si="101"/>
        <v>9382220.148</v>
      </c>
      <c r="V253" s="3">
        <v>14962084</v>
      </c>
      <c r="W253" s="3">
        <v>239935</v>
      </c>
      <c r="X253" s="3">
        <v>1955634</v>
      </c>
      <c r="Y253" s="3">
        <v>14.67</v>
      </c>
      <c r="Z253" s="3">
        <v>1303120</v>
      </c>
      <c r="AA253">
        <f t="shared" si="80"/>
        <v>1.2821550001429363</v>
      </c>
      <c r="AB253">
        <f>AA253/1.261582</f>
        <v>1.0163073031661329</v>
      </c>
      <c r="AC253">
        <f t="shared" si="81"/>
        <v>6.0084894951028173E-2</v>
      </c>
      <c r="AD253">
        <f t="shared" si="82"/>
        <v>0.12268911258446111</v>
      </c>
      <c r="AE253">
        <f t="shared" si="83"/>
        <v>0.68987909431860417</v>
      </c>
    </row>
    <row r="254" spans="1:31">
      <c r="A254" s="19">
        <v>150200</v>
      </c>
      <c r="B254" s="2" t="s">
        <v>136</v>
      </c>
      <c r="C254" s="2">
        <v>2010</v>
      </c>
      <c r="D254" s="2">
        <v>36005100</v>
      </c>
      <c r="E254" s="3">
        <v>219.8</v>
      </c>
      <c r="F254" s="3">
        <v>32.590000000000003</v>
      </c>
      <c r="G254" s="3">
        <v>0.95</v>
      </c>
      <c r="H254" s="3">
        <v>52.01</v>
      </c>
      <c r="I254" s="3">
        <v>47.04</v>
      </c>
      <c r="J254" s="3">
        <f t="shared" si="90"/>
        <v>0.30960500000000002</v>
      </c>
      <c r="K254" s="3">
        <f t="shared" si="91"/>
        <v>16.950059</v>
      </c>
      <c r="L254" s="3">
        <f t="shared" si="92"/>
        <v>15.330336000000003</v>
      </c>
      <c r="M254" s="3">
        <v>27768</v>
      </c>
      <c r="N254" s="3">
        <v>24608100</v>
      </c>
      <c r="O254" s="3">
        <v>94269</v>
      </c>
      <c r="P254" s="3">
        <v>2.7</v>
      </c>
      <c r="Q254" s="3">
        <v>54.11</v>
      </c>
      <c r="R254" s="3">
        <v>43.19</v>
      </c>
      <c r="S254" s="3">
        <f t="shared" si="99"/>
        <v>664418.70000000007</v>
      </c>
      <c r="T254" s="3">
        <f t="shared" si="100"/>
        <v>13315442.91</v>
      </c>
      <c r="U254" s="3">
        <f t="shared" si="101"/>
        <v>10628238.390000001</v>
      </c>
      <c r="V254" s="3">
        <v>17056150</v>
      </c>
      <c r="W254" s="3">
        <v>281619</v>
      </c>
      <c r="X254" s="3">
        <v>2049617</v>
      </c>
      <c r="Y254" s="3">
        <v>15.76</v>
      </c>
      <c r="Z254" s="3">
        <v>1391830</v>
      </c>
      <c r="AA254">
        <f t="shared" si="80"/>
        <v>1.4631401855486608</v>
      </c>
      <c r="AB254">
        <f>AA254/1.330993</f>
        <v>1.0992846585584302</v>
      </c>
      <c r="AC254">
        <f t="shared" si="81"/>
        <v>5.655983192526038E-2</v>
      </c>
      <c r="AD254">
        <f t="shared" si="82"/>
        <v>0.13740079244073405</v>
      </c>
      <c r="AE254">
        <f t="shared" si="83"/>
        <v>0.69311121134910858</v>
      </c>
    </row>
    <row r="255" spans="1:31">
      <c r="A255" s="19">
        <v>150200</v>
      </c>
      <c r="B255" s="2" t="s">
        <v>136</v>
      </c>
      <c r="C255" s="2">
        <v>2011</v>
      </c>
      <c r="D255" s="2">
        <v>45066804</v>
      </c>
      <c r="E255" s="3">
        <v>221.8</v>
      </c>
      <c r="F255" s="3">
        <v>38.619999999999997</v>
      </c>
      <c r="G255" s="3">
        <v>0.78</v>
      </c>
      <c r="H255" s="3">
        <v>56.89</v>
      </c>
      <c r="I255" s="3">
        <v>42.34</v>
      </c>
      <c r="J255" s="3">
        <f t="shared" si="90"/>
        <v>0.301236</v>
      </c>
      <c r="K255" s="3">
        <f t="shared" si="91"/>
        <v>21.970917999999998</v>
      </c>
      <c r="L255" s="3">
        <f t="shared" si="92"/>
        <v>16.351708000000002</v>
      </c>
      <c r="M255" s="3">
        <v>27768</v>
      </c>
      <c r="N255" s="3">
        <v>30054000</v>
      </c>
      <c r="O255" s="3">
        <v>112372</v>
      </c>
      <c r="P255" s="3">
        <v>2.67</v>
      </c>
      <c r="Q255" s="3">
        <v>55.41</v>
      </c>
      <c r="R255" s="3">
        <v>41.93</v>
      </c>
      <c r="S255" s="3">
        <f t="shared" si="99"/>
        <v>802441.8</v>
      </c>
      <c r="T255" s="3">
        <f t="shared" si="100"/>
        <v>16652921.4</v>
      </c>
      <c r="U255" s="3">
        <f t="shared" si="101"/>
        <v>12601642.199999999</v>
      </c>
      <c r="V255" s="3">
        <v>19929680</v>
      </c>
      <c r="W255" s="3">
        <v>365274</v>
      </c>
      <c r="X255" s="3">
        <v>2512724</v>
      </c>
      <c r="Y255" s="3">
        <v>16.2</v>
      </c>
      <c r="Z255" s="3">
        <v>1618571</v>
      </c>
      <c r="AA255">
        <f t="shared" si="80"/>
        <v>1.4995276502295867</v>
      </c>
      <c r="AB255">
        <f>AA255/1.360012</f>
        <v>1.1025841317794156</v>
      </c>
      <c r="AC255">
        <f t="shared" si="81"/>
        <v>5.385542689824982E-2</v>
      </c>
      <c r="AD255">
        <f t="shared" si="82"/>
        <v>0.14536972624132216</v>
      </c>
      <c r="AE255">
        <f t="shared" si="83"/>
        <v>0.66312903440473814</v>
      </c>
    </row>
    <row r="256" spans="1:31">
      <c r="A256" s="19">
        <v>150200</v>
      </c>
      <c r="B256" s="2" t="s">
        <v>136</v>
      </c>
      <c r="C256" s="2">
        <v>2012</v>
      </c>
      <c r="D256" s="2">
        <v>55369528</v>
      </c>
      <c r="E256" s="3">
        <v>223.5</v>
      </c>
      <c r="F256" s="3">
        <v>39.4</v>
      </c>
      <c r="G256" s="3">
        <v>0.41</v>
      </c>
      <c r="H256" s="3">
        <v>59.34</v>
      </c>
      <c r="I256" s="3">
        <v>40.25</v>
      </c>
      <c r="J256" s="3">
        <f t="shared" si="90"/>
        <v>0.16153999999999999</v>
      </c>
      <c r="K256" s="3">
        <f t="shared" si="91"/>
        <v>23.379960000000001</v>
      </c>
      <c r="L256" s="3">
        <f t="shared" si="92"/>
        <v>15.858499999999999</v>
      </c>
      <c r="M256" s="3">
        <v>27768</v>
      </c>
      <c r="N256" s="3">
        <v>34095400</v>
      </c>
      <c r="O256" s="3">
        <v>125709</v>
      </c>
      <c r="P256" s="3">
        <v>2.63</v>
      </c>
      <c r="Q256" s="3">
        <v>55.3</v>
      </c>
      <c r="R256" s="3">
        <v>42.07</v>
      </c>
      <c r="S256" s="3">
        <f t="shared" si="99"/>
        <v>896709.02</v>
      </c>
      <c r="T256" s="3">
        <f t="shared" si="100"/>
        <v>18854756.199999999</v>
      </c>
      <c r="U256" s="3">
        <f t="shared" si="101"/>
        <v>14343934.779999999</v>
      </c>
      <c r="V256" s="3">
        <v>20797880</v>
      </c>
      <c r="W256" s="3">
        <v>403763</v>
      </c>
      <c r="X256" s="3">
        <v>2911038</v>
      </c>
      <c r="Y256" s="3">
        <v>16.690000000000001</v>
      </c>
      <c r="Z256" s="3">
        <v>1857557</v>
      </c>
      <c r="AA256">
        <f t="shared" si="80"/>
        <v>1.6239588918153183</v>
      </c>
      <c r="AB256">
        <f>AA256/1.475452</f>
        <v>1.100651794714649</v>
      </c>
      <c r="AC256">
        <f t="shared" si="81"/>
        <v>5.4481161681634471E-2</v>
      </c>
      <c r="AD256">
        <f t="shared" si="82"/>
        <v>0.13870069713964572</v>
      </c>
      <c r="AE256">
        <f t="shared" si="83"/>
        <v>0.60999079054652539</v>
      </c>
    </row>
    <row r="257" spans="1:31">
      <c r="A257" s="19">
        <v>150200</v>
      </c>
      <c r="B257" s="2" t="s">
        <v>136</v>
      </c>
      <c r="C257" s="2">
        <v>2013</v>
      </c>
      <c r="D257" s="2">
        <v>67398600</v>
      </c>
      <c r="E257" s="3">
        <v>225</v>
      </c>
      <c r="F257" s="3">
        <v>43.1</v>
      </c>
      <c r="G257" s="3">
        <v>0.67</v>
      </c>
      <c r="H257" s="3">
        <v>58.13</v>
      </c>
      <c r="I257" s="3">
        <v>41.2</v>
      </c>
      <c r="J257" s="3">
        <f t="shared" si="90"/>
        <v>0.28877000000000003</v>
      </c>
      <c r="K257" s="3">
        <f t="shared" si="91"/>
        <v>25.054030000000001</v>
      </c>
      <c r="L257" s="3">
        <f t="shared" si="92"/>
        <v>17.757200000000001</v>
      </c>
      <c r="M257" s="3">
        <v>27768</v>
      </c>
      <c r="N257" s="3">
        <v>35030200</v>
      </c>
      <c r="O257" s="3">
        <v>155690</v>
      </c>
      <c r="P257" s="3">
        <v>2.85</v>
      </c>
      <c r="Q257" s="3">
        <v>51.63</v>
      </c>
      <c r="R257" s="3">
        <v>45.52</v>
      </c>
      <c r="S257" s="3">
        <f t="shared" si="99"/>
        <v>998360.7</v>
      </c>
      <c r="T257" s="3">
        <f t="shared" si="100"/>
        <v>18086092.260000002</v>
      </c>
      <c r="U257" s="3">
        <f t="shared" si="101"/>
        <v>15945747.039999999</v>
      </c>
      <c r="V257" s="3">
        <v>23265862</v>
      </c>
      <c r="W257" s="3">
        <v>431563</v>
      </c>
      <c r="X257" s="3">
        <v>3552582</v>
      </c>
      <c r="Y257" s="3">
        <v>17.11</v>
      </c>
      <c r="Z257" s="3">
        <v>2151179</v>
      </c>
      <c r="AA257">
        <f t="shared" si="80"/>
        <v>1.9240141363737575</v>
      </c>
      <c r="AB257">
        <f>AA257/1.59941</f>
        <v>1.2029524239399263</v>
      </c>
      <c r="AC257">
        <f t="shared" si="81"/>
        <v>6.1409269715845184E-2</v>
      </c>
      <c r="AD257">
        <f t="shared" si="82"/>
        <v>0.12147868789517033</v>
      </c>
      <c r="AE257">
        <f t="shared" si="83"/>
        <v>0.66416583405176111</v>
      </c>
    </row>
    <row r="258" spans="1:31">
      <c r="A258" s="19">
        <v>150200</v>
      </c>
      <c r="B258" s="2" t="s">
        <v>136</v>
      </c>
      <c r="C258" s="2">
        <v>2014</v>
      </c>
      <c r="D258" s="2">
        <v>81184696</v>
      </c>
      <c r="E258" s="3">
        <v>223.7</v>
      </c>
      <c r="F258" s="3">
        <v>40.843299999999999</v>
      </c>
      <c r="G258" s="3">
        <v>0.66</v>
      </c>
      <c r="H258" s="3">
        <v>55.41</v>
      </c>
      <c r="I258" s="3">
        <v>43.93</v>
      </c>
      <c r="J258" s="3">
        <f t="shared" si="90"/>
        <v>0.26956577999999998</v>
      </c>
      <c r="K258" s="3">
        <f t="shared" si="91"/>
        <v>22.631272529999997</v>
      </c>
      <c r="L258" s="3">
        <f t="shared" si="92"/>
        <v>17.942461690000002</v>
      </c>
      <c r="M258" s="3">
        <v>27768</v>
      </c>
      <c r="N258" s="3">
        <v>36363100</v>
      </c>
      <c r="O258" s="3">
        <v>130676</v>
      </c>
      <c r="P258" s="3">
        <v>2.77</v>
      </c>
      <c r="Q258" s="3">
        <v>49.29</v>
      </c>
      <c r="R258" s="3">
        <v>47.94</v>
      </c>
      <c r="S258" s="3">
        <f t="shared" si="99"/>
        <v>1007257.87</v>
      </c>
      <c r="T258" s="3">
        <f t="shared" si="100"/>
        <v>17923371.989999998</v>
      </c>
      <c r="U258" s="3">
        <f t="shared" si="101"/>
        <v>17432470.140000001</v>
      </c>
      <c r="V258" s="3">
        <v>24935956</v>
      </c>
      <c r="W258" s="3">
        <v>425674</v>
      </c>
      <c r="X258" s="3">
        <v>3536905</v>
      </c>
      <c r="Y258" s="3">
        <v>18.16</v>
      </c>
      <c r="Z258" s="3">
        <v>2343186</v>
      </c>
      <c r="AA258">
        <f t="shared" ref="AA258:AA321" si="102">D258/N258</f>
        <v>2.2326120710280475</v>
      </c>
      <c r="AB258">
        <f>AA258/1.760902</f>
        <v>1.2678797974152154</v>
      </c>
      <c r="AC258">
        <f t="shared" ref="AC258:AC321" si="103">Z258/N258</f>
        <v>6.4438565468840664E-2</v>
      </c>
      <c r="AD258">
        <f t="shared" ref="AD258:AD321" si="104">W258/X258</f>
        <v>0.12035211576222714</v>
      </c>
      <c r="AE258">
        <f t="shared" ref="AE258:AE321" si="105">V258/N258</f>
        <v>0.68574890479634576</v>
      </c>
    </row>
    <row r="259" spans="1:31">
      <c r="A259" s="19">
        <v>150200</v>
      </c>
      <c r="B259" s="2" t="s">
        <v>136</v>
      </c>
      <c r="C259" s="2">
        <v>2015</v>
      </c>
      <c r="D259" s="2">
        <v>94149888</v>
      </c>
      <c r="E259" s="3">
        <v>223.86</v>
      </c>
      <c r="F259" s="3">
        <v>40.222099999999998</v>
      </c>
      <c r="G259" s="3">
        <v>0.66</v>
      </c>
      <c r="H259" s="3">
        <v>53.31</v>
      </c>
      <c r="I259" s="3">
        <v>46.03</v>
      </c>
      <c r="J259" s="3">
        <f t="shared" si="90"/>
        <v>0.26546586</v>
      </c>
      <c r="K259" s="3">
        <f t="shared" si="91"/>
        <v>21.44240151</v>
      </c>
      <c r="L259" s="3">
        <f t="shared" si="92"/>
        <v>18.514232629999999</v>
      </c>
      <c r="M259" s="3">
        <v>27768</v>
      </c>
      <c r="N259" s="3">
        <v>37219300</v>
      </c>
      <c r="O259" s="3">
        <v>132253</v>
      </c>
      <c r="P259" s="3">
        <v>2.71</v>
      </c>
      <c r="Q259" s="3">
        <v>48.38</v>
      </c>
      <c r="R259" s="3">
        <v>48.91</v>
      </c>
      <c r="S259" s="3">
        <f t="shared" si="99"/>
        <v>1008643.03</v>
      </c>
      <c r="T259" s="3">
        <f t="shared" si="100"/>
        <v>18006697.34</v>
      </c>
      <c r="U259" s="3">
        <f t="shared" si="101"/>
        <v>18203959.629999999</v>
      </c>
      <c r="V259" s="3">
        <v>27096992</v>
      </c>
      <c r="W259" s="3">
        <v>500593</v>
      </c>
      <c r="X259" s="3">
        <v>3932680</v>
      </c>
      <c r="Y259" s="3">
        <v>18.329999999999998</v>
      </c>
      <c r="Z259" s="3">
        <v>2523021</v>
      </c>
      <c r="AA259">
        <f t="shared" si="102"/>
        <v>2.5295985684846305</v>
      </c>
      <c r="AB259">
        <f>AA259/1.964898</f>
        <v>1.2873943423448089</v>
      </c>
      <c r="AC259">
        <f t="shared" si="103"/>
        <v>6.7787975593307778E-2</v>
      </c>
      <c r="AD259">
        <f t="shared" si="104"/>
        <v>0.12729054995575537</v>
      </c>
      <c r="AE259">
        <f t="shared" si="105"/>
        <v>0.72803604581494008</v>
      </c>
    </row>
    <row r="260" spans="1:31">
      <c r="A260" s="19">
        <v>150200</v>
      </c>
      <c r="B260" s="2" t="s">
        <v>136</v>
      </c>
      <c r="C260" s="2">
        <v>2016</v>
      </c>
      <c r="D260" s="2">
        <v>105890136</v>
      </c>
      <c r="E260" s="3">
        <v>224</v>
      </c>
      <c r="F260" s="3">
        <v>38.8596</v>
      </c>
      <c r="G260" s="3">
        <v>0.68</v>
      </c>
      <c r="H260" s="3">
        <v>52.9</v>
      </c>
      <c r="I260" s="3">
        <v>46.42</v>
      </c>
      <c r="J260" s="3">
        <f t="shared" si="90"/>
        <v>0.26424528000000003</v>
      </c>
      <c r="K260" s="3">
        <f t="shared" si="91"/>
        <v>20.556728400000001</v>
      </c>
      <c r="L260" s="3">
        <f t="shared" si="92"/>
        <v>18.038626320000002</v>
      </c>
      <c r="M260" s="3">
        <v>27768</v>
      </c>
      <c r="N260" s="3">
        <v>38676300</v>
      </c>
      <c r="O260" s="3">
        <v>136021</v>
      </c>
      <c r="P260" s="3">
        <v>2.46</v>
      </c>
      <c r="Q260" s="3">
        <v>47.11</v>
      </c>
      <c r="R260" s="3">
        <v>50.43</v>
      </c>
      <c r="S260" s="3">
        <f t="shared" si="99"/>
        <v>951436.98</v>
      </c>
      <c r="T260" s="3">
        <f t="shared" si="100"/>
        <v>18220404.93</v>
      </c>
      <c r="U260" s="3">
        <f t="shared" si="101"/>
        <v>19504458.09</v>
      </c>
      <c r="V260" s="3">
        <v>32359956</v>
      </c>
      <c r="W260" s="3">
        <v>534160</v>
      </c>
      <c r="X260" s="3">
        <v>4143569</v>
      </c>
      <c r="Y260" s="3">
        <v>16.38</v>
      </c>
      <c r="Z260" s="3">
        <v>2712122</v>
      </c>
      <c r="AA260">
        <f t="shared" si="102"/>
        <v>2.7378558962465385</v>
      </c>
      <c r="AB260">
        <f>AA260/2.135511</f>
        <v>1.2820612472829866</v>
      </c>
      <c r="AC260">
        <f t="shared" si="103"/>
        <v>7.012361575435086E-2</v>
      </c>
      <c r="AD260">
        <f t="shared" si="104"/>
        <v>0.12891302160046086</v>
      </c>
      <c r="AE260">
        <f t="shared" si="105"/>
        <v>0.83668696333413484</v>
      </c>
    </row>
    <row r="261" spans="1:31">
      <c r="A261" s="19">
        <v>150200</v>
      </c>
      <c r="B261" s="2" t="s">
        <v>136</v>
      </c>
      <c r="C261" s="2">
        <v>2017</v>
      </c>
      <c r="D261" s="2">
        <v>114729120</v>
      </c>
      <c r="E261" s="3">
        <v>224</v>
      </c>
      <c r="F261" s="3">
        <v>35.971299999999999</v>
      </c>
      <c r="G261" s="3">
        <v>0.73</v>
      </c>
      <c r="H261" s="3">
        <v>47.71</v>
      </c>
      <c r="I261" s="3">
        <v>51.56</v>
      </c>
      <c r="J261" s="3">
        <f t="shared" si="90"/>
        <v>0.26259048999999995</v>
      </c>
      <c r="K261" s="3">
        <f t="shared" si="91"/>
        <v>17.161907230000001</v>
      </c>
      <c r="L261" s="3">
        <f t="shared" si="92"/>
        <v>18.546802279999998</v>
      </c>
      <c r="M261" s="3">
        <v>27768</v>
      </c>
      <c r="N261" s="3">
        <v>39097975</v>
      </c>
      <c r="O261" s="3">
        <f>N261/E261</f>
        <v>174544.53125</v>
      </c>
      <c r="P261" s="9" t="s">
        <v>61</v>
      </c>
      <c r="Q261" s="10">
        <f>100-R261-P261</f>
        <v>41.099999999999994</v>
      </c>
      <c r="R261" s="10" t="s">
        <v>62</v>
      </c>
      <c r="S261" s="3">
        <f t="shared" si="99"/>
        <v>1251135.2</v>
      </c>
      <c r="T261" s="3">
        <f t="shared" si="100"/>
        <v>16069267.724999998</v>
      </c>
      <c r="U261" s="3">
        <f t="shared" si="101"/>
        <v>21777572.074999999</v>
      </c>
      <c r="V261" s="3">
        <v>38866061</v>
      </c>
      <c r="W261" s="3">
        <v>505189</v>
      </c>
      <c r="X261" s="3">
        <v>3303194</v>
      </c>
      <c r="Y261" s="3">
        <v>16.662500000000001</v>
      </c>
      <c r="Z261" s="3">
        <v>1376126</v>
      </c>
      <c r="AA261">
        <f t="shared" si="102"/>
        <v>2.9344005667812718</v>
      </c>
      <c r="AB261">
        <f>AA261/2.201133</f>
        <v>1.3331318765296198</v>
      </c>
      <c r="AC261">
        <f t="shared" si="103"/>
        <v>3.5196861218515792E-2</v>
      </c>
      <c r="AD261">
        <f t="shared" si="104"/>
        <v>0.15293954881245242</v>
      </c>
      <c r="AE261">
        <f t="shared" si="105"/>
        <v>0.99406838845234313</v>
      </c>
    </row>
    <row r="262" spans="1:31">
      <c r="A262" s="19">
        <v>150300</v>
      </c>
      <c r="B262" s="2" t="s">
        <v>137</v>
      </c>
      <c r="C262" s="2">
        <v>2008</v>
      </c>
      <c r="D262" s="2">
        <v>2747166.5</v>
      </c>
      <c r="E262" s="3">
        <v>48.27</v>
      </c>
      <c r="F262" s="3">
        <v>10.15</v>
      </c>
      <c r="G262" s="3">
        <v>0.49</v>
      </c>
      <c r="H262" s="3">
        <v>65.81</v>
      </c>
      <c r="I262" s="3">
        <v>33.69</v>
      </c>
      <c r="J262" s="3">
        <f t="shared" si="90"/>
        <v>4.9735000000000001E-2</v>
      </c>
      <c r="K262" s="3">
        <f t="shared" si="91"/>
        <v>6.6797149999999998</v>
      </c>
      <c r="L262" s="3">
        <f t="shared" si="92"/>
        <v>3.4195349999999998</v>
      </c>
      <c r="M262" s="3">
        <v>1754</v>
      </c>
      <c r="N262" s="3">
        <v>2401000</v>
      </c>
      <c r="O262" s="3">
        <v>50036</v>
      </c>
      <c r="P262" s="3">
        <v>1.1499999999999999</v>
      </c>
      <c r="Q262" s="3">
        <v>66.17</v>
      </c>
      <c r="R262" s="3">
        <v>32.68</v>
      </c>
      <c r="S262" s="3">
        <f t="shared" si="99"/>
        <v>27611.5</v>
      </c>
      <c r="T262" s="3">
        <f t="shared" si="100"/>
        <v>1588741.7</v>
      </c>
      <c r="U262" s="3">
        <f t="shared" si="101"/>
        <v>784646.8</v>
      </c>
      <c r="V262" s="3">
        <v>1441000</v>
      </c>
      <c r="W262" s="3">
        <v>45800</v>
      </c>
      <c r="X262" s="3">
        <v>314700</v>
      </c>
      <c r="Y262" s="3">
        <v>10.5</v>
      </c>
      <c r="Z262" s="3">
        <v>179700</v>
      </c>
      <c r="AA262">
        <f t="shared" si="102"/>
        <v>1.1441759683465222</v>
      </c>
      <c r="AB262">
        <f>AA262/1.103388</f>
        <v>1.0369661155880998</v>
      </c>
      <c r="AC262">
        <f t="shared" si="103"/>
        <v>7.4843815077051234E-2</v>
      </c>
      <c r="AD262">
        <f t="shared" si="104"/>
        <v>0.14553543056879567</v>
      </c>
      <c r="AE262">
        <f t="shared" si="105"/>
        <v>0.60016659725114541</v>
      </c>
    </row>
    <row r="263" spans="1:31">
      <c r="A263" s="19">
        <v>150300</v>
      </c>
      <c r="B263" s="2" t="s">
        <v>137</v>
      </c>
      <c r="C263" s="2">
        <v>2009</v>
      </c>
      <c r="D263" s="2">
        <v>3432338.5</v>
      </c>
      <c r="E263" s="3">
        <v>48.06</v>
      </c>
      <c r="F263" s="3">
        <v>10.81</v>
      </c>
      <c r="G263" s="3">
        <v>0.56000000000000005</v>
      </c>
      <c r="H263" s="3">
        <v>62.81</v>
      </c>
      <c r="I263" s="3">
        <v>36.630000000000003</v>
      </c>
      <c r="J263" s="3">
        <f t="shared" si="90"/>
        <v>6.0536000000000013E-2</v>
      </c>
      <c r="K263" s="3">
        <f t="shared" si="91"/>
        <v>6.7897610000000013</v>
      </c>
      <c r="L263" s="3">
        <f t="shared" si="92"/>
        <v>3.9597030000000006</v>
      </c>
      <c r="M263" s="3">
        <v>1754</v>
      </c>
      <c r="N263" s="3">
        <v>3112080</v>
      </c>
      <c r="O263" s="3">
        <v>64147</v>
      </c>
      <c r="P263" s="3">
        <v>1</v>
      </c>
      <c r="Q263" s="3">
        <v>68.84</v>
      </c>
      <c r="R263" s="3">
        <v>30.16</v>
      </c>
      <c r="S263" s="3">
        <f t="shared" si="99"/>
        <v>31120.799999999999</v>
      </c>
      <c r="T263" s="3">
        <f t="shared" si="100"/>
        <v>2142355.872</v>
      </c>
      <c r="U263" s="3">
        <f t="shared" si="101"/>
        <v>938603.32799999998</v>
      </c>
      <c r="V263" s="3">
        <v>3312386</v>
      </c>
      <c r="W263" s="3">
        <v>57976</v>
      </c>
      <c r="X263" s="3">
        <v>550425</v>
      </c>
      <c r="Y263" s="3">
        <v>10.99</v>
      </c>
      <c r="Z263" s="3">
        <v>217788</v>
      </c>
      <c r="AA263">
        <f t="shared" si="102"/>
        <v>1.102908183594252</v>
      </c>
      <c r="AB263">
        <f>AA263/1.261582</f>
        <v>0.87422631552626151</v>
      </c>
      <c r="AC263">
        <f t="shared" si="103"/>
        <v>6.9981491478368171E-2</v>
      </c>
      <c r="AD263">
        <f t="shared" si="104"/>
        <v>0.10532951809965027</v>
      </c>
      <c r="AE263">
        <f t="shared" si="105"/>
        <v>1.064364026631706</v>
      </c>
    </row>
    <row r="264" spans="1:31">
      <c r="A264" s="19">
        <v>150300</v>
      </c>
      <c r="B264" s="2" t="s">
        <v>137</v>
      </c>
      <c r="C264" s="2">
        <v>2010</v>
      </c>
      <c r="D264" s="2">
        <v>4413225.5</v>
      </c>
      <c r="E264" s="3">
        <v>53</v>
      </c>
      <c r="F264" s="3">
        <v>9.52</v>
      </c>
      <c r="G264" s="3">
        <v>0.53</v>
      </c>
      <c r="H264" s="3">
        <v>64.709999999999994</v>
      </c>
      <c r="I264" s="3">
        <v>34.770000000000003</v>
      </c>
      <c r="J264" s="3">
        <f t="shared" si="90"/>
        <v>5.0456000000000001E-2</v>
      </c>
      <c r="K264" s="3">
        <f t="shared" si="91"/>
        <v>6.160391999999999</v>
      </c>
      <c r="L264" s="3">
        <f t="shared" si="92"/>
        <v>3.3101039999999999</v>
      </c>
      <c r="M264" s="3">
        <v>1754</v>
      </c>
      <c r="N264" s="3">
        <v>3911235</v>
      </c>
      <c r="O264" s="3">
        <v>76653</v>
      </c>
      <c r="P264" s="3">
        <v>0.95</v>
      </c>
      <c r="Q264" s="3">
        <v>71.72</v>
      </c>
      <c r="R264" s="3">
        <v>27.33</v>
      </c>
      <c r="S264" s="3">
        <f t="shared" si="99"/>
        <v>37156.732499999998</v>
      </c>
      <c r="T264" s="3">
        <f t="shared" si="100"/>
        <v>2805137.7420000001</v>
      </c>
      <c r="U264" s="3">
        <f t="shared" si="101"/>
        <v>1068940.5255</v>
      </c>
      <c r="V264" s="3">
        <v>4119797</v>
      </c>
      <c r="W264" s="3">
        <v>74172</v>
      </c>
      <c r="X264" s="3">
        <v>635412</v>
      </c>
      <c r="Y264" s="3">
        <v>14.04</v>
      </c>
      <c r="Z264" s="3">
        <v>336631</v>
      </c>
      <c r="AA264">
        <f t="shared" si="102"/>
        <v>1.1283457782516264</v>
      </c>
      <c r="AB264">
        <f>AA264/1.330993</f>
        <v>0.84774734221113579</v>
      </c>
      <c r="AC264">
        <f t="shared" si="103"/>
        <v>8.6067699844166873E-2</v>
      </c>
      <c r="AD264">
        <f t="shared" si="104"/>
        <v>0.11673056221789957</v>
      </c>
      <c r="AE264">
        <f t="shared" si="105"/>
        <v>1.0533238222709707</v>
      </c>
    </row>
    <row r="265" spans="1:31">
      <c r="A265" s="19">
        <v>150300</v>
      </c>
      <c r="B265" s="2" t="s">
        <v>137</v>
      </c>
      <c r="C265" s="2">
        <v>2011</v>
      </c>
      <c r="D265" s="2">
        <v>5610564</v>
      </c>
      <c r="E265" s="3">
        <v>54.1</v>
      </c>
      <c r="F265" s="3">
        <v>10.06</v>
      </c>
      <c r="G265" s="3">
        <v>0.4</v>
      </c>
      <c r="H265" s="3">
        <v>64.31</v>
      </c>
      <c r="I265" s="3">
        <v>35.29</v>
      </c>
      <c r="J265" s="3">
        <f t="shared" si="90"/>
        <v>4.0239999999999998E-2</v>
      </c>
      <c r="K265" s="3">
        <f t="shared" si="91"/>
        <v>6.4695860000000005</v>
      </c>
      <c r="L265" s="3">
        <f t="shared" si="92"/>
        <v>3.5501740000000002</v>
      </c>
      <c r="M265" s="3">
        <v>1754</v>
      </c>
      <c r="N265" s="3">
        <v>4832452</v>
      </c>
      <c r="O265" s="3">
        <v>89521</v>
      </c>
      <c r="P265" s="3">
        <v>0.9</v>
      </c>
      <c r="Q265" s="3">
        <v>72.83</v>
      </c>
      <c r="R265" s="3">
        <v>26.27</v>
      </c>
      <c r="S265" s="3">
        <f t="shared" si="99"/>
        <v>43492.067999999999</v>
      </c>
      <c r="T265" s="3">
        <f t="shared" si="100"/>
        <v>3519474.7915999996</v>
      </c>
      <c r="U265" s="3">
        <f t="shared" si="101"/>
        <v>1269485.1403999999</v>
      </c>
      <c r="V265" s="3">
        <v>4945500</v>
      </c>
      <c r="W265" s="3">
        <v>82606</v>
      </c>
      <c r="X265" s="3">
        <v>781966</v>
      </c>
      <c r="Y265" s="3">
        <v>13.74</v>
      </c>
      <c r="Z265" s="3">
        <v>366928</v>
      </c>
      <c r="AA265">
        <f t="shared" si="102"/>
        <v>1.1610180504638226</v>
      </c>
      <c r="AB265">
        <f>AA265/1.360012</f>
        <v>0.85368221049801218</v>
      </c>
      <c r="AC265">
        <f t="shared" si="103"/>
        <v>7.5929983370760845E-2</v>
      </c>
      <c r="AD265">
        <f t="shared" si="104"/>
        <v>0.10563886409383529</v>
      </c>
      <c r="AE265">
        <f t="shared" si="105"/>
        <v>1.0233935070643225</v>
      </c>
    </row>
    <row r="266" spans="1:31">
      <c r="A266" s="19">
        <v>150300</v>
      </c>
      <c r="B266" s="2" t="s">
        <v>137</v>
      </c>
      <c r="C266" s="2">
        <v>2012</v>
      </c>
      <c r="D266" s="2">
        <v>7026716</v>
      </c>
      <c r="E266" s="3">
        <v>54.8</v>
      </c>
      <c r="F266" s="3">
        <v>10.3</v>
      </c>
      <c r="G266" s="3">
        <v>0.19</v>
      </c>
      <c r="H266" s="3">
        <v>64.010000000000005</v>
      </c>
      <c r="I266" s="3">
        <v>35.799999999999997</v>
      </c>
      <c r="J266" s="3">
        <f t="shared" si="90"/>
        <v>1.9570000000000001E-2</v>
      </c>
      <c r="K266" s="3">
        <f t="shared" si="91"/>
        <v>6.5930300000000015</v>
      </c>
      <c r="L266" s="3">
        <f t="shared" si="92"/>
        <v>3.6874000000000002</v>
      </c>
      <c r="M266" s="3">
        <v>1754</v>
      </c>
      <c r="N266" s="3">
        <v>5625710</v>
      </c>
      <c r="O266" s="3">
        <v>103242</v>
      </c>
      <c r="P266" s="3">
        <v>0.86</v>
      </c>
      <c r="Q266" s="3">
        <v>73.45</v>
      </c>
      <c r="R266" s="3">
        <v>25.69</v>
      </c>
      <c r="S266" s="3">
        <f t="shared" si="99"/>
        <v>48381.106</v>
      </c>
      <c r="T266" s="3">
        <f t="shared" si="100"/>
        <v>4132083.9950000001</v>
      </c>
      <c r="U266" s="3">
        <f t="shared" si="101"/>
        <v>1445244.899</v>
      </c>
      <c r="V266" s="3">
        <v>5599500</v>
      </c>
      <c r="W266" s="3">
        <v>89897</v>
      </c>
      <c r="X266" s="3">
        <v>935607</v>
      </c>
      <c r="Y266" s="3">
        <v>13.77</v>
      </c>
      <c r="Z266" s="3">
        <v>543972</v>
      </c>
      <c r="AA266">
        <f t="shared" si="102"/>
        <v>1.2490362994182067</v>
      </c>
      <c r="AB266">
        <f>AA266/1.475452</f>
        <v>0.84654485501270571</v>
      </c>
      <c r="AC266">
        <f t="shared" si="103"/>
        <v>9.6693928410813923E-2</v>
      </c>
      <c r="AD266">
        <f t="shared" si="104"/>
        <v>9.608414644182868E-2</v>
      </c>
      <c r="AE266">
        <f t="shared" si="105"/>
        <v>0.99534103250967432</v>
      </c>
    </row>
    <row r="267" spans="1:31">
      <c r="A267" s="19">
        <v>150300</v>
      </c>
      <c r="B267" s="2" t="s">
        <v>137</v>
      </c>
      <c r="C267" s="2">
        <v>2013</v>
      </c>
      <c r="D267" s="2">
        <v>8717461</v>
      </c>
      <c r="E267" s="3">
        <v>55.3</v>
      </c>
      <c r="F267" s="3">
        <v>10.4</v>
      </c>
      <c r="G267" s="3">
        <v>0.19</v>
      </c>
      <c r="H267" s="3">
        <v>61.91</v>
      </c>
      <c r="I267" s="3">
        <v>37.9</v>
      </c>
      <c r="J267" s="3">
        <f t="shared" si="90"/>
        <v>1.9760000000000003E-2</v>
      </c>
      <c r="K267" s="3">
        <f t="shared" si="91"/>
        <v>6.4386400000000004</v>
      </c>
      <c r="L267" s="3">
        <f t="shared" si="92"/>
        <v>3.9416000000000002</v>
      </c>
      <c r="M267" s="3">
        <v>1754</v>
      </c>
      <c r="N267" s="3">
        <v>5701293</v>
      </c>
      <c r="O267" s="3">
        <v>103660</v>
      </c>
      <c r="P267" s="3">
        <v>0.91</v>
      </c>
      <c r="Q267" s="3">
        <v>65.94</v>
      </c>
      <c r="R267" s="3">
        <v>33.15</v>
      </c>
      <c r="S267" s="3">
        <f t="shared" si="99"/>
        <v>51881.766299999996</v>
      </c>
      <c r="T267" s="3">
        <f t="shared" si="100"/>
        <v>3759432.6041999999</v>
      </c>
      <c r="U267" s="3">
        <f t="shared" si="101"/>
        <v>1889978.6294999998</v>
      </c>
      <c r="V267" s="3">
        <v>5873300</v>
      </c>
      <c r="W267" s="3">
        <v>85753</v>
      </c>
      <c r="X267" s="3">
        <v>907362</v>
      </c>
      <c r="Y267" s="3">
        <v>13.78</v>
      </c>
      <c r="Z267" s="3">
        <v>685207</v>
      </c>
      <c r="AA267">
        <f t="shared" si="102"/>
        <v>1.5290322739069893</v>
      </c>
      <c r="AB267">
        <f>AA267/1.59941</f>
        <v>0.95599769534202561</v>
      </c>
      <c r="AC267">
        <f t="shared" si="103"/>
        <v>0.12018449148289695</v>
      </c>
      <c r="AD267">
        <f t="shared" si="104"/>
        <v>9.4508035381688893E-2</v>
      </c>
      <c r="AE267">
        <f t="shared" si="105"/>
        <v>1.0301698228805289</v>
      </c>
    </row>
    <row r="268" spans="1:31">
      <c r="A268" s="19">
        <v>150300</v>
      </c>
      <c r="B268" s="2" t="s">
        <v>137</v>
      </c>
      <c r="C268" s="2">
        <v>2014</v>
      </c>
      <c r="D268" s="2">
        <v>10390977</v>
      </c>
      <c r="E268" s="3">
        <v>55.4</v>
      </c>
      <c r="F268" s="3">
        <v>9.9779</v>
      </c>
      <c r="G268" s="3">
        <v>0.17</v>
      </c>
      <c r="H268" s="3">
        <v>61.71</v>
      </c>
      <c r="I268" s="3">
        <v>38.119999999999997</v>
      </c>
      <c r="J268" s="3">
        <f t="shared" si="90"/>
        <v>1.6962430000000001E-2</v>
      </c>
      <c r="K268" s="3">
        <f t="shared" si="91"/>
        <v>6.1573620900000003</v>
      </c>
      <c r="L268" s="3">
        <f t="shared" si="92"/>
        <v>3.8035754799999997</v>
      </c>
      <c r="M268" s="3">
        <v>1754</v>
      </c>
      <c r="N268" s="3">
        <v>6010187</v>
      </c>
      <c r="O268" s="3">
        <v>108556</v>
      </c>
      <c r="P268" s="3">
        <v>0.79</v>
      </c>
      <c r="Q268" s="3">
        <v>63.4</v>
      </c>
      <c r="R268" s="3">
        <v>35.81</v>
      </c>
      <c r="S268" s="3">
        <f t="shared" si="99"/>
        <v>47480.477300000006</v>
      </c>
      <c r="T268" s="3">
        <f t="shared" si="100"/>
        <v>3810458.5580000002</v>
      </c>
      <c r="U268" s="3">
        <f t="shared" si="101"/>
        <v>2152247.9646999999</v>
      </c>
      <c r="V268" s="3">
        <v>6004330</v>
      </c>
      <c r="W268" s="3">
        <v>99189</v>
      </c>
      <c r="X268" s="3">
        <v>947811</v>
      </c>
      <c r="Y268" s="3">
        <v>18.28</v>
      </c>
      <c r="Z268" s="3">
        <v>751617</v>
      </c>
      <c r="AA268">
        <f t="shared" si="102"/>
        <v>1.7288941259232034</v>
      </c>
      <c r="AB268">
        <f>AA268/1.760902</f>
        <v>0.98182302361131024</v>
      </c>
      <c r="AC268">
        <f t="shared" si="103"/>
        <v>0.12505717376181474</v>
      </c>
      <c r="AD268">
        <f t="shared" si="104"/>
        <v>0.1046506107230239</v>
      </c>
      <c r="AE268">
        <f t="shared" si="105"/>
        <v>0.99902548789247325</v>
      </c>
    </row>
    <row r="269" spans="1:31">
      <c r="A269" s="19">
        <v>150300</v>
      </c>
      <c r="B269" s="2" t="s">
        <v>137</v>
      </c>
      <c r="C269" s="2">
        <v>2015</v>
      </c>
      <c r="D269" s="2">
        <v>12087056</v>
      </c>
      <c r="E269" s="3">
        <v>44.49</v>
      </c>
      <c r="F269" s="3">
        <v>9.4979999999999993</v>
      </c>
      <c r="G269" s="3">
        <v>0.17</v>
      </c>
      <c r="H269" s="3">
        <v>60.41</v>
      </c>
      <c r="I269" s="3">
        <v>39.42</v>
      </c>
      <c r="J269" s="3">
        <f t="shared" si="90"/>
        <v>1.6146600000000001E-2</v>
      </c>
      <c r="K269" s="3">
        <f t="shared" si="91"/>
        <v>5.7377417999999984</v>
      </c>
      <c r="L269" s="3">
        <f t="shared" si="92"/>
        <v>3.7441116000000001</v>
      </c>
      <c r="M269" s="3">
        <v>1669</v>
      </c>
      <c r="N269" s="3">
        <v>5598322</v>
      </c>
      <c r="O269" s="3">
        <v>100871</v>
      </c>
      <c r="P269" s="3">
        <v>0.85</v>
      </c>
      <c r="Q269" s="3">
        <v>57.01</v>
      </c>
      <c r="R269" s="3">
        <v>42.15</v>
      </c>
      <c r="S269" s="3">
        <f t="shared" si="99"/>
        <v>47585.737000000001</v>
      </c>
      <c r="T269" s="3">
        <f t="shared" si="100"/>
        <v>3191603.3721999996</v>
      </c>
      <c r="U269" s="3">
        <f t="shared" si="101"/>
        <v>2359692.7229999998</v>
      </c>
      <c r="V269" s="3">
        <v>6740311</v>
      </c>
      <c r="W269" s="3">
        <v>121031</v>
      </c>
      <c r="X269" s="3">
        <v>1062908</v>
      </c>
      <c r="Y269" s="3">
        <v>32.119999999999997</v>
      </c>
      <c r="Z269" s="3">
        <v>804757</v>
      </c>
      <c r="AA269">
        <f t="shared" si="102"/>
        <v>2.1590498009939405</v>
      </c>
      <c r="AB269">
        <f>AA269/1.964898</f>
        <v>1.0988101168579441</v>
      </c>
      <c r="AC269">
        <f t="shared" si="103"/>
        <v>0.14374968070789784</v>
      </c>
      <c r="AD269">
        <f t="shared" si="104"/>
        <v>0.11386780417496152</v>
      </c>
      <c r="AE269">
        <f t="shared" si="105"/>
        <v>1.203987730609279</v>
      </c>
    </row>
    <row r="270" spans="1:31">
      <c r="A270" s="19">
        <v>150300</v>
      </c>
      <c r="B270" s="2" t="s">
        <v>137</v>
      </c>
      <c r="C270" s="2">
        <v>2016</v>
      </c>
      <c r="D270" s="2">
        <v>13036245</v>
      </c>
      <c r="E270" s="3">
        <v>44</v>
      </c>
      <c r="F270" s="3">
        <v>9.3114000000000008</v>
      </c>
      <c r="G270" s="3">
        <v>0.17</v>
      </c>
      <c r="H270" s="3">
        <v>58.77</v>
      </c>
      <c r="I270" s="3">
        <v>41.06</v>
      </c>
      <c r="J270" s="3">
        <f t="shared" si="90"/>
        <v>1.5829380000000001E-2</v>
      </c>
      <c r="K270" s="3">
        <f t="shared" si="91"/>
        <v>5.4723097800000007</v>
      </c>
      <c r="L270" s="3">
        <f t="shared" si="92"/>
        <v>3.8232608400000005</v>
      </c>
      <c r="M270" s="3">
        <v>1669</v>
      </c>
      <c r="N270" s="3">
        <v>5722261</v>
      </c>
      <c r="O270" s="3">
        <v>102725</v>
      </c>
      <c r="P270" s="3">
        <v>0.85</v>
      </c>
      <c r="Q270" s="3">
        <v>56.58</v>
      </c>
      <c r="R270" s="3">
        <v>42.57</v>
      </c>
      <c r="S270" s="3">
        <f t="shared" si="99"/>
        <v>48639.218499999995</v>
      </c>
      <c r="T270" s="3">
        <f t="shared" si="100"/>
        <v>3237655.2738000001</v>
      </c>
      <c r="U270" s="3">
        <f t="shared" si="101"/>
        <v>2435966.5077</v>
      </c>
      <c r="V270" s="3">
        <v>7027901</v>
      </c>
      <c r="W270" s="3">
        <v>142619</v>
      </c>
      <c r="X270" s="3">
        <v>1333233</v>
      </c>
      <c r="Y270" s="3">
        <v>32.119999999999997</v>
      </c>
      <c r="Z270" s="3">
        <v>815552</v>
      </c>
      <c r="AA270">
        <f t="shared" si="102"/>
        <v>2.278163299437058</v>
      </c>
      <c r="AB270">
        <f>AA270/2.135511</f>
        <v>1.0668000770949237</v>
      </c>
      <c r="AC270">
        <f t="shared" si="103"/>
        <v>0.14252268465209819</v>
      </c>
      <c r="AD270">
        <f t="shared" si="104"/>
        <v>0.10697229966554983</v>
      </c>
      <c r="AE270">
        <f t="shared" si="105"/>
        <v>1.2281685508577815</v>
      </c>
    </row>
    <row r="271" spans="1:31">
      <c r="A271" s="19">
        <v>150300</v>
      </c>
      <c r="B271" s="2" t="s">
        <v>137</v>
      </c>
      <c r="C271" s="2">
        <v>2017</v>
      </c>
      <c r="D271" s="2">
        <v>13440025</v>
      </c>
      <c r="E271" s="3">
        <v>44</v>
      </c>
      <c r="F271" s="3">
        <v>8.2941000000000003</v>
      </c>
      <c r="G271" s="3">
        <v>0.18</v>
      </c>
      <c r="H271" s="3">
        <v>49.71</v>
      </c>
      <c r="I271" s="3">
        <v>50.11</v>
      </c>
      <c r="J271" s="3">
        <f t="shared" si="90"/>
        <v>1.4929380000000001E-2</v>
      </c>
      <c r="K271" s="3">
        <f t="shared" si="91"/>
        <v>4.12299711</v>
      </c>
      <c r="L271" s="3">
        <f t="shared" si="92"/>
        <v>4.1561735099999995</v>
      </c>
      <c r="M271" s="3">
        <v>1754</v>
      </c>
      <c r="N271" s="3">
        <v>5949413</v>
      </c>
      <c r="O271" s="3">
        <f>N271/E271</f>
        <v>135213.93181818182</v>
      </c>
      <c r="P271" s="9">
        <v>1.2</v>
      </c>
      <c r="Q271" s="10">
        <v>57.7</v>
      </c>
      <c r="R271" s="10">
        <v>41.1</v>
      </c>
      <c r="S271" s="3">
        <f t="shared" si="99"/>
        <v>71392.955999999991</v>
      </c>
      <c r="T271" s="3">
        <f t="shared" si="100"/>
        <v>3432811.3010000004</v>
      </c>
      <c r="U271" s="3">
        <f t="shared" si="101"/>
        <v>2445208.7430000002</v>
      </c>
      <c r="V271" s="3">
        <v>7966962</v>
      </c>
      <c r="W271" s="3">
        <v>106873</v>
      </c>
      <c r="X271" s="3">
        <v>903911</v>
      </c>
      <c r="Y271" s="3">
        <v>32.119999999999997</v>
      </c>
      <c r="Z271" s="3">
        <v>724234</v>
      </c>
      <c r="AA271">
        <f t="shared" si="102"/>
        <v>2.2590505987733578</v>
      </c>
      <c r="AB271">
        <f>AA271/2.201133</f>
        <v>1.0263126302560353</v>
      </c>
      <c r="AC271">
        <f t="shared" si="103"/>
        <v>0.12173200952766265</v>
      </c>
      <c r="AD271">
        <f t="shared" si="104"/>
        <v>0.11823398542555627</v>
      </c>
      <c r="AE271">
        <f t="shared" si="105"/>
        <v>1.3391173213222884</v>
      </c>
    </row>
    <row r="272" spans="1:31">
      <c r="A272" s="19">
        <v>150400</v>
      </c>
      <c r="B272" s="2" t="s">
        <v>138</v>
      </c>
      <c r="C272" s="2">
        <v>2008</v>
      </c>
      <c r="D272" s="2">
        <v>9552551</v>
      </c>
      <c r="E272" s="3">
        <v>456.49</v>
      </c>
      <c r="F272" s="3">
        <v>30.78</v>
      </c>
      <c r="G272" s="3">
        <v>6.92</v>
      </c>
      <c r="H272" s="3">
        <v>34.24</v>
      </c>
      <c r="I272" s="3">
        <v>58.84</v>
      </c>
      <c r="J272" s="3">
        <f t="shared" si="90"/>
        <v>2.1299760000000001</v>
      </c>
      <c r="K272" s="3">
        <f t="shared" si="91"/>
        <v>10.539072000000001</v>
      </c>
      <c r="L272" s="3">
        <f t="shared" si="92"/>
        <v>18.110952000000001</v>
      </c>
      <c r="M272" s="3">
        <v>90659</v>
      </c>
      <c r="N272" s="3">
        <v>7523927</v>
      </c>
      <c r="O272" s="3">
        <v>17242</v>
      </c>
      <c r="P272" s="22" t="s">
        <v>48</v>
      </c>
      <c r="Q272" s="5" t="s">
        <v>49</v>
      </c>
      <c r="R272" s="5" t="s">
        <v>50</v>
      </c>
      <c r="S272" s="3">
        <f t="shared" si="99"/>
        <v>822365.22109999997</v>
      </c>
      <c r="T272" s="3">
        <f t="shared" si="100"/>
        <v>2855330.2965000002</v>
      </c>
      <c r="U272" s="3">
        <f t="shared" si="101"/>
        <v>3846231.4824000001</v>
      </c>
      <c r="V272" s="3">
        <v>3126900</v>
      </c>
      <c r="W272" s="3">
        <v>321913</v>
      </c>
      <c r="X272" s="3">
        <v>1525347</v>
      </c>
      <c r="Y272" s="3">
        <v>5.46</v>
      </c>
      <c r="Z272" s="3">
        <v>362313</v>
      </c>
      <c r="AA272">
        <f t="shared" si="102"/>
        <v>1.2696230306328065</v>
      </c>
      <c r="AB272">
        <f>AA272/1.103388</f>
        <v>1.1506587262439019</v>
      </c>
      <c r="AC272">
        <f t="shared" si="103"/>
        <v>4.8154773431480662E-2</v>
      </c>
      <c r="AD272">
        <f t="shared" si="104"/>
        <v>0.21104247099184645</v>
      </c>
      <c r="AE272">
        <f t="shared" si="105"/>
        <v>0.41559414385599436</v>
      </c>
    </row>
    <row r="273" spans="1:31">
      <c r="A273" s="19">
        <v>150400</v>
      </c>
      <c r="B273" s="2" t="s">
        <v>138</v>
      </c>
      <c r="C273" s="2">
        <v>2009</v>
      </c>
      <c r="D273" s="2">
        <v>12761501</v>
      </c>
      <c r="E273" s="3">
        <v>459.19</v>
      </c>
      <c r="F273" s="3">
        <v>30.07</v>
      </c>
      <c r="G273" s="3">
        <v>6.55</v>
      </c>
      <c r="H273" s="3">
        <v>33.590000000000003</v>
      </c>
      <c r="I273" s="3">
        <v>59.86</v>
      </c>
      <c r="J273" s="3">
        <f t="shared" si="90"/>
        <v>1.9695849999999999</v>
      </c>
      <c r="K273" s="3">
        <f t="shared" si="91"/>
        <v>10.100513000000001</v>
      </c>
      <c r="L273" s="3">
        <f t="shared" si="92"/>
        <v>17.999901999999999</v>
      </c>
      <c r="M273" s="3">
        <v>90021</v>
      </c>
      <c r="N273" s="3">
        <v>9128888</v>
      </c>
      <c r="O273" s="3">
        <v>21037</v>
      </c>
      <c r="P273" s="3">
        <v>16.32</v>
      </c>
      <c r="Q273" s="3">
        <v>49.45</v>
      </c>
      <c r="R273" s="3">
        <v>34.24</v>
      </c>
      <c r="S273" s="3">
        <f t="shared" si="99"/>
        <v>1489834.5215999999</v>
      </c>
      <c r="T273" s="3">
        <f t="shared" si="100"/>
        <v>4514235.1160000004</v>
      </c>
      <c r="U273" s="3">
        <f t="shared" si="101"/>
        <v>3125731.2511999998</v>
      </c>
      <c r="V273" s="3">
        <v>7204197</v>
      </c>
      <c r="W273" s="3">
        <v>392512</v>
      </c>
      <c r="X273" s="3">
        <v>1870653</v>
      </c>
      <c r="Y273" s="3">
        <v>6.13</v>
      </c>
      <c r="Z273" s="3">
        <v>458221</v>
      </c>
      <c r="AA273">
        <f t="shared" si="102"/>
        <v>1.3979250265749783</v>
      </c>
      <c r="AB273">
        <f>AA273/1.261582</f>
        <v>1.108073059519697</v>
      </c>
      <c r="AC273">
        <f t="shared" si="103"/>
        <v>5.0194612969290453E-2</v>
      </c>
      <c r="AD273">
        <f t="shared" si="104"/>
        <v>0.20982619438238947</v>
      </c>
      <c r="AE273">
        <f t="shared" si="105"/>
        <v>0.78916479203162537</v>
      </c>
    </row>
    <row r="274" spans="1:31">
      <c r="A274" s="19">
        <v>150400</v>
      </c>
      <c r="B274" s="2" t="s">
        <v>138</v>
      </c>
      <c r="C274" s="2">
        <v>2010</v>
      </c>
      <c r="D274" s="2">
        <v>16451028</v>
      </c>
      <c r="E274" s="3">
        <v>457.74</v>
      </c>
      <c r="F274" s="3">
        <v>30.5</v>
      </c>
      <c r="G274" s="3">
        <v>6.39</v>
      </c>
      <c r="H274" s="3">
        <v>33.44</v>
      </c>
      <c r="I274" s="3">
        <v>60.16</v>
      </c>
      <c r="J274" s="3">
        <f t="shared" si="90"/>
        <v>1.9489499999999997</v>
      </c>
      <c r="K274" s="3">
        <f t="shared" si="91"/>
        <v>10.199199999999999</v>
      </c>
      <c r="L274" s="3">
        <f t="shared" si="92"/>
        <v>18.348799999999997</v>
      </c>
      <c r="M274" s="3">
        <v>90021</v>
      </c>
      <c r="N274" s="3">
        <v>10862293</v>
      </c>
      <c r="O274" s="3">
        <v>25059</v>
      </c>
      <c r="P274" s="3">
        <v>16.329999999999998</v>
      </c>
      <c r="Q274" s="3">
        <v>51.24</v>
      </c>
      <c r="R274" s="3">
        <v>32.43</v>
      </c>
      <c r="S274" s="3">
        <f t="shared" ref="S274:S305" si="106">N274*P274/100</f>
        <v>1773812.4468999996</v>
      </c>
      <c r="T274" s="3">
        <f t="shared" ref="T274:T305" si="107">N274*Q274/100</f>
        <v>5565838.9332000008</v>
      </c>
      <c r="U274" s="3">
        <f t="shared" ref="U274:U305" si="108">N274*R274/100</f>
        <v>3522641.6199000003</v>
      </c>
      <c r="V274" s="3">
        <v>8794197</v>
      </c>
      <c r="W274" s="3">
        <v>465904</v>
      </c>
      <c r="X274" s="3">
        <v>2197851</v>
      </c>
      <c r="Y274" s="3">
        <v>6.75</v>
      </c>
      <c r="Z274" s="3">
        <v>563258</v>
      </c>
      <c r="AA274">
        <f t="shared" si="102"/>
        <v>1.5145078483889176</v>
      </c>
      <c r="AB274">
        <f>AA274/1.330993</f>
        <v>1.1378781469090502</v>
      </c>
      <c r="AC274">
        <f t="shared" si="103"/>
        <v>5.1854428894525309E-2</v>
      </c>
      <c r="AD274">
        <f t="shared" si="104"/>
        <v>0.21198161294828449</v>
      </c>
      <c r="AE274">
        <f t="shared" si="105"/>
        <v>0.80960778723240112</v>
      </c>
    </row>
    <row r="275" spans="1:31">
      <c r="A275" s="19">
        <v>150400</v>
      </c>
      <c r="B275" s="2" t="s">
        <v>138</v>
      </c>
      <c r="C275" s="2">
        <v>2011</v>
      </c>
      <c r="D275" s="2">
        <v>20846926</v>
      </c>
      <c r="E275" s="3">
        <v>459.9</v>
      </c>
      <c r="F275" s="3">
        <v>30.81</v>
      </c>
      <c r="G275" s="3">
        <v>6.46</v>
      </c>
      <c r="H275" s="3">
        <v>32.880000000000003</v>
      </c>
      <c r="I275" s="3">
        <v>60.66</v>
      </c>
      <c r="J275" s="3">
        <f t="shared" si="90"/>
        <v>1.990326</v>
      </c>
      <c r="K275" s="3">
        <f t="shared" si="91"/>
        <v>10.130328</v>
      </c>
      <c r="L275" s="3">
        <f t="shared" si="92"/>
        <v>18.689345999999997</v>
      </c>
      <c r="M275" s="3">
        <v>90021</v>
      </c>
      <c r="N275" s="3">
        <v>13471906</v>
      </c>
      <c r="O275" s="3">
        <v>31121</v>
      </c>
      <c r="P275" s="3">
        <v>15.64</v>
      </c>
      <c r="Q275" s="3">
        <v>53.63</v>
      </c>
      <c r="R275" s="3">
        <v>30.72</v>
      </c>
      <c r="S275" s="3">
        <f t="shared" si="106"/>
        <v>2107006.0984</v>
      </c>
      <c r="T275" s="3">
        <f t="shared" si="107"/>
        <v>7224983.1878000014</v>
      </c>
      <c r="U275" s="3">
        <f t="shared" si="108"/>
        <v>4138569.5231999997</v>
      </c>
      <c r="V275" s="3">
        <v>10370020</v>
      </c>
      <c r="W275" s="3">
        <v>583775</v>
      </c>
      <c r="X275" s="3">
        <v>2721928</v>
      </c>
      <c r="Y275" s="3">
        <v>6.79</v>
      </c>
      <c r="Z275" s="3">
        <v>617762</v>
      </c>
      <c r="AA275">
        <f t="shared" si="102"/>
        <v>1.5474370144803564</v>
      </c>
      <c r="AB275">
        <f>AA275/1.360012</f>
        <v>1.1378112946653092</v>
      </c>
      <c r="AC275">
        <f t="shared" si="103"/>
        <v>4.585557529869938E-2</v>
      </c>
      <c r="AD275">
        <f t="shared" si="104"/>
        <v>0.21447113957459565</v>
      </c>
      <c r="AE275">
        <f t="shared" si="105"/>
        <v>0.76975151103340533</v>
      </c>
    </row>
    <row r="276" spans="1:31">
      <c r="A276" s="19">
        <v>150400</v>
      </c>
      <c r="B276" s="2" t="s">
        <v>138</v>
      </c>
      <c r="C276" s="2">
        <v>2012</v>
      </c>
      <c r="D276" s="2">
        <v>26237288</v>
      </c>
      <c r="E276" s="3">
        <v>461.2</v>
      </c>
      <c r="F276" s="3">
        <v>32.1</v>
      </c>
      <c r="G276" s="3">
        <v>4.62</v>
      </c>
      <c r="H276" s="3">
        <v>33.56</v>
      </c>
      <c r="I276" s="3">
        <v>61.82</v>
      </c>
      <c r="J276" s="3">
        <f t="shared" si="90"/>
        <v>1.4830200000000002</v>
      </c>
      <c r="K276" s="3">
        <f t="shared" si="91"/>
        <v>10.77276</v>
      </c>
      <c r="L276" s="3">
        <f t="shared" si="92"/>
        <v>19.84422</v>
      </c>
      <c r="M276" s="3">
        <v>90021</v>
      </c>
      <c r="N276" s="3">
        <v>15693540</v>
      </c>
      <c r="O276" s="3">
        <v>36360</v>
      </c>
      <c r="P276" s="3">
        <v>15.14</v>
      </c>
      <c r="Q276" s="3">
        <v>55.37</v>
      </c>
      <c r="R276" s="3">
        <v>29.5</v>
      </c>
      <c r="S276" s="3">
        <f t="shared" si="106"/>
        <v>2376001.9559999998</v>
      </c>
      <c r="T276" s="3">
        <f t="shared" si="107"/>
        <v>8689513.0979999993</v>
      </c>
      <c r="U276" s="3">
        <f t="shared" si="108"/>
        <v>4629594.3</v>
      </c>
      <c r="V276" s="3">
        <v>11586221</v>
      </c>
      <c r="W276" s="3">
        <v>668023</v>
      </c>
      <c r="X276" s="3">
        <v>3256223</v>
      </c>
      <c r="Y276" s="3">
        <v>10.66</v>
      </c>
      <c r="Z276" s="3">
        <v>745577</v>
      </c>
      <c r="AA276">
        <f t="shared" si="102"/>
        <v>1.6718527496027027</v>
      </c>
      <c r="AB276">
        <f>AA276/1.475452</f>
        <v>1.1331122595670362</v>
      </c>
      <c r="AC276">
        <f t="shared" si="103"/>
        <v>4.7508528987086407E-2</v>
      </c>
      <c r="AD276">
        <f t="shared" si="104"/>
        <v>0.20515271834883544</v>
      </c>
      <c r="AE276">
        <f t="shared" si="105"/>
        <v>0.73827963607955882</v>
      </c>
    </row>
    <row r="277" spans="1:31">
      <c r="A277" s="19">
        <v>150400</v>
      </c>
      <c r="B277" s="2" t="s">
        <v>138</v>
      </c>
      <c r="C277" s="2">
        <v>2013</v>
      </c>
      <c r="D277" s="2">
        <v>32795784</v>
      </c>
      <c r="E277" s="3">
        <v>464.3</v>
      </c>
      <c r="F277" s="3">
        <v>36.5</v>
      </c>
      <c r="G277" s="3">
        <v>4.83</v>
      </c>
      <c r="H277" s="3">
        <v>36.65</v>
      </c>
      <c r="I277" s="3">
        <v>58.52</v>
      </c>
      <c r="J277" s="3">
        <f t="shared" si="90"/>
        <v>1.7629500000000002</v>
      </c>
      <c r="K277" s="3">
        <f t="shared" si="91"/>
        <v>13.377249999999998</v>
      </c>
      <c r="L277" s="3">
        <f t="shared" si="92"/>
        <v>21.3598</v>
      </c>
      <c r="M277" s="3">
        <v>90021</v>
      </c>
      <c r="N277" s="3">
        <v>16861549</v>
      </c>
      <c r="O277" s="3">
        <v>36340</v>
      </c>
      <c r="P277" s="3">
        <v>15.7</v>
      </c>
      <c r="Q277" s="3">
        <v>50.87</v>
      </c>
      <c r="R277" s="3">
        <v>33.43</v>
      </c>
      <c r="S277" s="3">
        <f t="shared" si="106"/>
        <v>2647263.193</v>
      </c>
      <c r="T277" s="3">
        <f t="shared" si="107"/>
        <v>8577469.9762999993</v>
      </c>
      <c r="U277" s="3">
        <f t="shared" si="108"/>
        <v>5636815.8307000007</v>
      </c>
      <c r="V277" s="3">
        <v>12676421</v>
      </c>
      <c r="W277" s="3">
        <v>733927</v>
      </c>
      <c r="X277" s="3">
        <v>3477996</v>
      </c>
      <c r="Y277" s="3">
        <v>13.44</v>
      </c>
      <c r="Z277" s="3">
        <v>911842</v>
      </c>
      <c r="AA277">
        <f t="shared" si="102"/>
        <v>1.9450042223285655</v>
      </c>
      <c r="AB277">
        <f>AA277/1.59941</f>
        <v>1.2160760670050617</v>
      </c>
      <c r="AC277">
        <f t="shared" si="103"/>
        <v>5.4078187004052827E-2</v>
      </c>
      <c r="AD277">
        <f t="shared" si="104"/>
        <v>0.21102008167921987</v>
      </c>
      <c r="AE277">
        <f t="shared" si="105"/>
        <v>0.75179457118678716</v>
      </c>
    </row>
    <row r="278" spans="1:31">
      <c r="A278" s="19">
        <v>150400</v>
      </c>
      <c r="B278" s="2" t="s">
        <v>138</v>
      </c>
      <c r="C278" s="2">
        <v>2014</v>
      </c>
      <c r="D278" s="2">
        <v>38671192</v>
      </c>
      <c r="E278" s="3">
        <v>465.8</v>
      </c>
      <c r="F278" s="3">
        <v>35.661799999999999</v>
      </c>
      <c r="G278" s="3">
        <v>4.47</v>
      </c>
      <c r="H278" s="3">
        <v>36.01</v>
      </c>
      <c r="I278" s="3">
        <v>59.52</v>
      </c>
      <c r="J278" s="3">
        <f t="shared" ref="J278:J341" si="109">F278*G278/100</f>
        <v>1.5940824599999999</v>
      </c>
      <c r="K278" s="3">
        <f t="shared" ref="K278:K341" si="110">F278*H278/100</f>
        <v>12.841814179999998</v>
      </c>
      <c r="L278" s="3">
        <f t="shared" ref="L278:L341" si="111">F278*I278/100</f>
        <v>21.225903360000004</v>
      </c>
      <c r="M278" s="3">
        <v>90021</v>
      </c>
      <c r="N278" s="3">
        <v>17783716</v>
      </c>
      <c r="O278" s="3">
        <v>41309</v>
      </c>
      <c r="P278" s="3">
        <v>15.43</v>
      </c>
      <c r="Q278" s="3">
        <v>48.34</v>
      </c>
      <c r="R278" s="3">
        <v>36.229999999999997</v>
      </c>
      <c r="S278" s="3">
        <f t="shared" si="106"/>
        <v>2744027.3788000001</v>
      </c>
      <c r="T278" s="3">
        <f t="shared" si="107"/>
        <v>8596648.3144000005</v>
      </c>
      <c r="U278" s="3">
        <f t="shared" si="108"/>
        <v>6443040.3067999994</v>
      </c>
      <c r="V278" s="3">
        <v>13664721</v>
      </c>
      <c r="W278" s="3">
        <v>718435</v>
      </c>
      <c r="X278" s="3">
        <v>3604443</v>
      </c>
      <c r="Y278" s="3">
        <v>16.07</v>
      </c>
      <c r="Z278" s="3">
        <v>980258</v>
      </c>
      <c r="AA278">
        <f t="shared" si="102"/>
        <v>2.1745282032169206</v>
      </c>
      <c r="AB278">
        <f>AA278/1.760902</f>
        <v>1.2348945047577438</v>
      </c>
      <c r="AC278">
        <f t="shared" si="103"/>
        <v>5.5121100674347251E-2</v>
      </c>
      <c r="AD278">
        <f t="shared" si="104"/>
        <v>0.19931928456074904</v>
      </c>
      <c r="AE278">
        <f t="shared" si="105"/>
        <v>0.7683838968188651</v>
      </c>
    </row>
    <row r="279" spans="1:31">
      <c r="A279" s="19">
        <v>150400</v>
      </c>
      <c r="B279" s="2" t="s">
        <v>138</v>
      </c>
      <c r="C279" s="2">
        <v>2015</v>
      </c>
      <c r="D279" s="2">
        <v>44027092</v>
      </c>
      <c r="E279" s="3">
        <v>462.63</v>
      </c>
      <c r="F279" s="3">
        <v>33.947600000000001</v>
      </c>
      <c r="G279" s="3">
        <v>4.51</v>
      </c>
      <c r="H279" s="3">
        <v>33.659999999999997</v>
      </c>
      <c r="I279" s="3">
        <v>61.83</v>
      </c>
      <c r="J279" s="3">
        <f t="shared" si="109"/>
        <v>1.5310367600000001</v>
      </c>
      <c r="K279" s="3">
        <f t="shared" si="110"/>
        <v>11.426762159999999</v>
      </c>
      <c r="L279" s="3">
        <f t="shared" si="111"/>
        <v>20.989801080000003</v>
      </c>
      <c r="M279" s="3">
        <v>90021</v>
      </c>
      <c r="N279" s="3">
        <v>18612749</v>
      </c>
      <c r="O279" s="3">
        <v>43269</v>
      </c>
      <c r="P279" s="3">
        <v>14.88</v>
      </c>
      <c r="Q279" s="3">
        <v>47.42</v>
      </c>
      <c r="R279" s="3">
        <v>37.700000000000003</v>
      </c>
      <c r="S279" s="3">
        <f t="shared" si="106"/>
        <v>2769577.0512000001</v>
      </c>
      <c r="T279" s="3">
        <f t="shared" si="107"/>
        <v>8826165.5757999998</v>
      </c>
      <c r="U279" s="3">
        <f t="shared" si="108"/>
        <v>7017006.3730000006</v>
      </c>
      <c r="V279" s="3">
        <v>14947718</v>
      </c>
      <c r="W279" s="3">
        <v>790760</v>
      </c>
      <c r="X279" s="3">
        <v>4150346</v>
      </c>
      <c r="Y279" s="3">
        <v>17.29</v>
      </c>
      <c r="Z279" s="3">
        <v>1045777</v>
      </c>
      <c r="AA279">
        <f t="shared" si="102"/>
        <v>2.3654266223651326</v>
      </c>
      <c r="AB279">
        <f>AA279/1.964898</f>
        <v>1.2038419410906482</v>
      </c>
      <c r="AC279">
        <f t="shared" si="103"/>
        <v>5.6186058276507141E-2</v>
      </c>
      <c r="AD279">
        <f t="shared" si="104"/>
        <v>0.1905286932703924</v>
      </c>
      <c r="AE279">
        <f t="shared" si="105"/>
        <v>0.80309029042405289</v>
      </c>
    </row>
    <row r="280" spans="1:31">
      <c r="A280" s="19">
        <v>150400</v>
      </c>
      <c r="B280" s="2" t="s">
        <v>138</v>
      </c>
      <c r="C280" s="2">
        <v>2016</v>
      </c>
      <c r="D280" s="2">
        <v>48669272</v>
      </c>
      <c r="E280" s="3">
        <v>463</v>
      </c>
      <c r="F280" s="3">
        <v>33.4953</v>
      </c>
      <c r="G280" s="3">
        <v>4.47</v>
      </c>
      <c r="H280" s="3">
        <v>32.86</v>
      </c>
      <c r="I280" s="3">
        <v>62.67</v>
      </c>
      <c r="J280" s="3">
        <f t="shared" si="109"/>
        <v>1.4972399099999998</v>
      </c>
      <c r="K280" s="3">
        <f t="shared" si="110"/>
        <v>11.006555579999999</v>
      </c>
      <c r="L280" s="3">
        <f t="shared" si="111"/>
        <v>20.991504509999999</v>
      </c>
      <c r="M280" s="3">
        <v>90021</v>
      </c>
      <c r="N280" s="3">
        <v>19332792</v>
      </c>
      <c r="O280" s="3">
        <v>44936</v>
      </c>
      <c r="P280" s="3">
        <v>15.12</v>
      </c>
      <c r="Q280" s="3">
        <v>47</v>
      </c>
      <c r="R280" s="3">
        <v>37.880000000000003</v>
      </c>
      <c r="S280" s="3">
        <f t="shared" si="106"/>
        <v>2923118.1503999997</v>
      </c>
      <c r="T280" s="3">
        <f t="shared" si="107"/>
        <v>9086412.2400000002</v>
      </c>
      <c r="U280" s="3">
        <f t="shared" si="108"/>
        <v>7323261.6096000001</v>
      </c>
      <c r="V280" s="3">
        <v>18425687</v>
      </c>
      <c r="W280" s="3">
        <v>830157</v>
      </c>
      <c r="X280" s="3">
        <v>4388482</v>
      </c>
      <c r="Y280" s="3">
        <v>10.323700000000001</v>
      </c>
      <c r="Z280" s="3">
        <v>1117777</v>
      </c>
      <c r="AA280">
        <f t="shared" si="102"/>
        <v>2.5174466264365747</v>
      </c>
      <c r="AB280">
        <f>AA280/2.135511</f>
        <v>1.1788497584121902</v>
      </c>
      <c r="AC280">
        <f t="shared" si="103"/>
        <v>5.7817670618915261E-2</v>
      </c>
      <c r="AD280">
        <f t="shared" si="104"/>
        <v>0.18916723368125926</v>
      </c>
      <c r="AE280">
        <f t="shared" si="105"/>
        <v>0.95307946208700745</v>
      </c>
    </row>
    <row r="281" spans="1:31">
      <c r="A281" s="19">
        <v>150400</v>
      </c>
      <c r="B281" s="2" t="s">
        <v>138</v>
      </c>
      <c r="C281" s="2">
        <v>2017</v>
      </c>
      <c r="D281" s="2">
        <v>53496956</v>
      </c>
      <c r="E281" s="3">
        <v>460</v>
      </c>
      <c r="F281" s="3">
        <v>31.401499999999999</v>
      </c>
      <c r="G281" s="3">
        <v>4.74</v>
      </c>
      <c r="H281" s="3">
        <v>29.21</v>
      </c>
      <c r="I281" s="3">
        <v>66.05</v>
      </c>
      <c r="J281" s="3">
        <f t="shared" si="109"/>
        <v>1.4884310999999999</v>
      </c>
      <c r="K281" s="3">
        <f t="shared" si="110"/>
        <v>9.1723781500000001</v>
      </c>
      <c r="L281" s="3">
        <f t="shared" si="111"/>
        <v>20.740690749999999</v>
      </c>
      <c r="M281" s="3">
        <v>90002</v>
      </c>
      <c r="N281" s="3">
        <v>20491656</v>
      </c>
      <c r="O281" s="3">
        <f>N281/E281</f>
        <v>44547.078260869566</v>
      </c>
      <c r="P281" s="9" t="s">
        <v>63</v>
      </c>
      <c r="Q281" s="10" t="s">
        <v>64</v>
      </c>
      <c r="R281" s="10" t="s">
        <v>65</v>
      </c>
      <c r="S281" s="3">
        <f t="shared" si="106"/>
        <v>4077839.5439999998</v>
      </c>
      <c r="T281" s="3">
        <f t="shared" si="107"/>
        <v>7315521.1920000007</v>
      </c>
      <c r="U281" s="3">
        <f t="shared" si="108"/>
        <v>9098295.2640000004</v>
      </c>
      <c r="V281" s="3">
        <v>21619131</v>
      </c>
      <c r="W281" s="3">
        <v>872383</v>
      </c>
      <c r="X281" s="3">
        <v>4625060</v>
      </c>
      <c r="Y281" s="3">
        <v>10.931699999999999</v>
      </c>
      <c r="Z281" s="3">
        <v>1006776</v>
      </c>
      <c r="AA281">
        <f t="shared" si="102"/>
        <v>2.6106702162089781</v>
      </c>
      <c r="AB281">
        <f>AA281/2.201133</f>
        <v>1.1860574605028311</v>
      </c>
      <c r="AC281">
        <f t="shared" si="103"/>
        <v>4.9131021914480703E-2</v>
      </c>
      <c r="AD281">
        <f t="shared" si="104"/>
        <v>0.18862090437745674</v>
      </c>
      <c r="AE281">
        <f t="shared" si="105"/>
        <v>1.0550211754481922</v>
      </c>
    </row>
    <row r="282" spans="1:31">
      <c r="A282" s="19">
        <v>150500</v>
      </c>
      <c r="B282" s="2" t="s">
        <v>139</v>
      </c>
      <c r="C282" s="2">
        <v>2008</v>
      </c>
      <c r="D282" s="2">
        <v>8527942</v>
      </c>
      <c r="E282" s="3">
        <v>316.92</v>
      </c>
      <c r="F282" s="3">
        <v>23</v>
      </c>
      <c r="G282" s="3">
        <v>24.04</v>
      </c>
      <c r="H282" s="3">
        <v>22.35</v>
      </c>
      <c r="I282" s="3">
        <v>53.61</v>
      </c>
      <c r="J282" s="3">
        <f t="shared" si="109"/>
        <v>5.5291999999999994</v>
      </c>
      <c r="K282" s="3">
        <f t="shared" si="110"/>
        <v>5.1405000000000003</v>
      </c>
      <c r="L282" s="3">
        <f t="shared" si="111"/>
        <v>12.330299999999999</v>
      </c>
      <c r="M282" s="3">
        <v>59535</v>
      </c>
      <c r="N282" s="3">
        <v>7419620</v>
      </c>
      <c r="O282" s="3">
        <v>25402</v>
      </c>
      <c r="P282" s="3">
        <v>19.53</v>
      </c>
      <c r="Q282" s="3">
        <v>49.55</v>
      </c>
      <c r="R282" s="3">
        <v>30.92</v>
      </c>
      <c r="S282" s="3">
        <f t="shared" si="106"/>
        <v>1449051.7859999998</v>
      </c>
      <c r="T282" s="3">
        <f t="shared" si="107"/>
        <v>3676421.71</v>
      </c>
      <c r="U282" s="3">
        <f t="shared" si="108"/>
        <v>2294146.5040000002</v>
      </c>
      <c r="V282" s="3">
        <v>3238416</v>
      </c>
      <c r="W282" s="3">
        <v>207889</v>
      </c>
      <c r="X282" s="3">
        <v>1208961</v>
      </c>
      <c r="Y282" s="3">
        <v>7.32</v>
      </c>
      <c r="Z282" s="3">
        <v>256503</v>
      </c>
      <c r="AA282">
        <f t="shared" si="102"/>
        <v>1.14937719182384</v>
      </c>
      <c r="AB282">
        <f>AA282/1.103388</f>
        <v>1.0416799818593641</v>
      </c>
      <c r="AC282">
        <f t="shared" si="103"/>
        <v>3.457090794407261E-2</v>
      </c>
      <c r="AD282">
        <f t="shared" si="104"/>
        <v>0.17195674633011321</v>
      </c>
      <c r="AE282">
        <f t="shared" si="105"/>
        <v>0.43646655758650715</v>
      </c>
    </row>
    <row r="283" spans="1:31">
      <c r="A283" s="19">
        <v>150500</v>
      </c>
      <c r="B283" s="2" t="s">
        <v>139</v>
      </c>
      <c r="C283" s="2">
        <v>2009</v>
      </c>
      <c r="D283" s="2">
        <v>11354272</v>
      </c>
      <c r="E283" s="3">
        <v>318.86</v>
      </c>
      <c r="F283" s="3">
        <v>126.54</v>
      </c>
      <c r="G283" s="3">
        <v>73.97</v>
      </c>
      <c r="H283" s="3">
        <v>16.12</v>
      </c>
      <c r="I283" s="3">
        <v>9.91</v>
      </c>
      <c r="J283" s="3">
        <f t="shared" si="109"/>
        <v>93.601638000000008</v>
      </c>
      <c r="K283" s="3">
        <f t="shared" si="110"/>
        <v>20.398248000000002</v>
      </c>
      <c r="L283" s="3">
        <f t="shared" si="111"/>
        <v>12.540114000000001</v>
      </c>
      <c r="M283" s="3">
        <v>59535</v>
      </c>
      <c r="N283" s="3">
        <v>9613935</v>
      </c>
      <c r="O283" s="3">
        <v>31147</v>
      </c>
      <c r="P283" s="3">
        <v>15.61</v>
      </c>
      <c r="Q283" s="3">
        <v>55.46</v>
      </c>
      <c r="R283" s="3">
        <v>28.93</v>
      </c>
      <c r="S283" s="3">
        <f t="shared" si="106"/>
        <v>1500735.2534999999</v>
      </c>
      <c r="T283" s="3">
        <f t="shared" si="107"/>
        <v>5331888.3509999998</v>
      </c>
      <c r="U283" s="3">
        <f t="shared" si="108"/>
        <v>2781311.3955000001</v>
      </c>
      <c r="V283" s="3">
        <v>3807575</v>
      </c>
      <c r="W283" s="3">
        <v>239650</v>
      </c>
      <c r="X283" s="3">
        <v>1524310</v>
      </c>
      <c r="Y283" s="3">
        <v>8.6199999999999992</v>
      </c>
      <c r="Z283" s="3">
        <v>507032</v>
      </c>
      <c r="AA283">
        <f t="shared" si="102"/>
        <v>1.1810223389278167</v>
      </c>
      <c r="AB283">
        <f>AA283/1.261582</f>
        <v>0.93614393588987221</v>
      </c>
      <c r="AC283">
        <f t="shared" si="103"/>
        <v>5.2739278973698074E-2</v>
      </c>
      <c r="AD283">
        <f t="shared" si="104"/>
        <v>0.15721867599110417</v>
      </c>
      <c r="AE283">
        <f t="shared" si="105"/>
        <v>0.39604750812232453</v>
      </c>
    </row>
    <row r="284" spans="1:31">
      <c r="A284" s="19">
        <v>150500</v>
      </c>
      <c r="B284" s="2" t="s">
        <v>139</v>
      </c>
      <c r="C284" s="2">
        <v>2010</v>
      </c>
      <c r="D284" s="2">
        <v>14538873</v>
      </c>
      <c r="E284" s="3">
        <v>318.7</v>
      </c>
      <c r="F284" s="3">
        <v>24.34</v>
      </c>
      <c r="G284" s="3">
        <v>23.91</v>
      </c>
      <c r="H284" s="3">
        <v>24.2</v>
      </c>
      <c r="I284" s="3">
        <v>51.89</v>
      </c>
      <c r="J284" s="3">
        <f t="shared" si="109"/>
        <v>5.8196939999999993</v>
      </c>
      <c r="K284" s="3">
        <f t="shared" si="110"/>
        <v>5.8902800000000006</v>
      </c>
      <c r="L284" s="3">
        <f t="shared" si="111"/>
        <v>12.630026000000001</v>
      </c>
      <c r="M284" s="3">
        <v>59535</v>
      </c>
      <c r="N284" s="3">
        <v>11766183</v>
      </c>
      <c r="O284" s="3">
        <v>38157</v>
      </c>
      <c r="P284" s="3">
        <v>15.15</v>
      </c>
      <c r="Q284" s="3">
        <v>58.62</v>
      </c>
      <c r="R284" s="3">
        <v>26.23</v>
      </c>
      <c r="S284" s="3">
        <f t="shared" si="106"/>
        <v>1782576.7245000002</v>
      </c>
      <c r="T284" s="3">
        <f t="shared" si="107"/>
        <v>6897336.4745999994</v>
      </c>
      <c r="U284" s="3">
        <f t="shared" si="108"/>
        <v>3086269.8009000001</v>
      </c>
      <c r="V284" s="3">
        <v>4793772</v>
      </c>
      <c r="W284" s="3">
        <v>312410</v>
      </c>
      <c r="X284" s="3">
        <v>1844649</v>
      </c>
      <c r="Y284" s="3">
        <v>11.28</v>
      </c>
      <c r="Z284" s="3">
        <v>648329</v>
      </c>
      <c r="AA284">
        <f t="shared" si="102"/>
        <v>1.2356490630818848</v>
      </c>
      <c r="AB284">
        <f>AA284/1.330993</f>
        <v>0.92836631228104483</v>
      </c>
      <c r="AC284">
        <f t="shared" si="103"/>
        <v>5.5101046788070526E-2</v>
      </c>
      <c r="AD284">
        <f t="shared" si="104"/>
        <v>0.16936013301175454</v>
      </c>
      <c r="AE284">
        <f t="shared" si="105"/>
        <v>0.40741946644888999</v>
      </c>
    </row>
    <row r="285" spans="1:31">
      <c r="A285" s="19">
        <v>150500</v>
      </c>
      <c r="B285" s="2" t="s">
        <v>139</v>
      </c>
      <c r="C285" s="2">
        <v>2011</v>
      </c>
      <c r="D285" s="2">
        <v>18023172</v>
      </c>
      <c r="E285" s="3">
        <v>320.10000000000002</v>
      </c>
      <c r="F285" s="3">
        <v>24.72</v>
      </c>
      <c r="G285" s="3">
        <v>23.22</v>
      </c>
      <c r="H285" s="3">
        <v>25.12</v>
      </c>
      <c r="I285" s="3">
        <v>51.66</v>
      </c>
      <c r="J285" s="3">
        <f t="shared" si="109"/>
        <v>5.7399839999999998</v>
      </c>
      <c r="K285" s="3">
        <f t="shared" si="110"/>
        <v>6.2096640000000001</v>
      </c>
      <c r="L285" s="3">
        <f t="shared" si="111"/>
        <v>12.770351999999997</v>
      </c>
      <c r="M285" s="3">
        <v>59535</v>
      </c>
      <c r="N285" s="3">
        <v>14488194</v>
      </c>
      <c r="O285" s="3">
        <v>46167</v>
      </c>
      <c r="P285" s="3">
        <v>14.4</v>
      </c>
      <c r="Q285" s="3">
        <v>61.2</v>
      </c>
      <c r="R285" s="3">
        <v>24.4</v>
      </c>
      <c r="S285" s="3">
        <f t="shared" si="106"/>
        <v>2086299.936</v>
      </c>
      <c r="T285" s="3">
        <f t="shared" si="107"/>
        <v>8866774.7280000001</v>
      </c>
      <c r="U285" s="3">
        <f t="shared" si="108"/>
        <v>3535119.3359999997</v>
      </c>
      <c r="V285" s="3">
        <v>5640000</v>
      </c>
      <c r="W285" s="3">
        <v>344510</v>
      </c>
      <c r="X285" s="3">
        <v>2135200</v>
      </c>
      <c r="Y285" s="3">
        <v>11.72</v>
      </c>
      <c r="Z285" s="3">
        <v>732500</v>
      </c>
      <c r="AA285">
        <f t="shared" si="102"/>
        <v>1.2439902447468607</v>
      </c>
      <c r="AB285">
        <f>AA285/1.360012</f>
        <v>0.91469063857293953</v>
      </c>
      <c r="AC285">
        <f t="shared" si="103"/>
        <v>5.0558406382465615E-2</v>
      </c>
      <c r="AD285">
        <f t="shared" si="104"/>
        <v>0.16134788310228551</v>
      </c>
      <c r="AE285">
        <f t="shared" si="105"/>
        <v>0.38928247371618574</v>
      </c>
    </row>
    <row r="286" spans="1:31">
      <c r="A286" s="19">
        <v>150500</v>
      </c>
      <c r="B286" s="2" t="s">
        <v>139</v>
      </c>
      <c r="C286" s="2">
        <v>2012</v>
      </c>
      <c r="D286" s="2">
        <v>22674054</v>
      </c>
      <c r="E286" s="3">
        <v>319.8</v>
      </c>
      <c r="F286" s="3">
        <v>24.9</v>
      </c>
      <c r="G286" s="3">
        <v>20.02</v>
      </c>
      <c r="H286" s="3">
        <v>25.71</v>
      </c>
      <c r="I286" s="3">
        <v>54.27</v>
      </c>
      <c r="J286" s="3">
        <f t="shared" si="109"/>
        <v>4.9849799999999993</v>
      </c>
      <c r="K286" s="3">
        <f t="shared" si="110"/>
        <v>6.4017900000000001</v>
      </c>
      <c r="L286" s="3">
        <f t="shared" si="111"/>
        <v>13.51323</v>
      </c>
      <c r="M286" s="3">
        <v>59535</v>
      </c>
      <c r="N286" s="3">
        <v>16918500</v>
      </c>
      <c r="O286" s="3">
        <v>53976</v>
      </c>
      <c r="P286" s="3">
        <v>13.76</v>
      </c>
      <c r="Q286" s="3">
        <v>63.16</v>
      </c>
      <c r="R286" s="3">
        <v>23.09</v>
      </c>
      <c r="S286" s="3">
        <f t="shared" si="106"/>
        <v>2327985.6</v>
      </c>
      <c r="T286" s="3">
        <f t="shared" si="107"/>
        <v>10685724.6</v>
      </c>
      <c r="U286" s="3">
        <f t="shared" si="108"/>
        <v>3906481.65</v>
      </c>
      <c r="V286" s="3">
        <v>6278249</v>
      </c>
      <c r="W286" s="3">
        <v>388113</v>
      </c>
      <c r="X286" s="3">
        <v>2555593</v>
      </c>
      <c r="Y286" s="3">
        <v>11.31</v>
      </c>
      <c r="Z286" s="3">
        <v>891721</v>
      </c>
      <c r="AA286">
        <f t="shared" si="102"/>
        <v>1.3401929249046902</v>
      </c>
      <c r="AB286">
        <f>AA286/1.475452</f>
        <v>0.90832702446754643</v>
      </c>
      <c r="AC286">
        <f t="shared" si="103"/>
        <v>5.2706859355143777E-2</v>
      </c>
      <c r="AD286">
        <f t="shared" si="104"/>
        <v>0.15186807915031852</v>
      </c>
      <c r="AE286">
        <f t="shared" si="105"/>
        <v>0.37108780329225405</v>
      </c>
    </row>
    <row r="287" spans="1:31">
      <c r="A287" s="19">
        <v>150500</v>
      </c>
      <c r="B287" s="2" t="s">
        <v>139</v>
      </c>
      <c r="C287" s="2">
        <v>2013</v>
      </c>
      <c r="D287" s="2">
        <v>28917298</v>
      </c>
      <c r="E287" s="3">
        <v>321.2</v>
      </c>
      <c r="F287" s="3">
        <v>28.8</v>
      </c>
      <c r="G287" s="3">
        <v>19.2</v>
      </c>
      <c r="H287" s="3">
        <v>30.87</v>
      </c>
      <c r="I287" s="3">
        <v>49.93</v>
      </c>
      <c r="J287" s="3">
        <f t="shared" si="109"/>
        <v>5.5296000000000003</v>
      </c>
      <c r="K287" s="3">
        <f t="shared" si="110"/>
        <v>8.8905600000000007</v>
      </c>
      <c r="L287" s="3">
        <f t="shared" si="111"/>
        <v>14.37984</v>
      </c>
      <c r="M287" s="3">
        <v>59535</v>
      </c>
      <c r="N287" s="3">
        <v>17818000</v>
      </c>
      <c r="O287" s="3">
        <v>55508</v>
      </c>
      <c r="P287" s="3">
        <v>14.45</v>
      </c>
      <c r="Q287" s="3">
        <v>57.66</v>
      </c>
      <c r="R287" s="3">
        <v>27.89</v>
      </c>
      <c r="S287" s="3">
        <f t="shared" si="106"/>
        <v>2574701</v>
      </c>
      <c r="T287" s="3">
        <f t="shared" si="107"/>
        <v>10273858.799999999</v>
      </c>
      <c r="U287" s="3">
        <f t="shared" si="108"/>
        <v>4969440.2</v>
      </c>
      <c r="V287" s="3">
        <v>6993500</v>
      </c>
      <c r="W287" s="3">
        <v>419300</v>
      </c>
      <c r="X287" s="3">
        <v>2983200</v>
      </c>
      <c r="Y287" s="3">
        <v>10.58</v>
      </c>
      <c r="Z287" s="3">
        <v>1036300</v>
      </c>
      <c r="AA287">
        <f t="shared" si="102"/>
        <v>1.6229261421034908</v>
      </c>
      <c r="AB287">
        <f>AA287/1.59941</f>
        <v>1.014703010549822</v>
      </c>
      <c r="AC287">
        <f t="shared" si="103"/>
        <v>5.8160287349870915E-2</v>
      </c>
      <c r="AD287">
        <f t="shared" si="104"/>
        <v>0.14055376776615713</v>
      </c>
      <c r="AE287">
        <f t="shared" si="105"/>
        <v>0.3924963520035919</v>
      </c>
    </row>
    <row r="288" spans="1:31">
      <c r="A288" s="19">
        <v>150500</v>
      </c>
      <c r="B288" s="2" t="s">
        <v>139</v>
      </c>
      <c r="C288" s="2">
        <v>2014</v>
      </c>
      <c r="D288" s="2">
        <v>36885084</v>
      </c>
      <c r="E288" s="3">
        <v>319.39999999999998</v>
      </c>
      <c r="F288" s="3">
        <v>29.182099999999998</v>
      </c>
      <c r="G288" s="3">
        <v>19.27</v>
      </c>
      <c r="H288" s="3">
        <v>29.22</v>
      </c>
      <c r="I288" s="3">
        <v>51.51</v>
      </c>
      <c r="J288" s="3">
        <f t="shared" si="109"/>
        <v>5.62339067</v>
      </c>
      <c r="K288" s="3">
        <f t="shared" si="110"/>
        <v>8.5270096199999994</v>
      </c>
      <c r="L288" s="3">
        <f t="shared" si="111"/>
        <v>15.031699709999998</v>
      </c>
      <c r="M288" s="3">
        <v>69625</v>
      </c>
      <c r="N288" s="3">
        <v>18868000</v>
      </c>
      <c r="O288" s="3">
        <v>60380</v>
      </c>
      <c r="P288" s="3">
        <v>14.18</v>
      </c>
      <c r="Q288" s="3">
        <v>56.47</v>
      </c>
      <c r="R288" s="3">
        <v>29.35</v>
      </c>
      <c r="S288" s="3">
        <f t="shared" si="106"/>
        <v>2675482.4</v>
      </c>
      <c r="T288" s="3">
        <f t="shared" si="107"/>
        <v>10654759.6</v>
      </c>
      <c r="U288" s="3">
        <f t="shared" si="108"/>
        <v>5537758</v>
      </c>
      <c r="V288" s="3">
        <v>7111156</v>
      </c>
      <c r="W288" s="3">
        <v>433874</v>
      </c>
      <c r="X288" s="3">
        <v>3182044</v>
      </c>
      <c r="Y288" s="3">
        <v>13.87</v>
      </c>
      <c r="Z288" s="3">
        <v>1130563</v>
      </c>
      <c r="AA288">
        <f t="shared" si="102"/>
        <v>1.9549016323934705</v>
      </c>
      <c r="AB288">
        <f>AA288/1.760902</f>
        <v>1.1101706014266952</v>
      </c>
      <c r="AC288">
        <f t="shared" si="103"/>
        <v>5.9919599321602714E-2</v>
      </c>
      <c r="AD288">
        <f t="shared" si="104"/>
        <v>0.13635072299440235</v>
      </c>
      <c r="AE288">
        <f t="shared" si="105"/>
        <v>0.37688976044095823</v>
      </c>
    </row>
    <row r="289" spans="1:31">
      <c r="A289" s="19">
        <v>150500</v>
      </c>
      <c r="B289" s="2" t="s">
        <v>139</v>
      </c>
      <c r="C289" s="2">
        <v>2015</v>
      </c>
      <c r="D289" s="2">
        <v>44291180</v>
      </c>
      <c r="E289" s="3">
        <v>319.37</v>
      </c>
      <c r="F289" s="3">
        <v>29.329899999999999</v>
      </c>
      <c r="G289" s="3">
        <v>18.77</v>
      </c>
      <c r="H289" s="3">
        <v>28.8</v>
      </c>
      <c r="I289" s="3">
        <v>52.43</v>
      </c>
      <c r="J289" s="3">
        <f t="shared" si="109"/>
        <v>5.5052222299999993</v>
      </c>
      <c r="K289" s="3">
        <f t="shared" si="110"/>
        <v>8.4470111999999986</v>
      </c>
      <c r="L289" s="3">
        <f t="shared" si="111"/>
        <v>15.377666569999999</v>
      </c>
      <c r="M289" s="3">
        <v>59629</v>
      </c>
      <c r="N289" s="3">
        <v>18772700</v>
      </c>
      <c r="O289" s="3">
        <v>60123</v>
      </c>
      <c r="P289" s="3">
        <v>14.37</v>
      </c>
      <c r="Q289" s="3">
        <v>50.54</v>
      </c>
      <c r="R289" s="3">
        <v>35.1</v>
      </c>
      <c r="S289" s="3">
        <f t="shared" si="106"/>
        <v>2697636.99</v>
      </c>
      <c r="T289" s="3">
        <f t="shared" si="107"/>
        <v>9487722.5800000001</v>
      </c>
      <c r="U289" s="3">
        <f t="shared" si="108"/>
        <v>6589217.7000000002</v>
      </c>
      <c r="V289" s="3">
        <v>8141870</v>
      </c>
      <c r="W289" s="3">
        <v>537300</v>
      </c>
      <c r="X289" s="3">
        <v>3632000</v>
      </c>
      <c r="Y289" s="3">
        <v>13.92</v>
      </c>
      <c r="Z289" s="3">
        <v>1204800</v>
      </c>
      <c r="AA289">
        <f t="shared" si="102"/>
        <v>2.3593398925034759</v>
      </c>
      <c r="AB289">
        <f>AA289/1.964898</f>
        <v>1.200744207843601</v>
      </c>
      <c r="AC289">
        <f t="shared" si="103"/>
        <v>6.4178301469687365E-2</v>
      </c>
      <c r="AD289">
        <f t="shared" si="104"/>
        <v>0.14793502202643172</v>
      </c>
      <c r="AE289">
        <f t="shared" si="105"/>
        <v>0.43370799085906664</v>
      </c>
    </row>
    <row r="290" spans="1:31">
      <c r="A290" s="19">
        <v>150500</v>
      </c>
      <c r="B290" s="2" t="s">
        <v>139</v>
      </c>
      <c r="C290" s="2">
        <v>2016</v>
      </c>
      <c r="D290" s="2">
        <v>50771828</v>
      </c>
      <c r="E290" s="3">
        <v>319</v>
      </c>
      <c r="F290" s="3">
        <v>29.1965</v>
      </c>
      <c r="G290" s="3">
        <v>18.86</v>
      </c>
      <c r="H290" s="3">
        <v>28.04</v>
      </c>
      <c r="I290" s="3">
        <v>53.1</v>
      </c>
      <c r="J290" s="3">
        <f t="shared" si="109"/>
        <v>5.5064598999999994</v>
      </c>
      <c r="K290" s="3">
        <f t="shared" si="110"/>
        <v>8.1866985999999997</v>
      </c>
      <c r="L290" s="3">
        <f t="shared" si="111"/>
        <v>15.503341500000001</v>
      </c>
      <c r="M290" s="3">
        <v>59329</v>
      </c>
      <c r="N290" s="3">
        <v>19493818</v>
      </c>
      <c r="O290" s="3">
        <v>62424</v>
      </c>
      <c r="P290" s="3">
        <v>13.47</v>
      </c>
      <c r="Q290" s="3">
        <v>50.15</v>
      </c>
      <c r="R290" s="3">
        <v>36.369999999999997</v>
      </c>
      <c r="S290" s="3">
        <f t="shared" si="106"/>
        <v>2625817.2845999999</v>
      </c>
      <c r="T290" s="3">
        <f t="shared" si="107"/>
        <v>9776149.727</v>
      </c>
      <c r="U290" s="3">
        <f t="shared" si="108"/>
        <v>7089901.6065999996</v>
      </c>
      <c r="V290" s="3">
        <v>9858734</v>
      </c>
      <c r="W290" s="3">
        <v>524338</v>
      </c>
      <c r="X290" s="3">
        <v>3580764</v>
      </c>
      <c r="Y290" s="3">
        <v>13.92</v>
      </c>
      <c r="Z290" s="3">
        <v>1283365</v>
      </c>
      <c r="AA290">
        <f t="shared" si="102"/>
        <v>2.6045091833729033</v>
      </c>
      <c r="AB290">
        <f>AA290/2.135511</f>
        <v>1.2196187157888221</v>
      </c>
      <c r="AC290">
        <f t="shared" si="103"/>
        <v>6.5834460955775831E-2</v>
      </c>
      <c r="AD290">
        <f t="shared" si="104"/>
        <v>0.14643187878341046</v>
      </c>
      <c r="AE290">
        <f t="shared" si="105"/>
        <v>0.50573643398127555</v>
      </c>
    </row>
    <row r="291" spans="1:31">
      <c r="A291" s="19">
        <v>150500</v>
      </c>
      <c r="B291" s="2" t="s">
        <v>139</v>
      </c>
      <c r="C291" s="2">
        <v>2017</v>
      </c>
      <c r="D291" s="2">
        <v>55329504</v>
      </c>
      <c r="E291" s="3">
        <v>316</v>
      </c>
      <c r="F291" s="3">
        <v>26.411000000000001</v>
      </c>
      <c r="G291" s="3">
        <v>20.3</v>
      </c>
      <c r="H291" s="3">
        <v>21.54</v>
      </c>
      <c r="I291" s="3">
        <v>58.16</v>
      </c>
      <c r="J291" s="3">
        <f t="shared" si="109"/>
        <v>5.3614330000000008</v>
      </c>
      <c r="K291" s="3">
        <f t="shared" si="110"/>
        <v>5.6889293999999992</v>
      </c>
      <c r="L291" s="3">
        <f t="shared" si="111"/>
        <v>15.3606376</v>
      </c>
      <c r="M291" s="3">
        <v>58862</v>
      </c>
      <c r="N291" s="3">
        <v>20197466</v>
      </c>
      <c r="O291" s="3">
        <f>N291/E291</f>
        <v>63916.031645569623</v>
      </c>
      <c r="P291" s="9">
        <v>21.5</v>
      </c>
      <c r="Q291" s="10">
        <v>26.9</v>
      </c>
      <c r="R291" s="10">
        <v>51.6</v>
      </c>
      <c r="S291" s="3">
        <f t="shared" si="106"/>
        <v>4342455.1900000004</v>
      </c>
      <c r="T291" s="3">
        <f t="shared" si="107"/>
        <v>5433118.3539999994</v>
      </c>
      <c r="U291" s="3">
        <f t="shared" si="108"/>
        <v>10421892.456</v>
      </c>
      <c r="V291" s="3">
        <v>10666806</v>
      </c>
      <c r="W291" s="3">
        <v>519228</v>
      </c>
      <c r="X291" s="3">
        <v>3169892</v>
      </c>
      <c r="Y291" s="3">
        <v>13.92</v>
      </c>
      <c r="Z291" s="3">
        <v>704603</v>
      </c>
      <c r="AA291">
        <f t="shared" si="102"/>
        <v>2.7394280054735578</v>
      </c>
      <c r="AB291">
        <f>AA291/2.201133</f>
        <v>1.2445536028370652</v>
      </c>
      <c r="AC291">
        <f t="shared" si="103"/>
        <v>3.488571289091414E-2</v>
      </c>
      <c r="AD291">
        <f t="shared" si="104"/>
        <v>0.16379990233105735</v>
      </c>
      <c r="AE291">
        <f t="shared" si="105"/>
        <v>0.52812595401819218</v>
      </c>
    </row>
    <row r="292" spans="1:31">
      <c r="A292" s="19">
        <v>150600</v>
      </c>
      <c r="B292" s="2" t="s">
        <v>140</v>
      </c>
      <c r="C292" s="2">
        <v>2008</v>
      </c>
      <c r="D292" s="2">
        <v>17811482</v>
      </c>
      <c r="E292" s="3">
        <v>149.69</v>
      </c>
      <c r="F292" s="3">
        <v>15.14</v>
      </c>
      <c r="G292" s="3">
        <v>3.17</v>
      </c>
      <c r="H292" s="3">
        <v>41.61</v>
      </c>
      <c r="I292" s="3">
        <v>55.22</v>
      </c>
      <c r="J292" s="3">
        <f t="shared" si="109"/>
        <v>0.47993799999999998</v>
      </c>
      <c r="K292" s="3">
        <f t="shared" si="110"/>
        <v>6.2997540000000001</v>
      </c>
      <c r="L292" s="3">
        <f t="shared" si="111"/>
        <v>8.3603079999999999</v>
      </c>
      <c r="M292" s="3">
        <v>86752</v>
      </c>
      <c r="N292" s="3">
        <v>16030184</v>
      </c>
      <c r="O292" s="3">
        <v>102128</v>
      </c>
      <c r="P292" s="3">
        <v>3.6</v>
      </c>
      <c r="Q292" s="3">
        <v>58.11</v>
      </c>
      <c r="R292" s="3">
        <v>38.299999999999997</v>
      </c>
      <c r="S292" s="3">
        <f t="shared" si="106"/>
        <v>577086.62399999995</v>
      </c>
      <c r="T292" s="3">
        <f t="shared" si="107"/>
        <v>9315139.9223999996</v>
      </c>
      <c r="U292" s="3">
        <f t="shared" si="108"/>
        <v>6139560.4719999991</v>
      </c>
      <c r="V292" s="3">
        <v>6402016</v>
      </c>
      <c r="W292" s="3">
        <v>198981</v>
      </c>
      <c r="X292" s="3">
        <v>1676779</v>
      </c>
      <c r="Y292" s="3">
        <v>60.29</v>
      </c>
      <c r="Z292" s="3">
        <v>1181983</v>
      </c>
      <c r="AA292">
        <f t="shared" si="102"/>
        <v>1.1111214943010013</v>
      </c>
      <c r="AB292">
        <f>AA292/1.103388</f>
        <v>1.0070088620693729</v>
      </c>
      <c r="AC292">
        <f t="shared" si="103"/>
        <v>7.3734836730507902E-2</v>
      </c>
      <c r="AD292">
        <f t="shared" si="104"/>
        <v>0.11866859019584572</v>
      </c>
      <c r="AE292">
        <f t="shared" si="105"/>
        <v>0.39937258362099898</v>
      </c>
    </row>
    <row r="293" spans="1:31">
      <c r="A293" s="19">
        <v>150600</v>
      </c>
      <c r="B293" s="2" t="s">
        <v>140</v>
      </c>
      <c r="C293" s="2">
        <v>2009</v>
      </c>
      <c r="D293" s="2">
        <v>25257660</v>
      </c>
      <c r="E293" s="3">
        <v>149.47999999999999</v>
      </c>
      <c r="F293" s="3">
        <v>15.94</v>
      </c>
      <c r="G293" s="3">
        <v>2.95</v>
      </c>
      <c r="H293" s="3">
        <v>40.03</v>
      </c>
      <c r="I293" s="3">
        <v>57.03</v>
      </c>
      <c r="J293" s="3">
        <f t="shared" si="109"/>
        <v>0.47023000000000004</v>
      </c>
      <c r="K293" s="3">
        <f t="shared" si="110"/>
        <v>6.380782</v>
      </c>
      <c r="L293" s="3">
        <f t="shared" si="111"/>
        <v>9.0905819999999995</v>
      </c>
      <c r="M293" s="3">
        <v>86752</v>
      </c>
      <c r="N293" s="3">
        <v>21610000</v>
      </c>
      <c r="O293" s="3">
        <v>134400</v>
      </c>
      <c r="P293" s="3">
        <v>2.8</v>
      </c>
      <c r="Q293" s="3">
        <v>58.33</v>
      </c>
      <c r="R293" s="3">
        <v>38.869999999999997</v>
      </c>
      <c r="S293" s="3">
        <f t="shared" si="106"/>
        <v>605079.99999999988</v>
      </c>
      <c r="T293" s="3">
        <f t="shared" si="107"/>
        <v>12605113</v>
      </c>
      <c r="U293" s="3">
        <f t="shared" si="108"/>
        <v>8399807</v>
      </c>
      <c r="V293" s="3">
        <v>13942000</v>
      </c>
      <c r="W293" s="3">
        <v>268642</v>
      </c>
      <c r="X293" s="3">
        <v>2316345</v>
      </c>
      <c r="Y293" s="3">
        <v>62.11</v>
      </c>
      <c r="Z293" s="3">
        <v>1620408</v>
      </c>
      <c r="AA293">
        <f t="shared" si="102"/>
        <v>1.1687950023137437</v>
      </c>
      <c r="AB293">
        <f>AA293/1.261582</f>
        <v>0.92645186940979163</v>
      </c>
      <c r="AC293">
        <f t="shared" si="103"/>
        <v>7.4984173993521516E-2</v>
      </c>
      <c r="AD293">
        <f t="shared" si="104"/>
        <v>0.11597667877626174</v>
      </c>
      <c r="AE293">
        <f t="shared" si="105"/>
        <v>0.64516427579824154</v>
      </c>
    </row>
    <row r="294" spans="1:31">
      <c r="A294" s="19">
        <v>150600</v>
      </c>
      <c r="B294" s="2" t="s">
        <v>140</v>
      </c>
      <c r="C294" s="2">
        <v>2010</v>
      </c>
      <c r="D294" s="2">
        <v>33983940</v>
      </c>
      <c r="E294" s="3">
        <v>152.38</v>
      </c>
      <c r="F294" s="3">
        <v>17.309999999999999</v>
      </c>
      <c r="G294" s="3">
        <v>2.72</v>
      </c>
      <c r="H294" s="3">
        <v>39.69</v>
      </c>
      <c r="I294" s="3">
        <v>57.6</v>
      </c>
      <c r="J294" s="3">
        <f t="shared" si="109"/>
        <v>0.47083199999999997</v>
      </c>
      <c r="K294" s="3">
        <f t="shared" si="110"/>
        <v>6.8703389999999986</v>
      </c>
      <c r="L294" s="3">
        <f t="shared" si="111"/>
        <v>9.970559999999999</v>
      </c>
      <c r="M294" s="3">
        <v>86752</v>
      </c>
      <c r="N294" s="3">
        <v>26432300</v>
      </c>
      <c r="O294" s="3">
        <v>175125</v>
      </c>
      <c r="P294" s="3">
        <v>2.68</v>
      </c>
      <c r="Q294" s="3">
        <v>58.69</v>
      </c>
      <c r="R294" s="3">
        <v>38.630000000000003</v>
      </c>
      <c r="S294" s="3">
        <f t="shared" si="106"/>
        <v>708385.64</v>
      </c>
      <c r="T294" s="3">
        <f t="shared" si="107"/>
        <v>15513116.869999999</v>
      </c>
      <c r="U294" s="3">
        <f t="shared" si="108"/>
        <v>10210797.490000002</v>
      </c>
      <c r="V294" s="3">
        <v>17609000</v>
      </c>
      <c r="W294" s="3">
        <v>438534</v>
      </c>
      <c r="X294" s="3">
        <v>3187910</v>
      </c>
      <c r="Y294" s="3">
        <v>85.2</v>
      </c>
      <c r="Z294" s="3">
        <v>2390774</v>
      </c>
      <c r="AA294">
        <f t="shared" si="102"/>
        <v>1.2856974232283986</v>
      </c>
      <c r="AB294">
        <f>AA294/1.330993</f>
        <v>0.96596858377797523</v>
      </c>
      <c r="AC294">
        <f t="shared" si="103"/>
        <v>9.0448958282101824E-2</v>
      </c>
      <c r="AD294">
        <f t="shared" si="104"/>
        <v>0.1375615999196966</v>
      </c>
      <c r="AE294">
        <f t="shared" si="105"/>
        <v>0.66619249932847313</v>
      </c>
    </row>
    <row r="295" spans="1:31">
      <c r="A295" s="19">
        <v>150600</v>
      </c>
      <c r="B295" s="2" t="s">
        <v>140</v>
      </c>
      <c r="C295" s="2">
        <v>2011</v>
      </c>
      <c r="D295" s="2">
        <v>43786080</v>
      </c>
      <c r="E295" s="3">
        <v>158.19999999999999</v>
      </c>
      <c r="F295" s="3">
        <v>20.11</v>
      </c>
      <c r="G295" s="3">
        <v>2.29</v>
      </c>
      <c r="H295" s="3">
        <v>44.26</v>
      </c>
      <c r="I295" s="3">
        <v>53.46</v>
      </c>
      <c r="J295" s="3">
        <f t="shared" si="109"/>
        <v>0.46051899999999996</v>
      </c>
      <c r="K295" s="3">
        <f t="shared" si="110"/>
        <v>8.9006860000000003</v>
      </c>
      <c r="L295" s="3">
        <f t="shared" si="111"/>
        <v>10.750806000000001</v>
      </c>
      <c r="M295" s="3">
        <v>86752</v>
      </c>
      <c r="N295" s="3">
        <v>32185400</v>
      </c>
      <c r="O295" s="3">
        <v>163014</v>
      </c>
      <c r="P295" s="3">
        <v>2.58</v>
      </c>
      <c r="Q295" s="3">
        <v>60.08</v>
      </c>
      <c r="R295" s="3">
        <v>37.340000000000003</v>
      </c>
      <c r="S295" s="3">
        <f t="shared" si="106"/>
        <v>830383.32</v>
      </c>
      <c r="T295" s="3">
        <f t="shared" si="107"/>
        <v>19336988.32</v>
      </c>
      <c r="U295" s="3">
        <f t="shared" si="108"/>
        <v>12018028.359999999</v>
      </c>
      <c r="V295" s="3">
        <v>20125000</v>
      </c>
      <c r="W295" s="3">
        <v>489624</v>
      </c>
      <c r="X295" s="3">
        <v>4466232</v>
      </c>
      <c r="Y295" s="3">
        <v>68.209999999999994</v>
      </c>
      <c r="Z295" s="3">
        <v>3461762</v>
      </c>
      <c r="AA295">
        <f t="shared" si="102"/>
        <v>1.3604329913563293</v>
      </c>
      <c r="AB295">
        <f>AA295/1.360012</f>
        <v>1.0003095497365679</v>
      </c>
      <c r="AC295">
        <f t="shared" si="103"/>
        <v>0.10755690468349002</v>
      </c>
      <c r="AD295">
        <f t="shared" si="104"/>
        <v>0.1096279817080707</v>
      </c>
      <c r="AE295">
        <f t="shared" si="105"/>
        <v>0.62528351364283186</v>
      </c>
    </row>
    <row r="296" spans="1:31">
      <c r="A296" s="19">
        <v>150600</v>
      </c>
      <c r="B296" s="2" t="s">
        <v>140</v>
      </c>
      <c r="C296" s="2">
        <v>2012</v>
      </c>
      <c r="D296" s="2">
        <v>54674276</v>
      </c>
      <c r="E296" s="3">
        <v>152.1</v>
      </c>
      <c r="F296" s="3">
        <v>22.3</v>
      </c>
      <c r="G296" s="3">
        <v>0.54</v>
      </c>
      <c r="H296" s="3">
        <v>47.62</v>
      </c>
      <c r="I296" s="3">
        <v>51.84</v>
      </c>
      <c r="J296" s="3">
        <f t="shared" si="109"/>
        <v>0.12042000000000001</v>
      </c>
      <c r="K296" s="3">
        <f t="shared" si="110"/>
        <v>10.619259999999999</v>
      </c>
      <c r="L296" s="3">
        <f t="shared" si="111"/>
        <v>11.560320000000001</v>
      </c>
      <c r="M296" s="3">
        <v>86752</v>
      </c>
      <c r="N296" s="3">
        <v>36568000</v>
      </c>
      <c r="O296" s="3">
        <v>182680</v>
      </c>
      <c r="P296" s="3">
        <v>2.46</v>
      </c>
      <c r="Q296" s="3">
        <v>60.52</v>
      </c>
      <c r="R296" s="3">
        <v>37.01</v>
      </c>
      <c r="S296" s="3">
        <f t="shared" si="106"/>
        <v>899572.8</v>
      </c>
      <c r="T296" s="3">
        <f t="shared" si="107"/>
        <v>22130953.600000001</v>
      </c>
      <c r="U296" s="3">
        <f t="shared" si="108"/>
        <v>13533816.800000001</v>
      </c>
      <c r="V296" s="3">
        <v>21949200</v>
      </c>
      <c r="W296" s="3">
        <v>592291</v>
      </c>
      <c r="X296" s="3">
        <v>4832535</v>
      </c>
      <c r="Y296" s="3">
        <v>76.81</v>
      </c>
      <c r="Z296" s="3">
        <v>3755121</v>
      </c>
      <c r="AA296">
        <f t="shared" si="102"/>
        <v>1.4951399037409756</v>
      </c>
      <c r="AB296">
        <f>AA296/1.475452</f>
        <v>1.0133436423150164</v>
      </c>
      <c r="AC296">
        <f t="shared" si="103"/>
        <v>0.1026887169109604</v>
      </c>
      <c r="AD296">
        <f t="shared" si="104"/>
        <v>0.12256320957840967</v>
      </c>
      <c r="AE296">
        <f t="shared" si="105"/>
        <v>0.6002297090352221</v>
      </c>
    </row>
    <row r="297" spans="1:31">
      <c r="A297" s="19">
        <v>150600</v>
      </c>
      <c r="B297" s="2" t="s">
        <v>140</v>
      </c>
      <c r="C297" s="2">
        <v>2013</v>
      </c>
      <c r="D297" s="2">
        <v>67001760</v>
      </c>
      <c r="E297" s="3">
        <v>154.30000000000001</v>
      </c>
      <c r="F297" s="3">
        <v>31</v>
      </c>
      <c r="G297" s="3">
        <v>1.39</v>
      </c>
      <c r="H297" s="3">
        <v>51.68</v>
      </c>
      <c r="I297" s="3">
        <v>46.93</v>
      </c>
      <c r="J297" s="3">
        <f t="shared" si="109"/>
        <v>0.43089999999999995</v>
      </c>
      <c r="K297" s="3">
        <f t="shared" si="110"/>
        <v>16.020799999999998</v>
      </c>
      <c r="L297" s="3">
        <f t="shared" si="111"/>
        <v>14.548299999999999</v>
      </c>
      <c r="M297" s="3">
        <v>86752</v>
      </c>
      <c r="N297" s="3">
        <v>39558982</v>
      </c>
      <c r="O297" s="3">
        <v>256877</v>
      </c>
      <c r="P297" s="3">
        <v>2.46</v>
      </c>
      <c r="Q297" s="3">
        <v>59.89</v>
      </c>
      <c r="R297" s="3">
        <v>37.64</v>
      </c>
      <c r="S297" s="3">
        <f t="shared" si="106"/>
        <v>973150.95719999995</v>
      </c>
      <c r="T297" s="3">
        <f t="shared" si="107"/>
        <v>23691874.319800001</v>
      </c>
      <c r="U297" s="3">
        <f t="shared" si="108"/>
        <v>14890000.8248</v>
      </c>
      <c r="V297" s="3">
        <v>23256900</v>
      </c>
      <c r="W297" s="3">
        <v>584985</v>
      </c>
      <c r="X297" s="3">
        <v>5186990</v>
      </c>
      <c r="Y297" s="3">
        <v>108.37</v>
      </c>
      <c r="Z297" s="3">
        <v>4400156</v>
      </c>
      <c r="AA297">
        <f t="shared" si="102"/>
        <v>1.6937180031579175</v>
      </c>
      <c r="AB297">
        <f>AA297/1.59941</f>
        <v>1.0589642450390566</v>
      </c>
      <c r="AC297">
        <f t="shared" si="103"/>
        <v>0.11123026371103281</v>
      </c>
      <c r="AD297">
        <f t="shared" si="104"/>
        <v>0.11277928046901961</v>
      </c>
      <c r="AE297">
        <f t="shared" si="105"/>
        <v>0.58790441068478461</v>
      </c>
    </row>
    <row r="298" spans="1:31">
      <c r="A298" s="19">
        <v>150600</v>
      </c>
      <c r="B298" s="2" t="s">
        <v>140</v>
      </c>
      <c r="C298" s="2">
        <v>2014</v>
      </c>
      <c r="D298" s="2">
        <v>80849312</v>
      </c>
      <c r="E298" s="3">
        <v>156</v>
      </c>
      <c r="F298" s="3">
        <v>31.161799999999999</v>
      </c>
      <c r="G298" s="3">
        <v>0.88</v>
      </c>
      <c r="H298" s="3">
        <v>50.82</v>
      </c>
      <c r="I298" s="3">
        <v>48.3</v>
      </c>
      <c r="J298" s="3">
        <f t="shared" si="109"/>
        <v>0.27422384</v>
      </c>
      <c r="K298" s="3">
        <f t="shared" si="110"/>
        <v>15.83642676</v>
      </c>
      <c r="L298" s="3">
        <f t="shared" si="111"/>
        <v>15.0511494</v>
      </c>
      <c r="M298" s="3">
        <v>86752</v>
      </c>
      <c r="N298" s="3">
        <v>40554873</v>
      </c>
      <c r="O298" s="3">
        <v>200152</v>
      </c>
      <c r="P298" s="3">
        <v>2.46</v>
      </c>
      <c r="Q298" s="3">
        <v>58.1</v>
      </c>
      <c r="R298" s="3">
        <v>39.44</v>
      </c>
      <c r="S298" s="3">
        <f t="shared" si="106"/>
        <v>997649.87580000004</v>
      </c>
      <c r="T298" s="3">
        <f t="shared" si="107"/>
        <v>23562381.213000003</v>
      </c>
      <c r="U298" s="3">
        <f t="shared" si="108"/>
        <v>15994841.911199998</v>
      </c>
      <c r="V298" s="3">
        <v>24943000</v>
      </c>
      <c r="W298" s="3">
        <v>565052</v>
      </c>
      <c r="X298" s="3">
        <v>5417523</v>
      </c>
      <c r="Y298" s="3">
        <v>106.27</v>
      </c>
      <c r="Z298" s="3">
        <v>4300782</v>
      </c>
      <c r="AA298">
        <f t="shared" si="102"/>
        <v>1.9935782316467863</v>
      </c>
      <c r="AB298">
        <f>AA298/1.760902</f>
        <v>1.1321346853185392</v>
      </c>
      <c r="AC298">
        <f t="shared" si="103"/>
        <v>0.10604846426223552</v>
      </c>
      <c r="AD298">
        <f t="shared" si="104"/>
        <v>0.10430080315302769</v>
      </c>
      <c r="AE298">
        <f t="shared" si="105"/>
        <v>0.61504322797410804</v>
      </c>
    </row>
    <row r="299" spans="1:31">
      <c r="A299" s="19">
        <v>150600</v>
      </c>
      <c r="B299" s="2" t="s">
        <v>140</v>
      </c>
      <c r="C299" s="2">
        <v>2015</v>
      </c>
      <c r="D299" s="2">
        <v>94163104</v>
      </c>
      <c r="E299" s="3">
        <v>157.32</v>
      </c>
      <c r="F299" s="3">
        <v>33.230400000000003</v>
      </c>
      <c r="G299" s="3">
        <v>0.81</v>
      </c>
      <c r="H299" s="3">
        <v>30.74</v>
      </c>
      <c r="I299" s="3">
        <v>68.459999999999994</v>
      </c>
      <c r="J299" s="3">
        <f t="shared" si="109"/>
        <v>0.26916624000000006</v>
      </c>
      <c r="K299" s="3">
        <f t="shared" si="110"/>
        <v>10.215024960000001</v>
      </c>
      <c r="L299" s="3">
        <f t="shared" si="111"/>
        <v>22.74953184</v>
      </c>
      <c r="M299" s="3">
        <v>86752</v>
      </c>
      <c r="N299" s="3">
        <v>42261300</v>
      </c>
      <c r="O299" s="3">
        <v>207163</v>
      </c>
      <c r="P299" s="3">
        <v>2.34</v>
      </c>
      <c r="Q299" s="3">
        <v>56.79</v>
      </c>
      <c r="R299" s="3">
        <v>40.869999999999997</v>
      </c>
      <c r="S299" s="3">
        <f t="shared" si="106"/>
        <v>988914.42</v>
      </c>
      <c r="T299" s="3">
        <f t="shared" si="107"/>
        <v>24000192.27</v>
      </c>
      <c r="U299" s="3">
        <f t="shared" si="108"/>
        <v>17272193.309999999</v>
      </c>
      <c r="V299" s="3">
        <v>27009000</v>
      </c>
      <c r="W299" s="3">
        <v>546996</v>
      </c>
      <c r="X299" s="3">
        <v>5783920</v>
      </c>
      <c r="Y299" s="3">
        <v>105.02</v>
      </c>
      <c r="Z299" s="3">
        <v>4458999</v>
      </c>
      <c r="AA299">
        <f t="shared" si="102"/>
        <v>2.2281165984009013</v>
      </c>
      <c r="AB299">
        <f>AA299/1.964898</f>
        <v>1.1339604388629341</v>
      </c>
      <c r="AC299">
        <f t="shared" si="103"/>
        <v>0.10551021856876149</v>
      </c>
      <c r="AD299">
        <f t="shared" si="104"/>
        <v>9.4571847466769943E-2</v>
      </c>
      <c r="AE299">
        <f t="shared" si="105"/>
        <v>0.63909534254743705</v>
      </c>
    </row>
    <row r="300" spans="1:31">
      <c r="A300" s="19">
        <v>150600</v>
      </c>
      <c r="B300" s="2" t="s">
        <v>140</v>
      </c>
      <c r="C300" s="2">
        <v>2016</v>
      </c>
      <c r="D300" s="2">
        <v>106445168</v>
      </c>
      <c r="E300" s="3">
        <v>159</v>
      </c>
      <c r="F300" s="3">
        <v>31.2927</v>
      </c>
      <c r="G300" s="3">
        <v>0.91</v>
      </c>
      <c r="H300" s="3">
        <v>46.87</v>
      </c>
      <c r="I300" s="3">
        <v>52.22</v>
      </c>
      <c r="J300" s="3">
        <f t="shared" si="109"/>
        <v>0.28476357000000002</v>
      </c>
      <c r="K300" s="3">
        <f t="shared" si="110"/>
        <v>14.666888489999998</v>
      </c>
      <c r="L300" s="3">
        <f t="shared" si="111"/>
        <v>16.341047939999999</v>
      </c>
      <c r="M300" s="3">
        <v>86752</v>
      </c>
      <c r="N300" s="3">
        <v>44179341</v>
      </c>
      <c r="O300" s="3">
        <v>215488</v>
      </c>
      <c r="P300" s="3">
        <v>2.44</v>
      </c>
      <c r="Q300" s="3">
        <v>55.71</v>
      </c>
      <c r="R300" s="3">
        <v>41.85</v>
      </c>
      <c r="S300" s="3">
        <f t="shared" si="106"/>
        <v>1077975.9203999999</v>
      </c>
      <c r="T300" s="3">
        <f t="shared" si="107"/>
        <v>24612310.871100001</v>
      </c>
      <c r="U300" s="3">
        <f t="shared" si="108"/>
        <v>18489054.208500002</v>
      </c>
      <c r="V300" s="3">
        <v>31182000</v>
      </c>
      <c r="W300" s="3">
        <v>567046</v>
      </c>
      <c r="X300" s="3">
        <v>5616384</v>
      </c>
      <c r="Y300" s="3">
        <v>84.034999999999997</v>
      </c>
      <c r="Z300" s="3">
        <v>4510263</v>
      </c>
      <c r="AA300">
        <f t="shared" si="102"/>
        <v>2.409387862983289</v>
      </c>
      <c r="AB300">
        <f>AA300/2.135511</f>
        <v>1.1282488654861946</v>
      </c>
      <c r="AC300">
        <f t="shared" si="103"/>
        <v>0.1020898659398292</v>
      </c>
      <c r="AD300">
        <f t="shared" si="104"/>
        <v>0.10096282590364192</v>
      </c>
      <c r="AE300">
        <f t="shared" si="105"/>
        <v>0.70580500510408251</v>
      </c>
    </row>
    <row r="301" spans="1:31">
      <c r="A301" s="19">
        <v>150600</v>
      </c>
      <c r="B301" s="2" t="s">
        <v>140</v>
      </c>
      <c r="C301" s="2">
        <v>2017</v>
      </c>
      <c r="D301" s="2">
        <v>116031592</v>
      </c>
      <c r="E301" s="3">
        <v>161</v>
      </c>
      <c r="F301" s="3">
        <v>31.939</v>
      </c>
      <c r="G301" s="3">
        <v>0.81</v>
      </c>
      <c r="H301" s="3">
        <v>45.53</v>
      </c>
      <c r="I301" s="3">
        <v>53.67</v>
      </c>
      <c r="J301" s="3">
        <f t="shared" si="109"/>
        <v>0.25870589999999999</v>
      </c>
      <c r="K301" s="3">
        <f t="shared" si="110"/>
        <v>14.541826700000001</v>
      </c>
      <c r="L301" s="3">
        <f t="shared" si="111"/>
        <v>17.141661299999999</v>
      </c>
      <c r="M301" s="3">
        <v>86752</v>
      </c>
      <c r="N301" s="3">
        <v>46132568</v>
      </c>
      <c r="O301" s="3">
        <f>N301/E301</f>
        <v>286537.68944099377</v>
      </c>
      <c r="P301" s="9">
        <v>3.1</v>
      </c>
      <c r="Q301" s="10">
        <v>52.7</v>
      </c>
      <c r="R301" s="10">
        <v>44.2</v>
      </c>
      <c r="S301" s="3">
        <f t="shared" si="106"/>
        <v>1430109.608</v>
      </c>
      <c r="T301" s="3">
        <f t="shared" si="107"/>
        <v>24311863.335999999</v>
      </c>
      <c r="U301" s="3">
        <f t="shared" si="108"/>
        <v>20390595.056000002</v>
      </c>
      <c r="V301" s="3">
        <v>33742584</v>
      </c>
      <c r="W301" s="3">
        <v>626359</v>
      </c>
      <c r="X301" s="3">
        <v>4733742</v>
      </c>
      <c r="Y301" s="3">
        <v>87.003100000000003</v>
      </c>
      <c r="Z301" s="3">
        <v>3568432</v>
      </c>
      <c r="AA301">
        <f t="shared" si="102"/>
        <v>2.5151773905150914</v>
      </c>
      <c r="AB301">
        <f>AA301/2.201133</f>
        <v>1.1426739731379665</v>
      </c>
      <c r="AC301">
        <f t="shared" si="103"/>
        <v>7.7351687857480644E-2</v>
      </c>
      <c r="AD301">
        <f t="shared" si="104"/>
        <v>0.13231794212696849</v>
      </c>
      <c r="AE301">
        <f t="shared" si="105"/>
        <v>0.73142652713371603</v>
      </c>
    </row>
    <row r="302" spans="1:31">
      <c r="A302" s="19">
        <v>150700</v>
      </c>
      <c r="B302" s="2" t="s">
        <v>141</v>
      </c>
      <c r="C302" s="2">
        <v>2008</v>
      </c>
      <c r="D302" s="2">
        <v>7789385</v>
      </c>
      <c r="E302" s="3">
        <v>272.48</v>
      </c>
      <c r="F302" s="3">
        <v>36.92</v>
      </c>
      <c r="G302" s="3">
        <v>32.479999999999997</v>
      </c>
      <c r="H302" s="3">
        <v>24.11</v>
      </c>
      <c r="I302" s="3">
        <v>43.42</v>
      </c>
      <c r="J302" s="3">
        <f t="shared" si="109"/>
        <v>11.991615999999999</v>
      </c>
      <c r="K302" s="3">
        <f t="shared" si="110"/>
        <v>8.9014120000000005</v>
      </c>
      <c r="L302" s="3">
        <f t="shared" si="111"/>
        <v>16.030664000000002</v>
      </c>
      <c r="M302" s="3">
        <v>253356</v>
      </c>
      <c r="N302" s="3">
        <v>6326600</v>
      </c>
      <c r="O302" s="3">
        <v>23413</v>
      </c>
      <c r="P302" s="3">
        <v>22.76</v>
      </c>
      <c r="Q302" s="3">
        <v>36.43</v>
      </c>
      <c r="R302" s="3">
        <v>40.81</v>
      </c>
      <c r="S302" s="3">
        <f t="shared" si="106"/>
        <v>1439934.16</v>
      </c>
      <c r="T302" s="3">
        <f t="shared" si="107"/>
        <v>2304780.38</v>
      </c>
      <c r="U302" s="3">
        <f t="shared" si="108"/>
        <v>2581885.46</v>
      </c>
      <c r="V302" s="3">
        <v>2260700</v>
      </c>
      <c r="W302" s="3">
        <v>211303</v>
      </c>
      <c r="X302" s="3">
        <v>1360215</v>
      </c>
      <c r="Y302" s="3">
        <v>10.41</v>
      </c>
      <c r="Z302" s="3">
        <v>418418</v>
      </c>
      <c r="AA302">
        <f t="shared" si="102"/>
        <v>1.2312118673537129</v>
      </c>
      <c r="AB302">
        <f>AA302/1.103388</f>
        <v>1.1158467079157222</v>
      </c>
      <c r="AC302">
        <f t="shared" si="103"/>
        <v>6.6136313343660103E-2</v>
      </c>
      <c r="AD302">
        <f t="shared" si="104"/>
        <v>0.15534529467767963</v>
      </c>
      <c r="AE302">
        <f t="shared" si="105"/>
        <v>0.35733253248190183</v>
      </c>
    </row>
    <row r="303" spans="1:31">
      <c r="A303" s="19">
        <v>150700</v>
      </c>
      <c r="B303" s="2" t="s">
        <v>141</v>
      </c>
      <c r="C303" s="2">
        <v>2009</v>
      </c>
      <c r="D303" s="2">
        <v>10117248</v>
      </c>
      <c r="E303" s="3">
        <v>271.76</v>
      </c>
      <c r="F303" s="3">
        <v>35.770000000000003</v>
      </c>
      <c r="G303" s="3">
        <v>31.95</v>
      </c>
      <c r="H303" s="3">
        <v>23.51</v>
      </c>
      <c r="I303" s="3">
        <v>44.53</v>
      </c>
      <c r="J303" s="3">
        <f t="shared" si="109"/>
        <v>11.428514999999999</v>
      </c>
      <c r="K303" s="3">
        <f t="shared" si="110"/>
        <v>8.4095270000000024</v>
      </c>
      <c r="L303" s="3">
        <f t="shared" si="111"/>
        <v>15.928381000000002</v>
      </c>
      <c r="M303" s="3">
        <v>253356</v>
      </c>
      <c r="N303" s="3">
        <v>7792653</v>
      </c>
      <c r="O303" s="3">
        <v>28882</v>
      </c>
      <c r="P303" s="3">
        <v>19.850000000000001</v>
      </c>
      <c r="Q303" s="3">
        <v>39.03</v>
      </c>
      <c r="R303" s="3">
        <v>41.12</v>
      </c>
      <c r="S303" s="3">
        <f t="shared" si="106"/>
        <v>1546841.6205000002</v>
      </c>
      <c r="T303" s="3">
        <f t="shared" si="107"/>
        <v>3041472.4659000002</v>
      </c>
      <c r="U303" s="3">
        <f t="shared" si="108"/>
        <v>3204338.9135999996</v>
      </c>
      <c r="V303" s="3">
        <v>6502419</v>
      </c>
      <c r="W303" s="3">
        <v>240175</v>
      </c>
      <c r="X303" s="3">
        <v>1805773</v>
      </c>
      <c r="Y303" s="3">
        <v>10.7</v>
      </c>
      <c r="Z303" s="3">
        <v>492947</v>
      </c>
      <c r="AA303">
        <f t="shared" si="102"/>
        <v>1.2983059812877591</v>
      </c>
      <c r="AB303">
        <f>AA303/1.261582</f>
        <v>1.029109468340353</v>
      </c>
      <c r="AC303">
        <f t="shared" si="103"/>
        <v>6.3257917425554561E-2</v>
      </c>
      <c r="AD303">
        <f t="shared" si="104"/>
        <v>0.13300398222810952</v>
      </c>
      <c r="AE303">
        <f t="shared" si="105"/>
        <v>0.83442942987452406</v>
      </c>
    </row>
    <row r="304" spans="1:31">
      <c r="A304" s="19">
        <v>150700</v>
      </c>
      <c r="B304" s="2" t="s">
        <v>141</v>
      </c>
      <c r="C304" s="2">
        <v>2010</v>
      </c>
      <c r="D304" s="2">
        <v>12980639</v>
      </c>
      <c r="E304" s="3">
        <v>271.3</v>
      </c>
      <c r="F304" s="3">
        <v>35.43</v>
      </c>
      <c r="G304" s="3">
        <v>31.81</v>
      </c>
      <c r="H304" s="3">
        <v>23.34</v>
      </c>
      <c r="I304" s="3">
        <v>44.85</v>
      </c>
      <c r="J304" s="3">
        <f t="shared" si="109"/>
        <v>11.270282999999999</v>
      </c>
      <c r="K304" s="3">
        <f t="shared" si="110"/>
        <v>8.2693619999999992</v>
      </c>
      <c r="L304" s="3">
        <f t="shared" si="111"/>
        <v>15.890355</v>
      </c>
      <c r="M304" s="3">
        <v>253356</v>
      </c>
      <c r="N304" s="3">
        <v>9320138</v>
      </c>
      <c r="O304" s="3">
        <v>34452</v>
      </c>
      <c r="P304" s="3">
        <v>19.57</v>
      </c>
      <c r="Q304" s="3">
        <v>42.12</v>
      </c>
      <c r="R304" s="3">
        <v>38.31</v>
      </c>
      <c r="S304" s="3">
        <f t="shared" si="106"/>
        <v>1823951.0066</v>
      </c>
      <c r="T304" s="3">
        <f t="shared" si="107"/>
        <v>3925642.1255999999</v>
      </c>
      <c r="U304" s="3">
        <f t="shared" si="108"/>
        <v>3570544.8678000001</v>
      </c>
      <c r="V304" s="3">
        <v>7623132</v>
      </c>
      <c r="W304" s="3">
        <v>294539</v>
      </c>
      <c r="X304" s="3">
        <v>2079197</v>
      </c>
      <c r="Y304" s="3">
        <v>10.83</v>
      </c>
      <c r="Z304" s="3">
        <v>559851</v>
      </c>
      <c r="AA304">
        <f t="shared" si="102"/>
        <v>1.3927518026020644</v>
      </c>
      <c r="AB304">
        <f>AA304/1.330993</f>
        <v>1.0464005465108113</v>
      </c>
      <c r="AC304">
        <f t="shared" si="103"/>
        <v>6.0068960352303795E-2</v>
      </c>
      <c r="AD304">
        <f t="shared" si="104"/>
        <v>0.14165997738550026</v>
      </c>
      <c r="AE304">
        <f t="shared" si="105"/>
        <v>0.81792050718562326</v>
      </c>
    </row>
    <row r="305" spans="1:31">
      <c r="A305" s="19">
        <v>150700</v>
      </c>
      <c r="B305" s="2" t="s">
        <v>141</v>
      </c>
      <c r="C305" s="2">
        <v>2011</v>
      </c>
      <c r="D305" s="2">
        <v>16285534</v>
      </c>
      <c r="E305" s="3">
        <v>270.39999999999998</v>
      </c>
      <c r="F305" s="3">
        <v>35.5</v>
      </c>
      <c r="G305" s="3">
        <v>30.7</v>
      </c>
      <c r="H305" s="3">
        <v>23.49</v>
      </c>
      <c r="I305" s="3">
        <v>45.8</v>
      </c>
      <c r="J305" s="3">
        <f t="shared" si="109"/>
        <v>10.898499999999999</v>
      </c>
      <c r="K305" s="3">
        <f t="shared" si="110"/>
        <v>8.3389500000000005</v>
      </c>
      <c r="L305" s="3">
        <f t="shared" si="111"/>
        <v>16.259</v>
      </c>
      <c r="M305" s="3">
        <v>253356</v>
      </c>
      <c r="N305" s="3">
        <v>11453101</v>
      </c>
      <c r="O305" s="3">
        <v>45038</v>
      </c>
      <c r="P305" s="3">
        <v>18.739999999999998</v>
      </c>
      <c r="Q305" s="3">
        <v>44.53</v>
      </c>
      <c r="R305" s="3">
        <v>36.74</v>
      </c>
      <c r="S305" s="3">
        <f t="shared" si="106"/>
        <v>2146311.1273999996</v>
      </c>
      <c r="T305" s="3">
        <f t="shared" si="107"/>
        <v>5100065.8753000004</v>
      </c>
      <c r="U305" s="3">
        <f t="shared" si="108"/>
        <v>4207869.3074000003</v>
      </c>
      <c r="V305" s="3">
        <v>8752900</v>
      </c>
      <c r="W305" s="3">
        <v>365328</v>
      </c>
      <c r="X305" s="3">
        <v>2549257</v>
      </c>
      <c r="Y305" s="3">
        <v>11.01</v>
      </c>
      <c r="Z305" s="3">
        <v>649059</v>
      </c>
      <c r="AA305">
        <f t="shared" si="102"/>
        <v>1.4219322784283488</v>
      </c>
      <c r="AB305">
        <f>AA305/1.360012</f>
        <v>1.0455292147630675</v>
      </c>
      <c r="AC305">
        <f t="shared" si="103"/>
        <v>5.6671027348837666E-2</v>
      </c>
      <c r="AD305">
        <f t="shared" si="104"/>
        <v>0.14330763826479637</v>
      </c>
      <c r="AE305">
        <f t="shared" si="105"/>
        <v>0.76423843638504541</v>
      </c>
    </row>
    <row r="306" spans="1:31">
      <c r="A306" s="19">
        <v>150700</v>
      </c>
      <c r="B306" s="2" t="s">
        <v>141</v>
      </c>
      <c r="C306" s="2">
        <v>2012</v>
      </c>
      <c r="D306" s="2">
        <v>20023232</v>
      </c>
      <c r="E306" s="3">
        <v>266.39999999999998</v>
      </c>
      <c r="F306" s="3">
        <v>36.799999999999997</v>
      </c>
      <c r="G306" s="3">
        <v>27.82</v>
      </c>
      <c r="H306" s="3">
        <v>25.18</v>
      </c>
      <c r="I306" s="3">
        <v>47</v>
      </c>
      <c r="J306" s="3">
        <f t="shared" si="109"/>
        <v>10.23776</v>
      </c>
      <c r="K306" s="3">
        <f t="shared" si="110"/>
        <v>9.2662399999999998</v>
      </c>
      <c r="L306" s="3">
        <f t="shared" si="111"/>
        <v>17.295999999999999</v>
      </c>
      <c r="M306" s="3">
        <v>253356</v>
      </c>
      <c r="N306" s="3">
        <v>13358200</v>
      </c>
      <c r="O306" s="3">
        <v>52649</v>
      </c>
      <c r="P306" s="3">
        <v>17.899999999999999</v>
      </c>
      <c r="Q306" s="3">
        <v>47.15</v>
      </c>
      <c r="R306" s="3">
        <v>34.950000000000003</v>
      </c>
      <c r="S306" s="3">
        <f t="shared" ref="S306:S340" si="112">N306*P306/100</f>
        <v>2391117.7999999998</v>
      </c>
      <c r="T306" s="3">
        <f t="shared" ref="T306:T340" si="113">N306*Q306/100</f>
        <v>6298391.2999999998</v>
      </c>
      <c r="U306" s="3">
        <f t="shared" ref="U306:U340" si="114">N306*R306/100</f>
        <v>4668690.9000000004</v>
      </c>
      <c r="V306" s="3">
        <v>9958300</v>
      </c>
      <c r="W306" s="3">
        <v>414693</v>
      </c>
      <c r="X306" s="3">
        <v>2944411</v>
      </c>
      <c r="Y306" s="3">
        <v>17.37</v>
      </c>
      <c r="Z306" s="3">
        <v>793625</v>
      </c>
      <c r="AA306">
        <f t="shared" si="102"/>
        <v>1.4989468640984565</v>
      </c>
      <c r="AB306">
        <f>AA306/1.475452</f>
        <v>1.0159238417098331</v>
      </c>
      <c r="AC306">
        <f t="shared" si="103"/>
        <v>5.9411073348205598E-2</v>
      </c>
      <c r="AD306">
        <f t="shared" si="104"/>
        <v>0.14084073181359533</v>
      </c>
      <c r="AE306">
        <f t="shared" si="105"/>
        <v>0.74548217574224074</v>
      </c>
    </row>
    <row r="307" spans="1:31">
      <c r="A307" s="19">
        <v>150700</v>
      </c>
      <c r="B307" s="2" t="s">
        <v>141</v>
      </c>
      <c r="C307" s="2">
        <v>2013</v>
      </c>
      <c r="D307" s="2">
        <v>24402908</v>
      </c>
      <c r="E307" s="3">
        <v>253.2</v>
      </c>
      <c r="F307" s="3">
        <v>38.299999999999997</v>
      </c>
      <c r="G307" s="3">
        <v>26.57</v>
      </c>
      <c r="H307" s="3">
        <v>26.34</v>
      </c>
      <c r="I307" s="3">
        <v>47.09</v>
      </c>
      <c r="J307" s="3">
        <f t="shared" si="109"/>
        <v>10.176309999999999</v>
      </c>
      <c r="K307" s="3">
        <f t="shared" si="110"/>
        <v>10.08822</v>
      </c>
      <c r="L307" s="3">
        <f t="shared" si="111"/>
        <v>18.03547</v>
      </c>
      <c r="M307" s="3">
        <v>252777</v>
      </c>
      <c r="N307" s="3">
        <v>14305520</v>
      </c>
      <c r="O307" s="3">
        <v>56544</v>
      </c>
      <c r="P307" s="3">
        <v>18.39</v>
      </c>
      <c r="Q307" s="3">
        <v>47.69</v>
      </c>
      <c r="R307" s="3">
        <v>33.92</v>
      </c>
      <c r="S307" s="3">
        <f t="shared" si="112"/>
        <v>2630785.128</v>
      </c>
      <c r="T307" s="3">
        <f t="shared" si="113"/>
        <v>6822302.4879999999</v>
      </c>
      <c r="U307" s="3">
        <f t="shared" si="114"/>
        <v>4852432.3840000005</v>
      </c>
      <c r="V307" s="3">
        <v>11110655</v>
      </c>
      <c r="W307" s="3">
        <v>412843</v>
      </c>
      <c r="X307" s="3">
        <v>3140161</v>
      </c>
      <c r="Y307" s="3">
        <v>19.41</v>
      </c>
      <c r="Z307" s="3">
        <v>871405</v>
      </c>
      <c r="AA307">
        <f t="shared" si="102"/>
        <v>1.705838585385222</v>
      </c>
      <c r="AB307">
        <f>AA307/1.59941</f>
        <v>1.066542403377009</v>
      </c>
      <c r="AC307">
        <f t="shared" si="103"/>
        <v>6.0913898970467346E-2</v>
      </c>
      <c r="AD307">
        <f t="shared" si="104"/>
        <v>0.13147192134416039</v>
      </c>
      <c r="AE307">
        <f t="shared" si="105"/>
        <v>0.77666907599304325</v>
      </c>
    </row>
    <row r="308" spans="1:31">
      <c r="A308" s="19">
        <v>150700</v>
      </c>
      <c r="B308" s="2" t="s">
        <v>141</v>
      </c>
      <c r="C308" s="2">
        <v>2014</v>
      </c>
      <c r="D308" s="2">
        <v>28341288</v>
      </c>
      <c r="E308" s="3">
        <v>265.89999999999998</v>
      </c>
      <c r="F308" s="3">
        <v>38.19</v>
      </c>
      <c r="G308" s="3">
        <v>26.45</v>
      </c>
      <c r="H308" s="3">
        <v>25.56</v>
      </c>
      <c r="I308" s="3">
        <v>47.99</v>
      </c>
      <c r="J308" s="3">
        <f t="shared" si="109"/>
        <v>10.101254999999998</v>
      </c>
      <c r="K308" s="3">
        <f t="shared" si="110"/>
        <v>9.7613639999999986</v>
      </c>
      <c r="L308" s="3">
        <f t="shared" si="111"/>
        <v>18.327380999999999</v>
      </c>
      <c r="M308" s="3">
        <v>252777</v>
      </c>
      <c r="N308" s="3">
        <v>15222009</v>
      </c>
      <c r="O308" s="3">
        <v>60152</v>
      </c>
      <c r="P308" s="3">
        <v>17.21</v>
      </c>
      <c r="Q308" s="3">
        <v>45.58</v>
      </c>
      <c r="R308" s="3">
        <v>37.21</v>
      </c>
      <c r="S308" s="3">
        <f t="shared" si="112"/>
        <v>2619707.7489</v>
      </c>
      <c r="T308" s="3">
        <f t="shared" si="113"/>
        <v>6938191.7022000002</v>
      </c>
      <c r="U308" s="3">
        <f t="shared" si="114"/>
        <v>5664109.5488999998</v>
      </c>
      <c r="V308" s="3">
        <v>11565350</v>
      </c>
      <c r="W308" s="3">
        <v>419538</v>
      </c>
      <c r="X308" s="3">
        <v>3485100</v>
      </c>
      <c r="Y308" s="3">
        <v>19.77</v>
      </c>
      <c r="Z308" s="3">
        <v>960318</v>
      </c>
      <c r="AA308">
        <f t="shared" si="102"/>
        <v>1.8618625176216885</v>
      </c>
      <c r="AB308">
        <f>AA308/1.760902</f>
        <v>1.0573345465117812</v>
      </c>
      <c r="AC308">
        <f t="shared" si="103"/>
        <v>6.3087467626645077E-2</v>
      </c>
      <c r="AD308">
        <f t="shared" si="104"/>
        <v>0.1203804768873203</v>
      </c>
      <c r="AE308">
        <f t="shared" si="105"/>
        <v>0.75977816068825077</v>
      </c>
    </row>
    <row r="309" spans="1:31">
      <c r="A309" s="19">
        <v>150700</v>
      </c>
      <c r="B309" s="2" t="s">
        <v>141</v>
      </c>
      <c r="C309" s="2">
        <v>2015</v>
      </c>
      <c r="D309" s="2">
        <v>32243878</v>
      </c>
      <c r="E309" s="3">
        <v>259.3</v>
      </c>
      <c r="F309" s="3">
        <v>37.806600000000003</v>
      </c>
      <c r="G309" s="3">
        <v>26.23</v>
      </c>
      <c r="H309" s="3">
        <v>25.69</v>
      </c>
      <c r="I309" s="3">
        <v>48.08</v>
      </c>
      <c r="J309" s="3">
        <f t="shared" si="109"/>
        <v>9.9166711800000016</v>
      </c>
      <c r="K309" s="3">
        <f t="shared" si="110"/>
        <v>9.7125155400000018</v>
      </c>
      <c r="L309" s="3">
        <f t="shared" si="111"/>
        <v>18.17741328</v>
      </c>
      <c r="M309" s="3">
        <v>252777</v>
      </c>
      <c r="N309" s="3">
        <v>15989500</v>
      </c>
      <c r="O309" s="3">
        <v>63131</v>
      </c>
      <c r="P309" s="3">
        <v>16.489999999999998</v>
      </c>
      <c r="Q309" s="3">
        <v>44.45</v>
      </c>
      <c r="R309" s="3">
        <v>39.06</v>
      </c>
      <c r="S309" s="3">
        <f t="shared" si="112"/>
        <v>2636668.5499999998</v>
      </c>
      <c r="T309" s="3">
        <f t="shared" si="113"/>
        <v>7107332.75</v>
      </c>
      <c r="U309" s="3">
        <f t="shared" si="114"/>
        <v>6245498.7000000002</v>
      </c>
      <c r="V309" s="3">
        <v>12688462</v>
      </c>
      <c r="W309" s="3">
        <v>476649</v>
      </c>
      <c r="X309" s="3">
        <v>3745392</v>
      </c>
      <c r="Y309" s="3">
        <v>20.86</v>
      </c>
      <c r="Z309" s="3">
        <v>1033323</v>
      </c>
      <c r="AA309">
        <f t="shared" si="102"/>
        <v>2.0165657462709903</v>
      </c>
      <c r="AB309">
        <f>AA309/1.964898</f>
        <v>1.026295383409719</v>
      </c>
      <c r="AC309">
        <f t="shared" si="103"/>
        <v>6.4625097720378999E-2</v>
      </c>
      <c r="AD309">
        <f t="shared" si="104"/>
        <v>0.12726278050468415</v>
      </c>
      <c r="AE309">
        <f t="shared" si="105"/>
        <v>0.7935496419525313</v>
      </c>
    </row>
    <row r="310" spans="1:31">
      <c r="A310" s="19">
        <v>150700</v>
      </c>
      <c r="B310" s="2" t="s">
        <v>141</v>
      </c>
      <c r="C310" s="2">
        <v>2016</v>
      </c>
      <c r="D310" s="2">
        <v>35571060</v>
      </c>
      <c r="E310" s="3">
        <v>259</v>
      </c>
      <c r="F310" s="3">
        <v>42.996600000000001</v>
      </c>
      <c r="G310" s="3">
        <v>27.21</v>
      </c>
      <c r="H310" s="3">
        <v>25.37</v>
      </c>
      <c r="I310" s="3">
        <v>47.42</v>
      </c>
      <c r="J310" s="3">
        <f t="shared" si="109"/>
        <v>11.699374860000001</v>
      </c>
      <c r="K310" s="3">
        <f t="shared" si="110"/>
        <v>10.908237420000001</v>
      </c>
      <c r="L310" s="3">
        <f t="shared" si="111"/>
        <v>20.388987719999999</v>
      </c>
      <c r="M310" s="3">
        <v>252777</v>
      </c>
      <c r="N310" s="3">
        <v>16208500</v>
      </c>
      <c r="O310" s="3">
        <v>64140</v>
      </c>
      <c r="P310" s="3">
        <v>15.33</v>
      </c>
      <c r="Q310" s="3">
        <v>44.67</v>
      </c>
      <c r="R310" s="3">
        <v>40</v>
      </c>
      <c r="S310" s="3">
        <f t="shared" si="112"/>
        <v>2484763.0499999998</v>
      </c>
      <c r="T310" s="3">
        <f t="shared" si="113"/>
        <v>7240336.9500000002</v>
      </c>
      <c r="U310" s="3">
        <f t="shared" si="114"/>
        <v>6483400</v>
      </c>
      <c r="V310" s="3">
        <v>14736401</v>
      </c>
      <c r="W310" s="3">
        <v>501899</v>
      </c>
      <c r="X310" s="3">
        <v>4127288</v>
      </c>
      <c r="Y310" s="3">
        <v>20.86</v>
      </c>
      <c r="Z310" s="3">
        <v>1060263</v>
      </c>
      <c r="AA310">
        <f t="shared" si="102"/>
        <v>2.1945929604836967</v>
      </c>
      <c r="AB310">
        <f>AA310/2.135511</f>
        <v>1.0276664276061778</v>
      </c>
      <c r="AC310">
        <f t="shared" si="103"/>
        <v>6.5414011166980285E-2</v>
      </c>
      <c r="AD310">
        <f t="shared" si="104"/>
        <v>0.12160503458929932</v>
      </c>
      <c r="AE310">
        <f t="shared" si="105"/>
        <v>0.90917734522010052</v>
      </c>
    </row>
    <row r="311" spans="1:31">
      <c r="A311" s="19">
        <v>150700</v>
      </c>
      <c r="B311" s="2" t="s">
        <v>141</v>
      </c>
      <c r="C311" s="2">
        <v>2017</v>
      </c>
      <c r="D311" s="2">
        <v>38257276</v>
      </c>
      <c r="E311" s="3">
        <v>260</v>
      </c>
      <c r="F311" s="3">
        <v>34.599899999999998</v>
      </c>
      <c r="G311" s="3">
        <v>26.14</v>
      </c>
      <c r="H311" s="3">
        <v>20.65</v>
      </c>
      <c r="I311" s="3">
        <v>53.21</v>
      </c>
      <c r="J311" s="3">
        <f t="shared" si="109"/>
        <v>9.0444138599999988</v>
      </c>
      <c r="K311" s="3">
        <f t="shared" si="110"/>
        <v>7.1448793499999992</v>
      </c>
      <c r="L311" s="3">
        <f t="shared" si="111"/>
        <v>18.410606789999999</v>
      </c>
      <c r="M311" s="3">
        <v>252777</v>
      </c>
      <c r="N311" s="3">
        <v>16549895</v>
      </c>
      <c r="O311" s="3">
        <f>N311/E311</f>
        <v>63653.442307692305</v>
      </c>
      <c r="P311" s="9">
        <v>21</v>
      </c>
      <c r="Q311" s="10">
        <v>30</v>
      </c>
      <c r="R311" s="10">
        <v>49</v>
      </c>
      <c r="S311" s="3">
        <f t="shared" si="112"/>
        <v>3475477.95</v>
      </c>
      <c r="T311" s="3">
        <f t="shared" si="113"/>
        <v>4964968.5</v>
      </c>
      <c r="U311" s="3">
        <f t="shared" si="114"/>
        <v>8109448.5499999998</v>
      </c>
      <c r="V311" s="3">
        <v>15382869</v>
      </c>
      <c r="W311" s="3">
        <v>487322</v>
      </c>
      <c r="X311" s="3">
        <v>4350520</v>
      </c>
      <c r="Y311" s="3">
        <v>20.86</v>
      </c>
      <c r="Z311" s="3">
        <v>852516</v>
      </c>
      <c r="AA311">
        <f t="shared" si="102"/>
        <v>2.3116325511430738</v>
      </c>
      <c r="AB311">
        <f>AA311/2.201133</f>
        <v>1.0502012150756332</v>
      </c>
      <c r="AC311">
        <f t="shared" si="103"/>
        <v>5.1511867597951524E-2</v>
      </c>
      <c r="AD311">
        <f t="shared" si="104"/>
        <v>0.11201465571931631</v>
      </c>
      <c r="AE311">
        <f t="shared" si="105"/>
        <v>0.92948438645683251</v>
      </c>
    </row>
    <row r="312" spans="1:31">
      <c r="A312" s="19">
        <v>150800</v>
      </c>
      <c r="B312" s="2" t="s">
        <v>142</v>
      </c>
      <c r="C312" s="2">
        <v>2008</v>
      </c>
      <c r="D312" s="2">
        <v>6418464.5</v>
      </c>
      <c r="E312" s="3">
        <v>185</v>
      </c>
      <c r="F312" s="3">
        <v>14.76</v>
      </c>
      <c r="G312" s="3">
        <v>15.45</v>
      </c>
      <c r="H312" s="3">
        <v>28.46</v>
      </c>
      <c r="I312" s="3">
        <v>56.1</v>
      </c>
      <c r="J312" s="3">
        <f t="shared" si="109"/>
        <v>2.2804199999999999</v>
      </c>
      <c r="K312" s="3">
        <f t="shared" si="110"/>
        <v>4.2006959999999998</v>
      </c>
      <c r="L312" s="3">
        <f t="shared" si="111"/>
        <v>8.2803599999999999</v>
      </c>
      <c r="M312" s="3">
        <v>64413</v>
      </c>
      <c r="N312" s="3">
        <v>4390600</v>
      </c>
      <c r="O312" s="3">
        <v>25237</v>
      </c>
      <c r="P312" s="3">
        <v>21.1</v>
      </c>
      <c r="Q312" s="3">
        <v>52.3</v>
      </c>
      <c r="R312" s="3">
        <v>26.6</v>
      </c>
      <c r="S312" s="3">
        <f t="shared" si="112"/>
        <v>926416.6</v>
      </c>
      <c r="T312" s="3">
        <f t="shared" si="113"/>
        <v>2296283.7999999998</v>
      </c>
      <c r="U312" s="3">
        <f t="shared" si="114"/>
        <v>1167899.6000000001</v>
      </c>
      <c r="V312" s="3">
        <v>2215845</v>
      </c>
      <c r="W312" s="3">
        <v>105610</v>
      </c>
      <c r="X312" s="3">
        <v>804618</v>
      </c>
      <c r="Y312" s="3">
        <v>8.32</v>
      </c>
      <c r="Z312" s="3">
        <v>238782</v>
      </c>
      <c r="AA312">
        <f t="shared" si="102"/>
        <v>1.4618650070605383</v>
      </c>
      <c r="AB312">
        <f>AA312/1.103388</f>
        <v>1.324887534630192</v>
      </c>
      <c r="AC312">
        <f t="shared" si="103"/>
        <v>5.4384822119983599E-2</v>
      </c>
      <c r="AD312">
        <f t="shared" si="104"/>
        <v>0.13125483148525138</v>
      </c>
      <c r="AE312">
        <f t="shared" si="105"/>
        <v>0.50467931490001372</v>
      </c>
    </row>
    <row r="313" spans="1:31">
      <c r="A313" s="19">
        <v>150800</v>
      </c>
      <c r="B313" s="2" t="s">
        <v>142</v>
      </c>
      <c r="C313" s="2">
        <v>2009</v>
      </c>
      <c r="D313" s="2">
        <v>8827664</v>
      </c>
      <c r="E313" s="3">
        <v>173.3</v>
      </c>
      <c r="F313" s="3">
        <v>14.7</v>
      </c>
      <c r="G313" s="3">
        <v>15.65</v>
      </c>
      <c r="H313" s="3">
        <v>28.23</v>
      </c>
      <c r="I313" s="3">
        <v>56.12</v>
      </c>
      <c r="J313" s="3">
        <f t="shared" si="109"/>
        <v>2.3005499999999999</v>
      </c>
      <c r="K313" s="3">
        <f t="shared" si="110"/>
        <v>4.1498099999999996</v>
      </c>
      <c r="L313" s="3">
        <f t="shared" si="111"/>
        <v>8.2496399999999994</v>
      </c>
      <c r="M313" s="3">
        <v>64413</v>
      </c>
      <c r="N313" s="3">
        <v>5098658</v>
      </c>
      <c r="O313" s="3">
        <v>29384</v>
      </c>
      <c r="P313" s="3">
        <v>19.489999999999998</v>
      </c>
      <c r="Q313" s="3">
        <v>54.9</v>
      </c>
      <c r="R313" s="3">
        <v>25.62</v>
      </c>
      <c r="S313" s="3">
        <f t="shared" si="112"/>
        <v>993728.44419999991</v>
      </c>
      <c r="T313" s="3">
        <f t="shared" si="113"/>
        <v>2799163.2420000001</v>
      </c>
      <c r="U313" s="3">
        <f t="shared" si="114"/>
        <v>1306276.1796000001</v>
      </c>
      <c r="V313" s="3">
        <v>3943600</v>
      </c>
      <c r="W313" s="3">
        <v>133512</v>
      </c>
      <c r="X313" s="3">
        <v>1054775</v>
      </c>
      <c r="Y313" s="3">
        <v>13.32</v>
      </c>
      <c r="Z313" s="3">
        <v>299983</v>
      </c>
      <c r="AA313">
        <f t="shared" si="102"/>
        <v>1.7313700977786703</v>
      </c>
      <c r="AB313">
        <f>AA313/1.261582</f>
        <v>1.3723801526802621</v>
      </c>
      <c r="AC313">
        <f t="shared" si="103"/>
        <v>5.8835677937214066E-2</v>
      </c>
      <c r="AD313">
        <f t="shared" si="104"/>
        <v>0.126578654215354</v>
      </c>
      <c r="AE313">
        <f t="shared" si="105"/>
        <v>0.77345842768822703</v>
      </c>
    </row>
    <row r="314" spans="1:31">
      <c r="A314" s="19">
        <v>150800</v>
      </c>
      <c r="B314" s="2" t="s">
        <v>142</v>
      </c>
      <c r="C314" s="2">
        <v>2010</v>
      </c>
      <c r="D314" s="2">
        <v>11562479</v>
      </c>
      <c r="E314" s="3">
        <v>186.34</v>
      </c>
      <c r="F314" s="3">
        <v>14.61</v>
      </c>
      <c r="G314" s="3">
        <v>15.33</v>
      </c>
      <c r="H314" s="3">
        <v>26.56</v>
      </c>
      <c r="I314" s="3">
        <v>58.11</v>
      </c>
      <c r="J314" s="3">
        <f t="shared" si="109"/>
        <v>2.2397130000000001</v>
      </c>
      <c r="K314" s="3">
        <f t="shared" si="110"/>
        <v>3.8804159999999994</v>
      </c>
      <c r="L314" s="3">
        <f t="shared" si="111"/>
        <v>8.4898709999999991</v>
      </c>
      <c r="M314" s="3">
        <v>64413</v>
      </c>
      <c r="N314" s="3">
        <v>6033292</v>
      </c>
      <c r="O314" s="3">
        <v>35463</v>
      </c>
      <c r="P314" s="3">
        <v>19.73</v>
      </c>
      <c r="Q314" s="3">
        <v>56.3</v>
      </c>
      <c r="R314" s="3">
        <v>23.97</v>
      </c>
      <c r="S314" s="3">
        <f t="shared" si="112"/>
        <v>1190368.5115999999</v>
      </c>
      <c r="T314" s="3">
        <f t="shared" si="113"/>
        <v>3396743.3959999997</v>
      </c>
      <c r="U314" s="3">
        <f t="shared" si="114"/>
        <v>1446180.0923999997</v>
      </c>
      <c r="V314" s="3">
        <v>4592800</v>
      </c>
      <c r="W314" s="3">
        <v>162573</v>
      </c>
      <c r="X314" s="3">
        <v>1235282</v>
      </c>
      <c r="Y314" s="3">
        <v>12.65</v>
      </c>
      <c r="Z314" s="3">
        <v>382787</v>
      </c>
      <c r="AA314">
        <f t="shared" si="102"/>
        <v>1.9164461126695012</v>
      </c>
      <c r="AB314">
        <f>AA314/1.330993</f>
        <v>1.439861902105797</v>
      </c>
      <c r="AC314">
        <f t="shared" si="103"/>
        <v>6.344579377228883E-2</v>
      </c>
      <c r="AD314">
        <f t="shared" si="104"/>
        <v>0.13160800529757577</v>
      </c>
      <c r="AE314">
        <f t="shared" si="105"/>
        <v>0.76124278420470948</v>
      </c>
    </row>
    <row r="315" spans="1:31">
      <c r="A315" s="19">
        <v>150800</v>
      </c>
      <c r="B315" s="2" t="s">
        <v>142</v>
      </c>
      <c r="C315" s="2">
        <v>2011</v>
      </c>
      <c r="D315" s="2">
        <v>14489059</v>
      </c>
      <c r="E315" s="3">
        <v>186.8</v>
      </c>
      <c r="F315" s="3">
        <v>14.79</v>
      </c>
      <c r="G315" s="3">
        <v>11.16</v>
      </c>
      <c r="H315" s="3">
        <v>32.93</v>
      </c>
      <c r="I315" s="3">
        <v>55.92</v>
      </c>
      <c r="J315" s="3">
        <f t="shared" si="109"/>
        <v>1.6505639999999999</v>
      </c>
      <c r="K315" s="3">
        <f t="shared" si="110"/>
        <v>4.8703469999999998</v>
      </c>
      <c r="L315" s="3">
        <f t="shared" si="111"/>
        <v>8.270567999999999</v>
      </c>
      <c r="M315" s="3">
        <v>64413</v>
      </c>
      <c r="N315" s="3">
        <v>7184502</v>
      </c>
      <c r="O315" s="3">
        <v>43118</v>
      </c>
      <c r="P315" s="3">
        <v>19.260000000000002</v>
      </c>
      <c r="Q315" s="3">
        <v>57.63</v>
      </c>
      <c r="R315" s="3">
        <v>23.11</v>
      </c>
      <c r="S315" s="3">
        <f t="shared" si="112"/>
        <v>1383735.0852000001</v>
      </c>
      <c r="T315" s="3">
        <f t="shared" si="113"/>
        <v>4140428.5025999998</v>
      </c>
      <c r="U315" s="3">
        <f t="shared" si="114"/>
        <v>1660338.4121999999</v>
      </c>
      <c r="V315" s="3">
        <v>5208580</v>
      </c>
      <c r="W315" s="3">
        <v>191283</v>
      </c>
      <c r="X315" s="3">
        <v>1546565</v>
      </c>
      <c r="Y315" s="3">
        <v>13.81</v>
      </c>
      <c r="Z315" s="3">
        <v>427174</v>
      </c>
      <c r="AA315">
        <f t="shared" si="102"/>
        <v>2.0167102744212473</v>
      </c>
      <c r="AB315">
        <f>AA315/1.360012</f>
        <v>1.4828621177028198</v>
      </c>
      <c r="AC315">
        <f t="shared" si="103"/>
        <v>5.9457704932088545E-2</v>
      </c>
      <c r="AD315">
        <f t="shared" si="104"/>
        <v>0.12368248343910537</v>
      </c>
      <c r="AE315">
        <f t="shared" si="105"/>
        <v>0.72497439627687488</v>
      </c>
    </row>
    <row r="316" spans="1:31">
      <c r="A316" s="19">
        <v>150800</v>
      </c>
      <c r="B316" s="2" t="s">
        <v>142</v>
      </c>
      <c r="C316" s="2">
        <v>2012</v>
      </c>
      <c r="D316" s="2">
        <v>17379252</v>
      </c>
      <c r="E316" s="3">
        <v>186.7</v>
      </c>
      <c r="F316" s="3">
        <v>15.9</v>
      </c>
      <c r="G316" s="3">
        <v>13.21</v>
      </c>
      <c r="H316" s="3">
        <v>28.3</v>
      </c>
      <c r="I316" s="3">
        <v>58.49</v>
      </c>
      <c r="J316" s="3">
        <f t="shared" si="109"/>
        <v>2.10039</v>
      </c>
      <c r="K316" s="3">
        <f t="shared" si="110"/>
        <v>4.4997000000000007</v>
      </c>
      <c r="L316" s="3">
        <f t="shared" si="111"/>
        <v>9.2999100000000006</v>
      </c>
      <c r="M316" s="3">
        <v>64413</v>
      </c>
      <c r="N316" s="3">
        <v>8133300</v>
      </c>
      <c r="O316" s="3">
        <v>48812</v>
      </c>
      <c r="P316" s="3">
        <v>18.59</v>
      </c>
      <c r="Q316" s="3">
        <v>58.87</v>
      </c>
      <c r="R316" s="3">
        <v>22.54</v>
      </c>
      <c r="S316" s="3">
        <f t="shared" si="112"/>
        <v>1511980.47</v>
      </c>
      <c r="T316" s="3">
        <f t="shared" si="113"/>
        <v>4788073.71</v>
      </c>
      <c r="U316" s="3">
        <f t="shared" si="114"/>
        <v>1833245.82</v>
      </c>
      <c r="V316" s="3">
        <v>6055200</v>
      </c>
      <c r="W316" s="3">
        <v>198255</v>
      </c>
      <c r="X316" s="3">
        <v>1828092</v>
      </c>
      <c r="Y316" s="3">
        <v>13.89</v>
      </c>
      <c r="Z316" s="3">
        <v>496120</v>
      </c>
      <c r="AA316">
        <f t="shared" si="102"/>
        <v>2.1368020360739184</v>
      </c>
      <c r="AB316">
        <f>AA316/1.475452</f>
        <v>1.4482355482075449</v>
      </c>
      <c r="AC316">
        <f t="shared" si="103"/>
        <v>6.0998610650043646E-2</v>
      </c>
      <c r="AD316">
        <f t="shared" si="104"/>
        <v>0.1084491371331421</v>
      </c>
      <c r="AE316">
        <f t="shared" si="105"/>
        <v>0.7444948544871085</v>
      </c>
    </row>
    <row r="317" spans="1:31">
      <c r="A317" s="19">
        <v>150800</v>
      </c>
      <c r="B317" s="2" t="s">
        <v>142</v>
      </c>
      <c r="C317" s="2">
        <v>2013</v>
      </c>
      <c r="D317" s="2">
        <v>20540496</v>
      </c>
      <c r="E317" s="3">
        <v>183.2</v>
      </c>
      <c r="F317" s="3">
        <v>15.1</v>
      </c>
      <c r="G317" s="3">
        <v>12.23</v>
      </c>
      <c r="H317" s="3">
        <v>25.71</v>
      </c>
      <c r="I317" s="3">
        <v>62.06</v>
      </c>
      <c r="J317" s="3">
        <f t="shared" si="109"/>
        <v>1.84673</v>
      </c>
      <c r="K317" s="3">
        <f t="shared" si="110"/>
        <v>3.8822100000000002</v>
      </c>
      <c r="L317" s="3">
        <f t="shared" si="111"/>
        <v>9.3710599999999999</v>
      </c>
      <c r="M317" s="3">
        <v>64413</v>
      </c>
      <c r="N317" s="3">
        <v>8348900</v>
      </c>
      <c r="O317" s="3">
        <v>45622</v>
      </c>
      <c r="P317" s="3">
        <v>19.43</v>
      </c>
      <c r="Q317" s="3">
        <v>56.23</v>
      </c>
      <c r="R317" s="3">
        <v>24.33</v>
      </c>
      <c r="S317" s="3">
        <f t="shared" si="112"/>
        <v>1622191.27</v>
      </c>
      <c r="T317" s="3">
        <f t="shared" si="113"/>
        <v>4694586.47</v>
      </c>
      <c r="U317" s="3">
        <f t="shared" si="114"/>
        <v>2031287.37</v>
      </c>
      <c r="V317" s="3">
        <v>6587700</v>
      </c>
      <c r="W317" s="3">
        <v>221460</v>
      </c>
      <c r="X317" s="3">
        <v>1922926</v>
      </c>
      <c r="Y317" s="3">
        <v>15.82</v>
      </c>
      <c r="Z317" s="3">
        <v>579335</v>
      </c>
      <c r="AA317">
        <f t="shared" si="102"/>
        <v>2.4602637473200062</v>
      </c>
      <c r="AB317">
        <f>AA317/1.59941</f>
        <v>1.5382320651490275</v>
      </c>
      <c r="AC317">
        <f t="shared" si="103"/>
        <v>6.9390578399549638E-2</v>
      </c>
      <c r="AD317">
        <f t="shared" si="104"/>
        <v>0.1151682384033499</v>
      </c>
      <c r="AE317">
        <f t="shared" si="105"/>
        <v>0.78905005449819732</v>
      </c>
    </row>
    <row r="318" spans="1:31">
      <c r="A318" s="19">
        <v>150800</v>
      </c>
      <c r="B318" s="2" t="s">
        <v>142</v>
      </c>
      <c r="C318" s="2">
        <v>2014</v>
      </c>
      <c r="D318" s="2">
        <v>24095070</v>
      </c>
      <c r="E318" s="3">
        <v>178.6</v>
      </c>
      <c r="F318" s="3">
        <v>15.17</v>
      </c>
      <c r="G318" s="3">
        <v>12.92</v>
      </c>
      <c r="H318" s="3">
        <v>25.31</v>
      </c>
      <c r="I318" s="3">
        <v>61.77</v>
      </c>
      <c r="J318" s="3">
        <f t="shared" si="109"/>
        <v>1.959964</v>
      </c>
      <c r="K318" s="3">
        <f t="shared" si="110"/>
        <v>3.8395269999999999</v>
      </c>
      <c r="L318" s="3">
        <f t="shared" si="111"/>
        <v>9.3705090000000002</v>
      </c>
      <c r="M318" s="3">
        <v>65140</v>
      </c>
      <c r="N318" s="3">
        <v>8674600</v>
      </c>
      <c r="O318" s="3">
        <v>51872</v>
      </c>
      <c r="P318" s="3">
        <v>19.420000000000002</v>
      </c>
      <c r="Q318" s="3">
        <v>55.13</v>
      </c>
      <c r="R318" s="3">
        <v>25.45</v>
      </c>
      <c r="S318" s="3">
        <f t="shared" si="112"/>
        <v>1684607.32</v>
      </c>
      <c r="T318" s="3">
        <f t="shared" si="113"/>
        <v>4782306.9800000004</v>
      </c>
      <c r="U318" s="3">
        <f t="shared" si="114"/>
        <v>2207685.7000000002</v>
      </c>
      <c r="V318" s="3">
        <v>7458242</v>
      </c>
      <c r="W318" s="3">
        <v>231977</v>
      </c>
      <c r="X318" s="3">
        <v>1938012</v>
      </c>
      <c r="Y318" s="3">
        <v>28.14</v>
      </c>
      <c r="Z318" s="3">
        <v>620167</v>
      </c>
      <c r="AA318">
        <f t="shared" si="102"/>
        <v>2.7776577594355936</v>
      </c>
      <c r="AB318">
        <f>AA318/1.760902</f>
        <v>1.5774062153575801</v>
      </c>
      <c r="AC318">
        <f t="shared" si="103"/>
        <v>7.1492287828833601E-2</v>
      </c>
      <c r="AD318">
        <f t="shared" si="104"/>
        <v>0.11969843323983546</v>
      </c>
      <c r="AE318">
        <f t="shared" si="105"/>
        <v>0.85977935582044129</v>
      </c>
    </row>
    <row r="319" spans="1:31">
      <c r="A319" s="19">
        <v>150800</v>
      </c>
      <c r="B319" s="2" t="s">
        <v>142</v>
      </c>
      <c r="C319" s="2">
        <v>2015</v>
      </c>
      <c r="D319" s="2">
        <v>27322392</v>
      </c>
      <c r="E319" s="3">
        <v>174.7</v>
      </c>
      <c r="F319" s="3">
        <v>14.926600000000001</v>
      </c>
      <c r="G319" s="3">
        <v>12.83</v>
      </c>
      <c r="H319" s="3">
        <v>22.44</v>
      </c>
      <c r="I319" s="3">
        <v>64.73</v>
      </c>
      <c r="J319" s="3">
        <f t="shared" si="109"/>
        <v>1.9150827800000001</v>
      </c>
      <c r="K319" s="3">
        <f t="shared" si="110"/>
        <v>3.3495290400000006</v>
      </c>
      <c r="L319" s="3">
        <f t="shared" si="111"/>
        <v>9.6619881800000016</v>
      </c>
      <c r="M319" s="3">
        <v>66277</v>
      </c>
      <c r="N319" s="3">
        <v>8874300</v>
      </c>
      <c r="O319" s="3">
        <v>53000</v>
      </c>
      <c r="P319" s="3">
        <v>18.670000000000002</v>
      </c>
      <c r="Q319" s="3">
        <v>50.77</v>
      </c>
      <c r="R319" s="3">
        <v>30.56</v>
      </c>
      <c r="S319" s="3">
        <f t="shared" si="112"/>
        <v>1656831.8100000003</v>
      </c>
      <c r="T319" s="3">
        <f t="shared" si="113"/>
        <v>4505482.1100000003</v>
      </c>
      <c r="U319" s="3">
        <f t="shared" si="114"/>
        <v>2711986.08</v>
      </c>
      <c r="V319" s="3">
        <v>7824421</v>
      </c>
      <c r="W319" s="3">
        <v>282329</v>
      </c>
      <c r="X319" s="3">
        <v>2294897</v>
      </c>
      <c r="Y319" s="3">
        <v>19.47</v>
      </c>
      <c r="Z319" s="3">
        <v>657634</v>
      </c>
      <c r="AA319">
        <f t="shared" si="102"/>
        <v>3.0788222169635917</v>
      </c>
      <c r="AB319">
        <f>AA319/1.964898</f>
        <v>1.5669119806542586</v>
      </c>
      <c r="AC319">
        <f t="shared" si="103"/>
        <v>7.4105450570749243E-2</v>
      </c>
      <c r="AD319">
        <f t="shared" si="104"/>
        <v>0.12302469348297548</v>
      </c>
      <c r="AE319">
        <f t="shared" si="105"/>
        <v>0.88169444350540327</v>
      </c>
    </row>
    <row r="320" spans="1:31">
      <c r="A320" s="19">
        <v>150800</v>
      </c>
      <c r="B320" s="2" t="s">
        <v>142</v>
      </c>
      <c r="C320" s="2">
        <v>2016</v>
      </c>
      <c r="D320" s="2">
        <v>30104050</v>
      </c>
      <c r="E320" s="3">
        <v>175</v>
      </c>
      <c r="F320" s="3">
        <v>14.6378</v>
      </c>
      <c r="G320" s="3">
        <v>12.7</v>
      </c>
      <c r="H320" s="3">
        <v>20.61</v>
      </c>
      <c r="I320" s="3">
        <v>66.69</v>
      </c>
      <c r="J320" s="3">
        <f t="shared" si="109"/>
        <v>1.8590005999999999</v>
      </c>
      <c r="K320" s="3">
        <f t="shared" si="110"/>
        <v>3.0168505800000003</v>
      </c>
      <c r="L320" s="3">
        <f t="shared" si="111"/>
        <v>9.7619488200000006</v>
      </c>
      <c r="M320" s="3">
        <v>66277</v>
      </c>
      <c r="N320" s="3">
        <v>9153800</v>
      </c>
      <c r="O320" s="3">
        <v>54480</v>
      </c>
      <c r="P320" s="3">
        <v>17.28</v>
      </c>
      <c r="Q320" s="3">
        <v>50.62</v>
      </c>
      <c r="R320" s="3">
        <v>32.1</v>
      </c>
      <c r="S320" s="3">
        <f t="shared" si="112"/>
        <v>1581776.64</v>
      </c>
      <c r="T320" s="3">
        <f t="shared" si="113"/>
        <v>4633653.5599999996</v>
      </c>
      <c r="U320" s="3">
        <f t="shared" si="114"/>
        <v>2938369.8</v>
      </c>
      <c r="V320" s="3">
        <v>9371000</v>
      </c>
      <c r="W320" s="3">
        <v>289949</v>
      </c>
      <c r="X320" s="3">
        <v>2358775</v>
      </c>
      <c r="Y320" s="3">
        <v>15.6775</v>
      </c>
      <c r="Z320" s="3">
        <v>699542</v>
      </c>
      <c r="AA320">
        <f t="shared" si="102"/>
        <v>3.2886943127444339</v>
      </c>
      <c r="AB320">
        <f>AA320/2.135511</f>
        <v>1.5400034524497572</v>
      </c>
      <c r="AC320">
        <f t="shared" si="103"/>
        <v>7.6420939937512283E-2</v>
      </c>
      <c r="AD320">
        <f t="shared" si="104"/>
        <v>0.12292355141969878</v>
      </c>
      <c r="AE320">
        <f t="shared" si="105"/>
        <v>1.0237278507286591</v>
      </c>
    </row>
    <row r="321" spans="1:31">
      <c r="A321" s="19">
        <v>150800</v>
      </c>
      <c r="B321" s="2" t="s">
        <v>142</v>
      </c>
      <c r="C321" s="2">
        <v>2017</v>
      </c>
      <c r="D321" s="2">
        <v>31790550</v>
      </c>
      <c r="E321" s="3">
        <v>174</v>
      </c>
      <c r="F321" s="3">
        <v>14.005100000000001</v>
      </c>
      <c r="G321" s="3">
        <v>12.4</v>
      </c>
      <c r="H321" s="3">
        <v>16.12</v>
      </c>
      <c r="I321" s="3">
        <v>71.48</v>
      </c>
      <c r="J321" s="3">
        <f t="shared" si="109"/>
        <v>1.7366324</v>
      </c>
      <c r="K321" s="3">
        <f t="shared" si="110"/>
        <v>2.2576221200000002</v>
      </c>
      <c r="L321" s="3">
        <f t="shared" si="111"/>
        <v>10.01084548</v>
      </c>
      <c r="M321" s="3">
        <v>65140</v>
      </c>
      <c r="N321" s="3">
        <v>9456513</v>
      </c>
      <c r="O321" s="3">
        <f>N321/E321</f>
        <v>54347.775862068964</v>
      </c>
      <c r="P321" s="9" t="s">
        <v>58</v>
      </c>
      <c r="Q321" s="10" t="s">
        <v>59</v>
      </c>
      <c r="R321" s="10" t="s">
        <v>60</v>
      </c>
      <c r="S321" s="3">
        <f t="shared" si="112"/>
        <v>2033150.2949999999</v>
      </c>
      <c r="T321" s="3">
        <f t="shared" si="113"/>
        <v>3735322.6349999998</v>
      </c>
      <c r="U321" s="3">
        <f t="shared" si="114"/>
        <v>3688040.07</v>
      </c>
      <c r="V321" s="3">
        <v>9667000</v>
      </c>
      <c r="W321" s="3">
        <v>278987</v>
      </c>
      <c r="X321" s="3">
        <v>2464211</v>
      </c>
      <c r="Y321" s="3">
        <v>16.597200000000001</v>
      </c>
      <c r="Z321" s="3">
        <v>572326</v>
      </c>
      <c r="AA321">
        <f t="shared" si="102"/>
        <v>3.3617624170769922</v>
      </c>
      <c r="AB321">
        <f>AA321/2.201133</f>
        <v>1.5272872729984932</v>
      </c>
      <c r="AC321">
        <f t="shared" si="103"/>
        <v>6.0521885815627813E-2</v>
      </c>
      <c r="AD321">
        <f t="shared" si="104"/>
        <v>0.11321554850619529</v>
      </c>
      <c r="AE321">
        <f t="shared" si="105"/>
        <v>1.0222584159721453</v>
      </c>
    </row>
    <row r="322" spans="1:31">
      <c r="A322" s="19">
        <v>150900</v>
      </c>
      <c r="B322" s="2" t="s">
        <v>143</v>
      </c>
      <c r="C322" s="2">
        <v>2008</v>
      </c>
      <c r="D322" s="2">
        <v>6775846.5</v>
      </c>
      <c r="E322" s="3">
        <v>287.11</v>
      </c>
      <c r="F322" s="3">
        <v>14.23</v>
      </c>
      <c r="G322" s="3">
        <v>3.23</v>
      </c>
      <c r="H322" s="3">
        <v>19.11</v>
      </c>
      <c r="I322" s="3">
        <v>77.650000000000006</v>
      </c>
      <c r="J322" s="3">
        <f t="shared" si="109"/>
        <v>0.45962899999999995</v>
      </c>
      <c r="K322" s="3">
        <f t="shared" si="110"/>
        <v>2.7193529999999999</v>
      </c>
      <c r="L322" s="3">
        <f t="shared" si="111"/>
        <v>11.049595000000002</v>
      </c>
      <c r="M322" s="3">
        <v>54492</v>
      </c>
      <c r="N322" s="3">
        <v>4346864</v>
      </c>
      <c r="O322" s="3">
        <v>20358</v>
      </c>
      <c r="P322" s="3">
        <v>18.93</v>
      </c>
      <c r="Q322" s="3">
        <v>48.66</v>
      </c>
      <c r="R322" s="3">
        <v>32.409999999999997</v>
      </c>
      <c r="S322" s="3">
        <f t="shared" si="112"/>
        <v>822861.35519999999</v>
      </c>
      <c r="T322" s="3">
        <f t="shared" si="113"/>
        <v>2115184.0223999997</v>
      </c>
      <c r="U322" s="3">
        <f t="shared" si="114"/>
        <v>1408818.6223999998</v>
      </c>
      <c r="V322" s="3">
        <v>1719812</v>
      </c>
      <c r="W322" s="3">
        <v>152838</v>
      </c>
      <c r="X322" s="3">
        <v>905169</v>
      </c>
      <c r="Y322" s="3">
        <v>12.49</v>
      </c>
      <c r="Z322" s="3">
        <v>154672</v>
      </c>
      <c r="AA322">
        <f t="shared" ref="AA322:AA385" si="115">D322/N322</f>
        <v>1.5587896239679917</v>
      </c>
      <c r="AB322">
        <f>AA322/1.103388</f>
        <v>1.4127302671118334</v>
      </c>
      <c r="AC322">
        <f t="shared" ref="AC322:AC385" si="116">Z322/N322</f>
        <v>3.5582433680924917E-2</v>
      </c>
      <c r="AD322">
        <f t="shared" ref="AD322:AD385" si="117">W322/X322</f>
        <v>0.16885023680660738</v>
      </c>
      <c r="AE322">
        <f t="shared" ref="AE322:AE385" si="118">V322/N322</f>
        <v>0.39564430817251239</v>
      </c>
    </row>
    <row r="323" spans="1:31">
      <c r="A323" s="19">
        <v>150900</v>
      </c>
      <c r="B323" s="2" t="s">
        <v>143</v>
      </c>
      <c r="C323" s="2">
        <v>2009</v>
      </c>
      <c r="D323" s="2">
        <v>7765848.5</v>
      </c>
      <c r="E323" s="3">
        <v>289.72000000000003</v>
      </c>
      <c r="F323" s="3">
        <v>14.34</v>
      </c>
      <c r="G323" s="3">
        <v>2.5099999999999998</v>
      </c>
      <c r="H323" s="3">
        <v>20.71</v>
      </c>
      <c r="I323" s="3">
        <v>76.78</v>
      </c>
      <c r="J323" s="3">
        <f t="shared" si="109"/>
        <v>0.35993399999999992</v>
      </c>
      <c r="K323" s="3">
        <f t="shared" si="110"/>
        <v>2.969814</v>
      </c>
      <c r="L323" s="3">
        <f t="shared" si="111"/>
        <v>11.010252000000001</v>
      </c>
      <c r="M323" s="3">
        <v>54492</v>
      </c>
      <c r="N323" s="3">
        <v>5000100</v>
      </c>
      <c r="O323" s="3">
        <v>23489</v>
      </c>
      <c r="P323" s="3">
        <v>15.64</v>
      </c>
      <c r="Q323" s="3">
        <v>52.34</v>
      </c>
      <c r="R323" s="3">
        <v>32.020000000000003</v>
      </c>
      <c r="S323" s="3">
        <f t="shared" si="112"/>
        <v>782015.64</v>
      </c>
      <c r="T323" s="3">
        <f t="shared" si="113"/>
        <v>2617052.3400000003</v>
      </c>
      <c r="U323" s="3">
        <f t="shared" si="114"/>
        <v>1601032.0200000003</v>
      </c>
      <c r="V323" s="3">
        <v>3509033</v>
      </c>
      <c r="W323" s="3">
        <v>157867</v>
      </c>
      <c r="X323" s="3">
        <v>1139854</v>
      </c>
      <c r="Y323" s="3">
        <v>12.48</v>
      </c>
      <c r="Z323" s="3">
        <v>139933</v>
      </c>
      <c r="AA323">
        <f t="shared" si="115"/>
        <v>1.5531386372272555</v>
      </c>
      <c r="AB323">
        <f>AA323/1.261582</f>
        <v>1.2311039926277132</v>
      </c>
      <c r="AC323">
        <f t="shared" si="116"/>
        <v>2.7986040279194418E-2</v>
      </c>
      <c r="AD323">
        <f t="shared" si="117"/>
        <v>0.13849756196846263</v>
      </c>
      <c r="AE323">
        <f t="shared" si="118"/>
        <v>0.70179256414871705</v>
      </c>
    </row>
    <row r="324" spans="1:31">
      <c r="A324" s="19">
        <v>150900</v>
      </c>
      <c r="B324" s="2" t="s">
        <v>143</v>
      </c>
      <c r="C324" s="2">
        <v>2010</v>
      </c>
      <c r="D324" s="2">
        <v>8748026</v>
      </c>
      <c r="E324" s="3">
        <v>287.02</v>
      </c>
      <c r="F324" s="3">
        <v>14.62</v>
      </c>
      <c r="G324" s="3">
        <v>2.46</v>
      </c>
      <c r="H324" s="3">
        <v>19.149999999999999</v>
      </c>
      <c r="I324" s="3">
        <v>78.39</v>
      </c>
      <c r="J324" s="3">
        <f t="shared" si="109"/>
        <v>0.35965199999999997</v>
      </c>
      <c r="K324" s="3">
        <f t="shared" si="110"/>
        <v>2.7997299999999994</v>
      </c>
      <c r="L324" s="3">
        <f t="shared" si="111"/>
        <v>11.460618</v>
      </c>
      <c r="M324" s="3">
        <v>54492</v>
      </c>
      <c r="N324" s="3">
        <v>5676016</v>
      </c>
      <c r="O324" s="3">
        <v>26604</v>
      </c>
      <c r="P324" s="3">
        <v>16.55</v>
      </c>
      <c r="Q324" s="3">
        <v>52.28</v>
      </c>
      <c r="R324" s="3">
        <v>31.17</v>
      </c>
      <c r="S324" s="3">
        <f t="shared" si="112"/>
        <v>939380.64799999993</v>
      </c>
      <c r="T324" s="3">
        <f t="shared" si="113"/>
        <v>2967421.1648000004</v>
      </c>
      <c r="U324" s="3">
        <f t="shared" si="114"/>
        <v>1769214.1872</v>
      </c>
      <c r="V324" s="3">
        <v>4263034</v>
      </c>
      <c r="W324" s="3">
        <v>178921</v>
      </c>
      <c r="X324" s="3">
        <v>1400285</v>
      </c>
      <c r="Y324" s="3">
        <v>12.78</v>
      </c>
      <c r="Z324" s="3">
        <v>173344</v>
      </c>
      <c r="AA324">
        <f t="shared" si="115"/>
        <v>1.5412264517929477</v>
      </c>
      <c r="AB324">
        <f>AA324/1.330993</f>
        <v>1.1579523346801581</v>
      </c>
      <c r="AC324">
        <f t="shared" si="116"/>
        <v>3.0539730684339156E-2</v>
      </c>
      <c r="AD324">
        <f t="shared" si="117"/>
        <v>0.1277747030068879</v>
      </c>
      <c r="AE324">
        <f t="shared" si="118"/>
        <v>0.75106095543071061</v>
      </c>
    </row>
    <row r="325" spans="1:31">
      <c r="A325" s="19">
        <v>150900</v>
      </c>
      <c r="B325" s="2" t="s">
        <v>143</v>
      </c>
      <c r="C325" s="2">
        <v>2011</v>
      </c>
      <c r="D325" s="2">
        <v>10123748</v>
      </c>
      <c r="E325" s="3">
        <v>288.8</v>
      </c>
      <c r="F325" s="3">
        <v>14.29</v>
      </c>
      <c r="G325" s="3">
        <v>2.87</v>
      </c>
      <c r="H325" s="3">
        <v>20.92</v>
      </c>
      <c r="I325" s="3">
        <v>76.209999999999994</v>
      </c>
      <c r="J325" s="3">
        <f t="shared" si="109"/>
        <v>0.41012299999999996</v>
      </c>
      <c r="K325" s="3">
        <f t="shared" si="110"/>
        <v>2.989468</v>
      </c>
      <c r="L325" s="3">
        <f t="shared" si="111"/>
        <v>10.890408999999998</v>
      </c>
      <c r="M325" s="3">
        <v>54492</v>
      </c>
      <c r="N325" s="3">
        <v>6900415</v>
      </c>
      <c r="O325" s="3">
        <v>32246</v>
      </c>
      <c r="P325" s="3">
        <v>16.190000000000001</v>
      </c>
      <c r="Q325" s="3">
        <v>53.79</v>
      </c>
      <c r="R325" s="3">
        <v>30.02</v>
      </c>
      <c r="S325" s="3">
        <f t="shared" si="112"/>
        <v>1117177.1885000002</v>
      </c>
      <c r="T325" s="3">
        <f t="shared" si="113"/>
        <v>3711733.2285000002</v>
      </c>
      <c r="U325" s="3">
        <f t="shared" si="114"/>
        <v>2071504.5830000001</v>
      </c>
      <c r="V325" s="3">
        <v>5013979</v>
      </c>
      <c r="W325" s="3">
        <v>233978</v>
      </c>
      <c r="X325" s="3">
        <v>1863639</v>
      </c>
      <c r="Y325" s="3">
        <v>13.09</v>
      </c>
      <c r="Z325" s="3">
        <v>234666</v>
      </c>
      <c r="AA325">
        <f t="shared" si="115"/>
        <v>1.4671216151492337</v>
      </c>
      <c r="AB325">
        <f>AA325/1.360012</f>
        <v>1.0787563750534801</v>
      </c>
      <c r="AC325">
        <f t="shared" si="116"/>
        <v>3.4007519837574988E-2</v>
      </c>
      <c r="AD325">
        <f t="shared" si="117"/>
        <v>0.12554899312581461</v>
      </c>
      <c r="AE325">
        <f t="shared" si="118"/>
        <v>0.72661992068592973</v>
      </c>
    </row>
    <row r="326" spans="1:31">
      <c r="A326" s="19">
        <v>150900</v>
      </c>
      <c r="B326" s="2" t="s">
        <v>143</v>
      </c>
      <c r="C326" s="2">
        <v>2012</v>
      </c>
      <c r="D326" s="2">
        <v>12209574</v>
      </c>
      <c r="E326" s="3">
        <v>287</v>
      </c>
      <c r="F326" s="3">
        <v>15.3</v>
      </c>
      <c r="G326" s="3">
        <v>0.46</v>
      </c>
      <c r="H326" s="3">
        <v>19.149999999999999</v>
      </c>
      <c r="I326" s="3">
        <v>80.39</v>
      </c>
      <c r="J326" s="3">
        <f t="shared" si="109"/>
        <v>7.0379999999999998E-2</v>
      </c>
      <c r="K326" s="3">
        <f t="shared" si="110"/>
        <v>2.9299499999999998</v>
      </c>
      <c r="L326" s="3">
        <f t="shared" si="111"/>
        <v>12.299670000000001</v>
      </c>
      <c r="M326" s="3">
        <v>59448</v>
      </c>
      <c r="N326" s="3">
        <v>7811700</v>
      </c>
      <c r="O326" s="3">
        <v>36721</v>
      </c>
      <c r="P326" s="3">
        <v>15.56</v>
      </c>
      <c r="Q326" s="3">
        <v>54.99</v>
      </c>
      <c r="R326" s="3">
        <v>29.46</v>
      </c>
      <c r="S326" s="3">
        <f t="shared" si="112"/>
        <v>1215500.52</v>
      </c>
      <c r="T326" s="3">
        <f t="shared" si="113"/>
        <v>4295653.83</v>
      </c>
      <c r="U326" s="3">
        <f t="shared" si="114"/>
        <v>2301326.8199999998</v>
      </c>
      <c r="V326" s="3">
        <v>5976164</v>
      </c>
      <c r="W326" s="3">
        <v>301382</v>
      </c>
      <c r="X326" s="3">
        <v>2337185</v>
      </c>
      <c r="Y326" s="3">
        <v>1.62</v>
      </c>
      <c r="Z326" s="3">
        <v>348006</v>
      </c>
      <c r="AA326">
        <f t="shared" si="115"/>
        <v>1.5629855217174238</v>
      </c>
      <c r="AB326">
        <f>AA326/1.475452</f>
        <v>1.0593265804088672</v>
      </c>
      <c r="AC326">
        <f t="shared" si="116"/>
        <v>4.454932985137678E-2</v>
      </c>
      <c r="AD326">
        <f t="shared" si="117"/>
        <v>0.12895085327006633</v>
      </c>
      <c r="AE326">
        <f t="shared" si="118"/>
        <v>0.7650273307986738</v>
      </c>
    </row>
    <row r="327" spans="1:31">
      <c r="A327" s="19">
        <v>150900</v>
      </c>
      <c r="B327" s="2" t="s">
        <v>143</v>
      </c>
      <c r="C327" s="2">
        <v>2013</v>
      </c>
      <c r="D327" s="2">
        <v>15304414</v>
      </c>
      <c r="E327" s="3">
        <v>283.3</v>
      </c>
      <c r="F327" s="3">
        <v>16.7</v>
      </c>
      <c r="G327" s="3">
        <v>2.09</v>
      </c>
      <c r="H327" s="3">
        <v>22.4</v>
      </c>
      <c r="I327" s="3">
        <v>75.510000000000005</v>
      </c>
      <c r="J327" s="3">
        <f t="shared" si="109"/>
        <v>0.34903000000000001</v>
      </c>
      <c r="K327" s="3">
        <f t="shared" si="110"/>
        <v>3.7407999999999997</v>
      </c>
      <c r="L327" s="3">
        <f t="shared" si="111"/>
        <v>12.61017</v>
      </c>
      <c r="M327" s="3">
        <v>54500</v>
      </c>
      <c r="N327" s="3">
        <v>8337947</v>
      </c>
      <c r="O327" s="3">
        <v>29463</v>
      </c>
      <c r="P327" s="3">
        <v>16.03</v>
      </c>
      <c r="Q327" s="3">
        <v>52.42</v>
      </c>
      <c r="R327" s="3">
        <v>31.55</v>
      </c>
      <c r="S327" s="3">
        <f t="shared" si="112"/>
        <v>1336572.9041000002</v>
      </c>
      <c r="T327" s="3">
        <f t="shared" si="113"/>
        <v>4370751.8174000001</v>
      </c>
      <c r="U327" s="3">
        <f t="shared" si="114"/>
        <v>2630622.2785</v>
      </c>
      <c r="V327" s="3">
        <v>6546650</v>
      </c>
      <c r="W327" s="3">
        <v>306912</v>
      </c>
      <c r="X327" s="3">
        <v>2512916</v>
      </c>
      <c r="Y327" s="3">
        <v>27.49</v>
      </c>
      <c r="Z327" s="3">
        <v>761713</v>
      </c>
      <c r="AA327">
        <f t="shared" si="115"/>
        <v>1.8355134663245041</v>
      </c>
      <c r="AB327">
        <f>AA327/1.59941</f>
        <v>1.1476191009963075</v>
      </c>
      <c r="AC327">
        <f t="shared" si="116"/>
        <v>9.1354982227639492E-2</v>
      </c>
      <c r="AD327">
        <f t="shared" si="117"/>
        <v>0.12213380789489182</v>
      </c>
      <c r="AE327">
        <f t="shared" si="118"/>
        <v>0.78516330218937591</v>
      </c>
    </row>
    <row r="328" spans="1:31">
      <c r="A328" s="19">
        <v>150900</v>
      </c>
      <c r="B328" s="2" t="s">
        <v>143</v>
      </c>
      <c r="C328" s="2">
        <v>2014</v>
      </c>
      <c r="D328" s="2">
        <v>18341872</v>
      </c>
      <c r="E328" s="3">
        <v>277</v>
      </c>
      <c r="F328" s="3">
        <v>16.461600000000001</v>
      </c>
      <c r="G328" s="3">
        <v>1.51</v>
      </c>
      <c r="H328" s="3">
        <v>20.149999999999999</v>
      </c>
      <c r="I328" s="3">
        <v>78.34</v>
      </c>
      <c r="J328" s="3">
        <f t="shared" si="109"/>
        <v>0.24857016000000001</v>
      </c>
      <c r="K328" s="3">
        <f t="shared" si="110"/>
        <v>3.3170123999999999</v>
      </c>
      <c r="L328" s="3">
        <f t="shared" si="111"/>
        <v>12.896017440000001</v>
      </c>
      <c r="M328" s="3">
        <v>54500</v>
      </c>
      <c r="N328" s="3">
        <v>8737258</v>
      </c>
      <c r="O328" s="3">
        <v>41138</v>
      </c>
      <c r="P328" s="3">
        <v>15.1</v>
      </c>
      <c r="Q328" s="3">
        <v>49.75</v>
      </c>
      <c r="R328" s="3">
        <v>35.15</v>
      </c>
      <c r="S328" s="3">
        <f t="shared" si="112"/>
        <v>1319325.9579999999</v>
      </c>
      <c r="T328" s="3">
        <f t="shared" si="113"/>
        <v>4346785.8550000004</v>
      </c>
      <c r="U328" s="3">
        <f t="shared" si="114"/>
        <v>3071146.1869999999</v>
      </c>
      <c r="V328" s="3">
        <v>7202100</v>
      </c>
      <c r="W328" s="3">
        <v>352179</v>
      </c>
      <c r="X328" s="3">
        <v>2971938</v>
      </c>
      <c r="Y328" s="3">
        <v>27.97</v>
      </c>
      <c r="Z328" s="3">
        <v>510240</v>
      </c>
      <c r="AA328">
        <f t="shared" si="115"/>
        <v>2.0992709612100273</v>
      </c>
      <c r="AB328">
        <f>AA328/1.760902</f>
        <v>1.1921566113332982</v>
      </c>
      <c r="AC328">
        <f t="shared" si="116"/>
        <v>5.839818396114662E-2</v>
      </c>
      <c r="AD328">
        <f t="shared" si="117"/>
        <v>0.11850146268192674</v>
      </c>
      <c r="AE328">
        <f t="shared" si="118"/>
        <v>0.82429750844029104</v>
      </c>
    </row>
    <row r="329" spans="1:31">
      <c r="A329" s="19">
        <v>150900</v>
      </c>
      <c r="B329" s="2" t="s">
        <v>143</v>
      </c>
      <c r="C329" s="2">
        <v>2015</v>
      </c>
      <c r="D329" s="2">
        <v>21260844</v>
      </c>
      <c r="E329" s="3">
        <v>273.87</v>
      </c>
      <c r="F329" s="3">
        <v>15.9918</v>
      </c>
      <c r="G329" s="3">
        <v>1.58</v>
      </c>
      <c r="H329" s="3">
        <v>18.05</v>
      </c>
      <c r="I329" s="3">
        <v>80.37</v>
      </c>
      <c r="J329" s="3">
        <f t="shared" si="109"/>
        <v>0.25267044</v>
      </c>
      <c r="K329" s="3">
        <f t="shared" si="110"/>
        <v>2.8865199000000001</v>
      </c>
      <c r="L329" s="3">
        <f t="shared" si="111"/>
        <v>12.852609660000001</v>
      </c>
      <c r="M329" s="3">
        <v>54500</v>
      </c>
      <c r="N329" s="3">
        <v>9137748</v>
      </c>
      <c r="O329" s="3">
        <v>43221</v>
      </c>
      <c r="P329" s="3">
        <v>14.49</v>
      </c>
      <c r="Q329" s="3">
        <v>48.57</v>
      </c>
      <c r="R329" s="3">
        <v>36.94</v>
      </c>
      <c r="S329" s="3">
        <f t="shared" si="112"/>
        <v>1324059.6851999999</v>
      </c>
      <c r="T329" s="3">
        <f t="shared" si="113"/>
        <v>4438204.2036000006</v>
      </c>
      <c r="U329" s="3">
        <f t="shared" si="114"/>
        <v>3375484.1112000002</v>
      </c>
      <c r="V329" s="3">
        <v>8718620</v>
      </c>
      <c r="W329" s="3">
        <v>363314</v>
      </c>
      <c r="X329" s="3">
        <v>3184005</v>
      </c>
      <c r="Y329" s="3">
        <v>28.07</v>
      </c>
      <c r="Z329" s="3">
        <v>551510</v>
      </c>
      <c r="AA329">
        <f t="shared" si="115"/>
        <v>2.326705004340238</v>
      </c>
      <c r="AB329">
        <f>AA329/1.964898</f>
        <v>1.1841352601204937</v>
      </c>
      <c r="AC329">
        <f t="shared" si="116"/>
        <v>6.0355133453012709E-2</v>
      </c>
      <c r="AD329">
        <f t="shared" si="117"/>
        <v>0.11410597659237344</v>
      </c>
      <c r="AE329">
        <f t="shared" si="118"/>
        <v>0.95413224352433446</v>
      </c>
    </row>
    <row r="330" spans="1:31">
      <c r="A330" s="19">
        <v>150900</v>
      </c>
      <c r="B330" s="2" t="s">
        <v>143</v>
      </c>
      <c r="C330" s="2">
        <v>2016</v>
      </c>
      <c r="D330" s="2">
        <v>23588366</v>
      </c>
      <c r="E330" s="3">
        <v>274</v>
      </c>
      <c r="F330" s="3">
        <v>15.7689</v>
      </c>
      <c r="G330" s="3">
        <v>1.5</v>
      </c>
      <c r="H330" s="3">
        <v>17.82</v>
      </c>
      <c r="I330" s="3">
        <v>80.680000000000007</v>
      </c>
      <c r="J330" s="3">
        <f t="shared" si="109"/>
        <v>0.23653350000000001</v>
      </c>
      <c r="K330" s="3">
        <f t="shared" si="110"/>
        <v>2.81001798</v>
      </c>
      <c r="L330" s="3">
        <f t="shared" si="111"/>
        <v>12.722348520000001</v>
      </c>
      <c r="M330" s="3">
        <v>54500</v>
      </c>
      <c r="N330" s="3">
        <v>9388700</v>
      </c>
      <c r="O330" s="3">
        <v>44517</v>
      </c>
      <c r="P330" s="3">
        <v>13.62</v>
      </c>
      <c r="Q330" s="3">
        <v>49.02</v>
      </c>
      <c r="R330" s="3">
        <v>37.35</v>
      </c>
      <c r="S330" s="3">
        <f t="shared" si="112"/>
        <v>1278740.94</v>
      </c>
      <c r="T330" s="3">
        <f t="shared" si="113"/>
        <v>4602340.74</v>
      </c>
      <c r="U330" s="3">
        <f t="shared" si="114"/>
        <v>3506679.45</v>
      </c>
      <c r="V330" s="3">
        <v>10599487</v>
      </c>
      <c r="W330" s="3">
        <v>383503</v>
      </c>
      <c r="X330" s="3">
        <v>3031272</v>
      </c>
      <c r="Y330" s="3">
        <v>28.07</v>
      </c>
      <c r="Z330" s="3">
        <v>566795</v>
      </c>
      <c r="AA330">
        <f t="shared" si="115"/>
        <v>2.5124208889409609</v>
      </c>
      <c r="AB330">
        <f>AA330/2.135511</f>
        <v>1.176496346280099</v>
      </c>
      <c r="AC330">
        <f t="shared" si="116"/>
        <v>6.0369912767475796E-2</v>
      </c>
      <c r="AD330">
        <f t="shared" si="117"/>
        <v>0.12651553539240293</v>
      </c>
      <c r="AE330">
        <f t="shared" si="118"/>
        <v>1.1289621566351038</v>
      </c>
    </row>
    <row r="331" spans="1:31">
      <c r="A331" s="19">
        <v>150900</v>
      </c>
      <c r="B331" s="2" t="s">
        <v>143</v>
      </c>
      <c r="C331" s="2">
        <v>2017</v>
      </c>
      <c r="D331" s="2">
        <v>25468868</v>
      </c>
      <c r="E331" s="3">
        <v>272</v>
      </c>
      <c r="F331" s="3">
        <v>15.978</v>
      </c>
      <c r="G331" s="3">
        <v>1.5</v>
      </c>
      <c r="H331" s="3">
        <v>16.010000000000002</v>
      </c>
      <c r="I331" s="3">
        <v>82.48</v>
      </c>
      <c r="J331" s="3">
        <f t="shared" si="109"/>
        <v>0.23966999999999999</v>
      </c>
      <c r="K331" s="3">
        <f t="shared" si="110"/>
        <v>2.5580778</v>
      </c>
      <c r="L331" s="3">
        <f t="shared" si="111"/>
        <v>13.178654400000001</v>
      </c>
      <c r="M331" s="3">
        <v>54500</v>
      </c>
      <c r="N331" s="3">
        <v>9584781</v>
      </c>
      <c r="O331" s="3">
        <f>N331/E331</f>
        <v>35238.165441176468</v>
      </c>
      <c r="P331" s="9">
        <v>17.899999999999999</v>
      </c>
      <c r="Q331" s="10">
        <v>40</v>
      </c>
      <c r="R331" s="10">
        <v>42.1</v>
      </c>
      <c r="S331" s="3">
        <f t="shared" si="112"/>
        <v>1715675.7989999996</v>
      </c>
      <c r="T331" s="3">
        <f t="shared" si="113"/>
        <v>3833912.4</v>
      </c>
      <c r="U331" s="3">
        <f t="shared" si="114"/>
        <v>4035192.8010000004</v>
      </c>
      <c r="V331" s="3">
        <v>11385200</v>
      </c>
      <c r="W331" s="3">
        <v>387189</v>
      </c>
      <c r="X331" s="3">
        <v>3181106</v>
      </c>
      <c r="Y331" s="3">
        <v>28.07</v>
      </c>
      <c r="Z331" s="3">
        <v>431063</v>
      </c>
      <c r="AA331">
        <f t="shared" si="115"/>
        <v>2.6572196067912244</v>
      </c>
      <c r="AB331">
        <f>AA331/2.201133</f>
        <v>1.2072053832236509</v>
      </c>
      <c r="AC331">
        <f t="shared" si="116"/>
        <v>4.4973693191320697E-2</v>
      </c>
      <c r="AD331">
        <f t="shared" si="117"/>
        <v>0.12171521477121479</v>
      </c>
      <c r="AE331">
        <f t="shared" si="118"/>
        <v>1.1878414332054117</v>
      </c>
    </row>
    <row r="332" spans="1:31">
      <c r="A332" s="19">
        <v>210100</v>
      </c>
      <c r="B332" s="2" t="s">
        <v>144</v>
      </c>
      <c r="C332" s="2">
        <v>2008</v>
      </c>
      <c r="D332" s="2">
        <v>56022544</v>
      </c>
      <c r="E332" s="3">
        <v>713.51</v>
      </c>
      <c r="F332" s="3">
        <v>104.42</v>
      </c>
      <c r="G332" s="3">
        <v>0.59</v>
      </c>
      <c r="H332" s="3">
        <v>39.46</v>
      </c>
      <c r="I332" s="3">
        <v>59.95</v>
      </c>
      <c r="J332" s="3">
        <f t="shared" si="109"/>
        <v>0.61607800000000001</v>
      </c>
      <c r="K332" s="3">
        <f t="shared" si="110"/>
        <v>41.204132000000001</v>
      </c>
      <c r="L332" s="3">
        <f t="shared" si="111"/>
        <v>62.599790000000006</v>
      </c>
      <c r="M332" s="3">
        <v>12980</v>
      </c>
      <c r="N332" s="3">
        <v>38604745</v>
      </c>
      <c r="O332" s="3">
        <v>54248</v>
      </c>
      <c r="P332" s="3">
        <v>4.76</v>
      </c>
      <c r="Q332" s="3">
        <v>50.1</v>
      </c>
      <c r="R332" s="3">
        <v>45.14</v>
      </c>
      <c r="S332" s="3">
        <f t="shared" si="112"/>
        <v>1837585.862</v>
      </c>
      <c r="T332" s="3">
        <f t="shared" si="113"/>
        <v>19340977.245000001</v>
      </c>
      <c r="U332" s="3">
        <f t="shared" si="114"/>
        <v>17426181.892999999</v>
      </c>
      <c r="V332" s="3">
        <v>35261608</v>
      </c>
      <c r="W332" s="3">
        <v>598921</v>
      </c>
      <c r="X332" s="3">
        <v>4067372</v>
      </c>
      <c r="Y332" s="3">
        <v>8.93</v>
      </c>
      <c r="Z332" s="3">
        <v>2910381</v>
      </c>
      <c r="AA332">
        <f t="shared" si="115"/>
        <v>1.4511828532995101</v>
      </c>
      <c r="AB332">
        <f>AA332/1.103388</f>
        <v>1.3152063039470341</v>
      </c>
      <c r="AC332">
        <f t="shared" si="116"/>
        <v>7.5389204099133411E-2</v>
      </c>
      <c r="AD332">
        <f t="shared" si="117"/>
        <v>0.14725011629130555</v>
      </c>
      <c r="AE332">
        <f t="shared" si="118"/>
        <v>0.91340087857075603</v>
      </c>
    </row>
    <row r="333" spans="1:31">
      <c r="A333" s="19">
        <v>210100</v>
      </c>
      <c r="B333" s="2" t="s">
        <v>144</v>
      </c>
      <c r="C333" s="2">
        <v>2009</v>
      </c>
      <c r="D333" s="2">
        <v>73820056</v>
      </c>
      <c r="E333" s="3">
        <v>716.55</v>
      </c>
      <c r="F333" s="3">
        <v>105.22</v>
      </c>
      <c r="G333" s="3">
        <v>0.74</v>
      </c>
      <c r="H333" s="3">
        <v>39.18</v>
      </c>
      <c r="I333" s="3">
        <v>60.08</v>
      </c>
      <c r="J333" s="3">
        <f t="shared" si="109"/>
        <v>0.77862799999999988</v>
      </c>
      <c r="K333" s="3">
        <f t="shared" si="110"/>
        <v>41.225195999999997</v>
      </c>
      <c r="L333" s="3">
        <f t="shared" si="111"/>
        <v>63.216175999999997</v>
      </c>
      <c r="M333" s="3">
        <v>12980</v>
      </c>
      <c r="N333" s="3">
        <v>42685137</v>
      </c>
      <c r="O333" s="3">
        <v>54654</v>
      </c>
      <c r="P333" s="3">
        <v>4.8499999999999996</v>
      </c>
      <c r="Q333" s="3">
        <v>49.84</v>
      </c>
      <c r="R333" s="3">
        <v>45.31</v>
      </c>
      <c r="S333" s="3">
        <f t="shared" si="112"/>
        <v>2070229.1444999999</v>
      </c>
      <c r="T333" s="3">
        <f t="shared" si="113"/>
        <v>21274272.2808</v>
      </c>
      <c r="U333" s="3">
        <f t="shared" si="114"/>
        <v>19340635.574700002</v>
      </c>
      <c r="V333" s="3">
        <v>66574455</v>
      </c>
      <c r="W333" s="3">
        <v>663651</v>
      </c>
      <c r="X333" s="3">
        <v>4758822</v>
      </c>
      <c r="Y333" s="3">
        <v>10.27</v>
      </c>
      <c r="Z333" s="3">
        <v>3202070</v>
      </c>
      <c r="AA333">
        <f t="shared" si="115"/>
        <v>1.7294089040876219</v>
      </c>
      <c r="AB333">
        <f>AA333/1.261582</f>
        <v>1.3708256015761338</v>
      </c>
      <c r="AC333">
        <f t="shared" si="116"/>
        <v>7.5016041297934682E-2</v>
      </c>
      <c r="AD333">
        <f t="shared" si="117"/>
        <v>0.13945699166726555</v>
      </c>
      <c r="AE333">
        <f t="shared" si="118"/>
        <v>1.5596636131213542</v>
      </c>
    </row>
    <row r="334" spans="1:31">
      <c r="A334" s="19">
        <v>210100</v>
      </c>
      <c r="B334" s="2" t="s">
        <v>144</v>
      </c>
      <c r="C334" s="2">
        <v>2010</v>
      </c>
      <c r="D334" s="2">
        <v>93530064</v>
      </c>
      <c r="E334" s="3">
        <v>719.6</v>
      </c>
      <c r="F334" s="3">
        <v>110.42</v>
      </c>
      <c r="G334" s="3">
        <v>0.9</v>
      </c>
      <c r="H334" s="3">
        <v>37.380000000000003</v>
      </c>
      <c r="I334" s="3">
        <v>61.73</v>
      </c>
      <c r="J334" s="3">
        <f t="shared" si="109"/>
        <v>0.99378</v>
      </c>
      <c r="K334" s="3">
        <f t="shared" si="110"/>
        <v>41.274996000000002</v>
      </c>
      <c r="L334" s="3">
        <f t="shared" si="111"/>
        <v>68.162266000000002</v>
      </c>
      <c r="M334" s="3">
        <v>12980</v>
      </c>
      <c r="N334" s="3">
        <v>50175427</v>
      </c>
      <c r="O334" s="3">
        <v>62357</v>
      </c>
      <c r="P334" s="3">
        <v>4.6399999999999997</v>
      </c>
      <c r="Q334" s="3">
        <v>50.42</v>
      </c>
      <c r="R334" s="3">
        <v>44.94</v>
      </c>
      <c r="S334" s="3">
        <f t="shared" si="112"/>
        <v>2328139.8127999995</v>
      </c>
      <c r="T334" s="3">
        <f t="shared" si="113"/>
        <v>25298450.293400001</v>
      </c>
      <c r="U334" s="3">
        <f t="shared" si="114"/>
        <v>22548836.893800002</v>
      </c>
      <c r="V334" s="3">
        <v>80919886</v>
      </c>
      <c r="W334" s="3">
        <v>770606</v>
      </c>
      <c r="X334" s="3">
        <v>5166242</v>
      </c>
      <c r="Y334" s="3">
        <v>11.07</v>
      </c>
      <c r="Z334" s="3">
        <v>4653540</v>
      </c>
      <c r="AA334">
        <f t="shared" si="115"/>
        <v>1.8640611469036428</v>
      </c>
      <c r="AB334">
        <f>AA334/1.330993</f>
        <v>1.4005040949904639</v>
      </c>
      <c r="AC334">
        <f t="shared" si="116"/>
        <v>9.274539905759048E-2</v>
      </c>
      <c r="AD334">
        <f t="shared" si="117"/>
        <v>0.14916180852542332</v>
      </c>
      <c r="AE334">
        <f t="shared" si="118"/>
        <v>1.612739359447803</v>
      </c>
    </row>
    <row r="335" spans="1:31">
      <c r="A335" s="19">
        <v>210100</v>
      </c>
      <c r="B335" s="2" t="s">
        <v>144</v>
      </c>
      <c r="C335" s="2">
        <v>2011</v>
      </c>
      <c r="D335" s="2">
        <v>113150040</v>
      </c>
      <c r="E335" s="3">
        <v>722.7</v>
      </c>
      <c r="F335" s="3">
        <v>120.8</v>
      </c>
      <c r="G335" s="3">
        <v>0.79</v>
      </c>
      <c r="H335" s="3">
        <v>36.549999999999997</v>
      </c>
      <c r="I335" s="3">
        <v>62.66</v>
      </c>
      <c r="J335" s="3">
        <f t="shared" si="109"/>
        <v>0.95432000000000006</v>
      </c>
      <c r="K335" s="3">
        <f t="shared" si="110"/>
        <v>44.1524</v>
      </c>
      <c r="L335" s="3">
        <f t="shared" si="111"/>
        <v>75.693280000000001</v>
      </c>
      <c r="M335" s="3">
        <v>12980</v>
      </c>
      <c r="N335" s="3">
        <v>59157142</v>
      </c>
      <c r="O335" s="3">
        <v>72648</v>
      </c>
      <c r="P335" s="3">
        <v>4.72</v>
      </c>
      <c r="Q335" s="3">
        <v>51.17</v>
      </c>
      <c r="R335" s="3">
        <v>44.12</v>
      </c>
      <c r="S335" s="3">
        <f t="shared" si="112"/>
        <v>2792217.1024000002</v>
      </c>
      <c r="T335" s="3">
        <f t="shared" si="113"/>
        <v>30270709.5614</v>
      </c>
      <c r="U335" s="3">
        <f t="shared" si="114"/>
        <v>26100131.0504</v>
      </c>
      <c r="V335" s="3">
        <v>88956679</v>
      </c>
      <c r="W335" s="3">
        <v>958986</v>
      </c>
      <c r="X335" s="3">
        <v>6392904</v>
      </c>
      <c r="Y335" s="3">
        <v>11.99</v>
      </c>
      <c r="Z335" s="3">
        <v>6201243</v>
      </c>
      <c r="AA335">
        <f t="shared" si="115"/>
        <v>1.9127029497131556</v>
      </c>
      <c r="AB335">
        <f>AA335/1.360012</f>
        <v>1.4063868184348047</v>
      </c>
      <c r="AC335">
        <f t="shared" si="116"/>
        <v>0.1048266158632207</v>
      </c>
      <c r="AD335">
        <f t="shared" si="117"/>
        <v>0.15000788374109794</v>
      </c>
      <c r="AE335">
        <f t="shared" si="118"/>
        <v>1.5037352379193707</v>
      </c>
    </row>
    <row r="336" spans="1:31">
      <c r="A336" s="19">
        <v>210100</v>
      </c>
      <c r="B336" s="2" t="s">
        <v>144</v>
      </c>
      <c r="C336" s="2">
        <v>2012</v>
      </c>
      <c r="D336" s="2">
        <v>135428320</v>
      </c>
      <c r="E336" s="3">
        <v>724.8</v>
      </c>
      <c r="F336" s="3">
        <v>122</v>
      </c>
      <c r="G336" s="3">
        <v>0.54</v>
      </c>
      <c r="H336" s="3">
        <v>37.53</v>
      </c>
      <c r="I336" s="3">
        <v>61.93</v>
      </c>
      <c r="J336" s="3">
        <f t="shared" si="109"/>
        <v>0.65880000000000005</v>
      </c>
      <c r="K336" s="3">
        <f t="shared" si="110"/>
        <v>45.7866</v>
      </c>
      <c r="L336" s="3">
        <f t="shared" si="111"/>
        <v>75.554599999999994</v>
      </c>
      <c r="M336" s="3">
        <v>12980</v>
      </c>
      <c r="N336" s="3">
        <v>66025865</v>
      </c>
      <c r="O336" s="3">
        <v>80480</v>
      </c>
      <c r="P336" s="3">
        <v>4.7699999999999996</v>
      </c>
      <c r="Q336" s="3">
        <v>51.24</v>
      </c>
      <c r="R336" s="3">
        <v>43.99</v>
      </c>
      <c r="S336" s="3">
        <f t="shared" si="112"/>
        <v>3149433.7604999994</v>
      </c>
      <c r="T336" s="3">
        <f t="shared" si="113"/>
        <v>33831653.225999996</v>
      </c>
      <c r="U336" s="3">
        <f t="shared" si="114"/>
        <v>29044778.013499998</v>
      </c>
      <c r="V336" s="3">
        <v>102753529</v>
      </c>
      <c r="W336" s="3">
        <v>1194323</v>
      </c>
      <c r="X336" s="3">
        <v>7660854</v>
      </c>
      <c r="Y336" s="3">
        <v>12.73</v>
      </c>
      <c r="Z336" s="3">
        <v>7150377</v>
      </c>
      <c r="AA336">
        <f t="shared" si="115"/>
        <v>2.0511404129275701</v>
      </c>
      <c r="AB336">
        <f>AA336/1.475452</f>
        <v>1.390177662795923</v>
      </c>
      <c r="AC336">
        <f t="shared" si="116"/>
        <v>0.10829660467151775</v>
      </c>
      <c r="AD336">
        <f t="shared" si="117"/>
        <v>0.15589945977302269</v>
      </c>
      <c r="AE336">
        <f t="shared" si="118"/>
        <v>1.5562617619625279</v>
      </c>
    </row>
    <row r="337" spans="1:31">
      <c r="A337" s="19">
        <v>210100</v>
      </c>
      <c r="B337" s="2" t="s">
        <v>144</v>
      </c>
      <c r="C337" s="2">
        <v>2013</v>
      </c>
      <c r="D337" s="2">
        <v>160671888</v>
      </c>
      <c r="E337" s="3">
        <v>727.1</v>
      </c>
      <c r="F337" s="3">
        <v>152.80000000000001</v>
      </c>
      <c r="G337" s="3">
        <v>0.22</v>
      </c>
      <c r="H337" s="3">
        <v>46.41</v>
      </c>
      <c r="I337" s="3">
        <v>53.37</v>
      </c>
      <c r="J337" s="3">
        <f t="shared" si="109"/>
        <v>0.33616000000000001</v>
      </c>
      <c r="K337" s="3">
        <f t="shared" si="110"/>
        <v>70.914479999999998</v>
      </c>
      <c r="L337" s="3">
        <f t="shared" si="111"/>
        <v>81.549360000000007</v>
      </c>
      <c r="M337" s="3">
        <v>12980</v>
      </c>
      <c r="N337" s="3">
        <v>71585745</v>
      </c>
      <c r="O337" s="3">
        <v>98467</v>
      </c>
      <c r="P337" s="3">
        <v>4.49</v>
      </c>
      <c r="Q337" s="3">
        <v>51.67</v>
      </c>
      <c r="R337" s="3">
        <v>43.84</v>
      </c>
      <c r="S337" s="3">
        <f t="shared" si="112"/>
        <v>3214199.9505000003</v>
      </c>
      <c r="T337" s="3">
        <f t="shared" si="113"/>
        <v>36988354.441500001</v>
      </c>
      <c r="U337" s="3">
        <f t="shared" si="114"/>
        <v>31383190.608000003</v>
      </c>
      <c r="V337" s="3">
        <v>114372103</v>
      </c>
      <c r="W337" s="3">
        <v>1316194</v>
      </c>
      <c r="X337" s="3">
        <v>8812817</v>
      </c>
      <c r="Y337" s="3">
        <v>14.82</v>
      </c>
      <c r="Z337" s="3">
        <v>8009997</v>
      </c>
      <c r="AA337">
        <f t="shared" si="115"/>
        <v>2.2444676380751503</v>
      </c>
      <c r="AB337">
        <f>AA337/1.59941</f>
        <v>1.4033097442651667</v>
      </c>
      <c r="AC337">
        <f t="shared" si="116"/>
        <v>0.11189374364966098</v>
      </c>
      <c r="AD337">
        <f t="shared" si="117"/>
        <v>0.14934997515550363</v>
      </c>
      <c r="AE337">
        <f t="shared" si="118"/>
        <v>1.5976938285688023</v>
      </c>
    </row>
    <row r="338" spans="1:31">
      <c r="A338" s="19">
        <v>210100</v>
      </c>
      <c r="B338" s="2" t="s">
        <v>144</v>
      </c>
      <c r="C338" s="2">
        <v>2014</v>
      </c>
      <c r="D338" s="2">
        <v>188170336</v>
      </c>
      <c r="E338" s="3">
        <v>730.8</v>
      </c>
      <c r="F338" s="3">
        <v>153.6601</v>
      </c>
      <c r="G338" s="3">
        <v>0.19</v>
      </c>
      <c r="H338" s="3">
        <v>46.49</v>
      </c>
      <c r="I338" s="3">
        <v>53.32</v>
      </c>
      <c r="J338" s="3">
        <f t="shared" si="109"/>
        <v>0.29195419</v>
      </c>
      <c r="K338" s="3">
        <f t="shared" si="110"/>
        <v>71.436580490000011</v>
      </c>
      <c r="L338" s="3">
        <f t="shared" si="111"/>
        <v>81.931565320000004</v>
      </c>
      <c r="M338" s="3">
        <v>12860</v>
      </c>
      <c r="N338" s="3">
        <v>70987051</v>
      </c>
      <c r="O338" s="3">
        <v>85816</v>
      </c>
      <c r="P338" s="3">
        <v>4.58</v>
      </c>
      <c r="Q338" s="3">
        <v>49.88</v>
      </c>
      <c r="R338" s="3">
        <v>45.53</v>
      </c>
      <c r="S338" s="3">
        <f t="shared" si="112"/>
        <v>3251206.9357999996</v>
      </c>
      <c r="T338" s="3">
        <f t="shared" si="113"/>
        <v>35408341.038800001</v>
      </c>
      <c r="U338" s="3">
        <f t="shared" si="114"/>
        <v>32320404.320300002</v>
      </c>
      <c r="V338" s="3">
        <v>123095522</v>
      </c>
      <c r="W338" s="3">
        <v>1174452</v>
      </c>
      <c r="X338" s="3">
        <v>9143712</v>
      </c>
      <c r="Y338" s="3">
        <v>15.92</v>
      </c>
      <c r="Z338" s="3">
        <v>7855020</v>
      </c>
      <c r="AA338">
        <f t="shared" si="115"/>
        <v>2.6507698706909237</v>
      </c>
      <c r="AB338">
        <f>AA338/1.760902</f>
        <v>1.5053477539868338</v>
      </c>
      <c r="AC338">
        <f t="shared" si="116"/>
        <v>0.11065426566318412</v>
      </c>
      <c r="AD338">
        <f t="shared" si="117"/>
        <v>0.12844367801610548</v>
      </c>
      <c r="AE338">
        <f t="shared" si="118"/>
        <v>1.7340560041013677</v>
      </c>
    </row>
    <row r="339" spans="1:31">
      <c r="A339" s="19">
        <v>210100</v>
      </c>
      <c r="B339" s="2" t="s">
        <v>144</v>
      </c>
      <c r="C339" s="2">
        <v>2015</v>
      </c>
      <c r="D339" s="2">
        <v>213278176</v>
      </c>
      <c r="E339" s="3">
        <v>730.41</v>
      </c>
      <c r="F339" s="3">
        <v>146.74879999999999</v>
      </c>
      <c r="G339" s="3">
        <v>0.2</v>
      </c>
      <c r="H339" s="3">
        <v>44.75</v>
      </c>
      <c r="I339" s="3">
        <v>55.05</v>
      </c>
      <c r="J339" s="3">
        <f t="shared" si="109"/>
        <v>0.29349760000000003</v>
      </c>
      <c r="K339" s="3">
        <f t="shared" si="110"/>
        <v>65.670087999999993</v>
      </c>
      <c r="L339" s="3">
        <f t="shared" si="111"/>
        <v>80.785214399999987</v>
      </c>
      <c r="M339" s="3">
        <v>12860</v>
      </c>
      <c r="N339" s="3">
        <v>72723051</v>
      </c>
      <c r="O339" s="3">
        <v>87734</v>
      </c>
      <c r="P339" s="3">
        <v>4.6900000000000004</v>
      </c>
      <c r="Q339" s="3">
        <v>47.77</v>
      </c>
      <c r="R339" s="3">
        <v>47.53</v>
      </c>
      <c r="S339" s="3">
        <f t="shared" si="112"/>
        <v>3410711.0919000003</v>
      </c>
      <c r="T339" s="3">
        <f t="shared" si="113"/>
        <v>34739801.462700002</v>
      </c>
      <c r="U339" s="3">
        <f t="shared" si="114"/>
        <v>34565266.140300006</v>
      </c>
      <c r="V339" s="3">
        <v>138678978</v>
      </c>
      <c r="W339" s="3">
        <v>1075909</v>
      </c>
      <c r="X339" s="3">
        <v>8085751</v>
      </c>
      <c r="Y339" s="3">
        <v>17.02</v>
      </c>
      <c r="Z339" s="3">
        <v>6062411</v>
      </c>
      <c r="AA339">
        <f t="shared" si="115"/>
        <v>2.9327451621907339</v>
      </c>
      <c r="AB339">
        <f>AA339/1.964898</f>
        <v>1.4925686535335341</v>
      </c>
      <c r="AC339">
        <f t="shared" si="116"/>
        <v>8.3362990367387091E-2</v>
      </c>
      <c r="AD339">
        <f t="shared" si="117"/>
        <v>0.13306234634234965</v>
      </c>
      <c r="AE339">
        <f t="shared" si="118"/>
        <v>1.9069466433689644</v>
      </c>
    </row>
    <row r="340" spans="1:31">
      <c r="A340" s="19">
        <v>210100</v>
      </c>
      <c r="B340" s="2" t="s">
        <v>144</v>
      </c>
      <c r="C340" s="2">
        <v>2016</v>
      </c>
      <c r="D340" s="2">
        <v>225060384</v>
      </c>
      <c r="E340" s="3">
        <v>734</v>
      </c>
      <c r="F340" s="3">
        <v>129.26429999999999</v>
      </c>
      <c r="G340" s="3">
        <v>0.23</v>
      </c>
      <c r="H340" s="3">
        <v>42.38</v>
      </c>
      <c r="I340" s="3">
        <v>57.39</v>
      </c>
      <c r="J340" s="3">
        <f t="shared" si="109"/>
        <v>0.29730788999999996</v>
      </c>
      <c r="K340" s="3">
        <f t="shared" si="110"/>
        <v>54.782210339999999</v>
      </c>
      <c r="L340" s="3">
        <f t="shared" si="111"/>
        <v>74.184781770000001</v>
      </c>
      <c r="M340" s="3">
        <v>12860</v>
      </c>
      <c r="N340" s="3">
        <v>55464498</v>
      </c>
      <c r="O340" s="3">
        <v>66893</v>
      </c>
      <c r="P340" s="3">
        <v>4.8</v>
      </c>
      <c r="Q340" s="3">
        <v>38.79</v>
      </c>
      <c r="R340" s="3">
        <v>56.41</v>
      </c>
      <c r="S340" s="3">
        <f t="shared" si="112"/>
        <v>2662295.9039999996</v>
      </c>
      <c r="T340" s="3">
        <f t="shared" si="113"/>
        <v>21514678.7742</v>
      </c>
      <c r="U340" s="3">
        <f t="shared" si="114"/>
        <v>31287523.321799997</v>
      </c>
      <c r="V340" s="3">
        <v>142427559</v>
      </c>
      <c r="W340" s="3">
        <v>1151256</v>
      </c>
      <c r="X340" s="3">
        <v>8253935</v>
      </c>
      <c r="Y340" s="3">
        <v>17.02</v>
      </c>
      <c r="Z340" s="3">
        <v>6209494</v>
      </c>
      <c r="AA340">
        <f t="shared" si="115"/>
        <v>4.0577376901527176</v>
      </c>
      <c r="AB340">
        <f>AA340/2.135511</f>
        <v>1.9001249303575196</v>
      </c>
      <c r="AC340">
        <f t="shared" si="116"/>
        <v>0.11195438927437872</v>
      </c>
      <c r="AD340">
        <f t="shared" si="117"/>
        <v>0.13947965424976086</v>
      </c>
      <c r="AE340">
        <f t="shared" si="118"/>
        <v>2.5679049506587077</v>
      </c>
    </row>
    <row r="341" spans="1:31">
      <c r="A341" s="19">
        <v>210100</v>
      </c>
      <c r="B341" s="2" t="s">
        <v>144</v>
      </c>
      <c r="C341" s="2">
        <v>2017</v>
      </c>
      <c r="D341" s="2">
        <v>222972208</v>
      </c>
      <c r="E341" s="3">
        <v>737</v>
      </c>
      <c r="F341" s="3">
        <v>121.0682</v>
      </c>
      <c r="G341" s="3">
        <v>0.21</v>
      </c>
      <c r="H341" s="3">
        <v>39.53</v>
      </c>
      <c r="I341" s="3">
        <v>60.26</v>
      </c>
      <c r="J341" s="3">
        <f t="shared" si="109"/>
        <v>0.25424321999999999</v>
      </c>
      <c r="K341" s="3">
        <f t="shared" si="110"/>
        <v>47.858259459999999</v>
      </c>
      <c r="L341" s="3">
        <f t="shared" si="111"/>
        <v>72.955697319999999</v>
      </c>
      <c r="M341" s="3">
        <v>12860</v>
      </c>
      <c r="N341" s="3">
        <v>57847000</v>
      </c>
      <c r="O341" s="3">
        <f>N341/E341</f>
        <v>78489.823609226602</v>
      </c>
      <c r="P341" s="24">
        <f>S341/N341*100</f>
        <v>4.3156948502083088</v>
      </c>
      <c r="Q341" s="10">
        <f>T341/N341*100</f>
        <v>37.93092122322679</v>
      </c>
      <c r="R341" s="10">
        <f>100-P341-Q341</f>
        <v>57.753383926564908</v>
      </c>
      <c r="S341" s="3">
        <v>2496500</v>
      </c>
      <c r="T341" s="3">
        <v>21941900</v>
      </c>
      <c r="U341" s="3">
        <v>33409000</v>
      </c>
      <c r="V341" s="3">
        <v>155591910</v>
      </c>
      <c r="W341" s="3">
        <v>1144224</v>
      </c>
      <c r="X341" s="3">
        <v>8550151</v>
      </c>
      <c r="Y341" s="3">
        <v>17.02</v>
      </c>
      <c r="Z341" s="3">
        <v>6562406</v>
      </c>
      <c r="AA341">
        <f t="shared" si="115"/>
        <v>3.8545163621276815</v>
      </c>
      <c r="AB341">
        <f>AA341/2.201133</f>
        <v>1.7511510490859397</v>
      </c>
      <c r="AC341">
        <f t="shared" si="116"/>
        <v>0.1134441889812782</v>
      </c>
      <c r="AD341">
        <f t="shared" si="117"/>
        <v>0.13382500496190067</v>
      </c>
      <c r="AE341">
        <f t="shared" si="118"/>
        <v>2.6897144190709978</v>
      </c>
    </row>
    <row r="342" spans="1:31">
      <c r="A342" s="19">
        <v>210200</v>
      </c>
      <c r="B342" s="2" t="s">
        <v>145</v>
      </c>
      <c r="C342" s="2">
        <v>2008</v>
      </c>
      <c r="D342" s="2">
        <v>45545220</v>
      </c>
      <c r="E342" s="3">
        <v>583.37</v>
      </c>
      <c r="F342" s="3">
        <v>95.01</v>
      </c>
      <c r="G342" s="3">
        <v>0.98</v>
      </c>
      <c r="H342" s="3">
        <v>50.16</v>
      </c>
      <c r="I342" s="3">
        <v>48.86</v>
      </c>
      <c r="J342" s="3">
        <f t="shared" ref="J342:J405" si="119">F342*G342/100</f>
        <v>0.93109800000000009</v>
      </c>
      <c r="K342" s="3">
        <f t="shared" ref="K342:K405" si="120">F342*H342/100</f>
        <v>47.657016000000006</v>
      </c>
      <c r="L342" s="3">
        <f t="shared" ref="L342:L405" si="121">F342*I342/100</f>
        <v>46.421886000000001</v>
      </c>
      <c r="M342" s="3">
        <v>12574</v>
      </c>
      <c r="N342" s="3">
        <v>38582471</v>
      </c>
      <c r="O342" s="3">
        <v>63198</v>
      </c>
      <c r="P342" s="3">
        <v>7.49</v>
      </c>
      <c r="Q342" s="3">
        <v>51.68</v>
      </c>
      <c r="R342" s="3">
        <v>40.83</v>
      </c>
      <c r="S342" s="3">
        <f t="shared" ref="S342:S350" si="122">N342*P342/100</f>
        <v>2889827.0779000004</v>
      </c>
      <c r="T342" s="3">
        <f t="shared" ref="T342:T350" si="123">N342*Q342/100</f>
        <v>19939421.012800001</v>
      </c>
      <c r="U342" s="3">
        <f t="shared" ref="U342:U350" si="124">N342*R342/100</f>
        <v>15753222.909299998</v>
      </c>
      <c r="V342" s="3">
        <v>37108156</v>
      </c>
      <c r="W342" s="3">
        <v>529379</v>
      </c>
      <c r="X342" s="3">
        <v>4100013</v>
      </c>
      <c r="Y342" s="3">
        <v>13.13</v>
      </c>
      <c r="Z342" s="3">
        <v>3390691</v>
      </c>
      <c r="AA342">
        <f t="shared" si="115"/>
        <v>1.1804640506306607</v>
      </c>
      <c r="AB342">
        <f>AA342/1.103388</f>
        <v>1.0698539866580574</v>
      </c>
      <c r="AC342">
        <f t="shared" si="116"/>
        <v>8.7881644490836269E-2</v>
      </c>
      <c r="AD342">
        <f t="shared" si="117"/>
        <v>0.12911641987476624</v>
      </c>
      <c r="AE342">
        <f t="shared" si="118"/>
        <v>0.9617879580600216</v>
      </c>
    </row>
    <row r="343" spans="1:31">
      <c r="A343" s="19">
        <v>210200</v>
      </c>
      <c r="B343" s="2" t="s">
        <v>145</v>
      </c>
      <c r="C343" s="2">
        <v>2009</v>
      </c>
      <c r="D343" s="2">
        <v>60887280</v>
      </c>
      <c r="E343" s="3">
        <v>584.79999999999995</v>
      </c>
      <c r="F343" s="3">
        <v>93.97</v>
      </c>
      <c r="G343" s="3">
        <v>0.96</v>
      </c>
      <c r="H343" s="3">
        <v>51.23</v>
      </c>
      <c r="I343" s="3">
        <v>47.81</v>
      </c>
      <c r="J343" s="3">
        <f t="shared" si="119"/>
        <v>0.90211199999999991</v>
      </c>
      <c r="K343" s="3">
        <f t="shared" si="120"/>
        <v>48.140830999999999</v>
      </c>
      <c r="L343" s="3">
        <f t="shared" si="121"/>
        <v>44.927057000000005</v>
      </c>
      <c r="M343" s="3">
        <v>12574</v>
      </c>
      <c r="N343" s="3">
        <v>43495050</v>
      </c>
      <c r="O343" s="3">
        <v>70781</v>
      </c>
      <c r="P343" s="3">
        <v>7.21</v>
      </c>
      <c r="Q343" s="3">
        <v>48.91</v>
      </c>
      <c r="R343" s="3">
        <v>43.89</v>
      </c>
      <c r="S343" s="3">
        <f t="shared" si="122"/>
        <v>3135993.105</v>
      </c>
      <c r="T343" s="3">
        <f t="shared" si="123"/>
        <v>21273428.954999998</v>
      </c>
      <c r="U343" s="3">
        <f t="shared" si="124"/>
        <v>19089977.445</v>
      </c>
      <c r="V343" s="3">
        <v>68747790</v>
      </c>
      <c r="W343" s="3">
        <v>585612</v>
      </c>
      <c r="X343" s="3">
        <v>4711648</v>
      </c>
      <c r="Y343" s="3">
        <v>13.53</v>
      </c>
      <c r="Z343" s="3">
        <v>4002340</v>
      </c>
      <c r="AA343">
        <f t="shared" si="115"/>
        <v>1.399866881403746</v>
      </c>
      <c r="AB343">
        <f>AA343/1.261582</f>
        <v>1.1096122815669105</v>
      </c>
      <c r="AC343">
        <f t="shared" si="116"/>
        <v>9.2018287138421501E-2</v>
      </c>
      <c r="AD343">
        <f t="shared" si="117"/>
        <v>0.12429026956173296</v>
      </c>
      <c r="AE343">
        <f t="shared" si="118"/>
        <v>1.5805888256249849</v>
      </c>
    </row>
    <row r="344" spans="1:31">
      <c r="A344" s="19">
        <v>210200</v>
      </c>
      <c r="B344" s="2" t="s">
        <v>145</v>
      </c>
      <c r="C344" s="2">
        <v>2010</v>
      </c>
      <c r="D344" s="2">
        <v>79380552</v>
      </c>
      <c r="E344" s="3">
        <v>586.44000000000005</v>
      </c>
      <c r="F344" s="3">
        <v>94.2</v>
      </c>
      <c r="G344" s="3">
        <v>1.03</v>
      </c>
      <c r="H344" s="3">
        <v>50.5</v>
      </c>
      <c r="I344" s="3">
        <v>48.47</v>
      </c>
      <c r="J344" s="3">
        <f t="shared" si="119"/>
        <v>0.97026000000000012</v>
      </c>
      <c r="K344" s="3">
        <f t="shared" si="120"/>
        <v>47.571000000000005</v>
      </c>
      <c r="L344" s="3">
        <f t="shared" si="121"/>
        <v>45.658739999999995</v>
      </c>
      <c r="M344" s="3">
        <v>12574</v>
      </c>
      <c r="N344" s="3">
        <v>51581621</v>
      </c>
      <c r="O344" s="3">
        <v>77704</v>
      </c>
      <c r="P344" s="3">
        <v>6.69</v>
      </c>
      <c r="Q344" s="3">
        <v>50.88</v>
      </c>
      <c r="R344" s="3">
        <v>42.43</v>
      </c>
      <c r="S344" s="3">
        <f t="shared" si="122"/>
        <v>3450810.4449</v>
      </c>
      <c r="T344" s="3">
        <f t="shared" si="123"/>
        <v>26244728.764800001</v>
      </c>
      <c r="U344" s="3">
        <f t="shared" si="124"/>
        <v>21886081.7903</v>
      </c>
      <c r="V344" s="3">
        <v>85035192</v>
      </c>
      <c r="W344" s="3">
        <v>753455</v>
      </c>
      <c r="X344" s="3">
        <v>6114743</v>
      </c>
      <c r="Y344" s="3">
        <v>13.59</v>
      </c>
      <c r="Z344" s="3">
        <v>5008322</v>
      </c>
      <c r="AA344">
        <f t="shared" si="115"/>
        <v>1.5389309304567997</v>
      </c>
      <c r="AB344">
        <f>AA344/1.330993</f>
        <v>1.1562276664541433</v>
      </c>
      <c r="AC344">
        <f t="shared" si="116"/>
        <v>9.7095087414953471E-2</v>
      </c>
      <c r="AD344">
        <f t="shared" si="117"/>
        <v>0.12321940595050355</v>
      </c>
      <c r="AE344">
        <f t="shared" si="118"/>
        <v>1.6485560234720038</v>
      </c>
    </row>
    <row r="345" spans="1:31">
      <c r="A345" s="19">
        <v>210200</v>
      </c>
      <c r="B345" s="2" t="s">
        <v>145</v>
      </c>
      <c r="C345" s="2">
        <v>2011</v>
      </c>
      <c r="D345" s="2">
        <v>99250288</v>
      </c>
      <c r="E345" s="3">
        <v>588.5</v>
      </c>
      <c r="F345" s="3">
        <v>109.8</v>
      </c>
      <c r="G345" s="3">
        <v>0.9</v>
      </c>
      <c r="H345" s="3">
        <v>51.32</v>
      </c>
      <c r="I345" s="3">
        <v>47.78</v>
      </c>
      <c r="J345" s="3">
        <f t="shared" si="119"/>
        <v>0.98819999999999997</v>
      </c>
      <c r="K345" s="3">
        <f t="shared" si="120"/>
        <v>56.349359999999997</v>
      </c>
      <c r="L345" s="3">
        <f t="shared" si="121"/>
        <v>52.462439999999994</v>
      </c>
      <c r="M345" s="3">
        <v>12574</v>
      </c>
      <c r="N345" s="3">
        <v>61506265</v>
      </c>
      <c r="O345" s="3">
        <v>91295</v>
      </c>
      <c r="P345" s="3">
        <v>6.43</v>
      </c>
      <c r="Q345" s="3">
        <v>52.1</v>
      </c>
      <c r="R345" s="3">
        <v>41.47</v>
      </c>
      <c r="S345" s="3">
        <f t="shared" si="122"/>
        <v>3954852.8394999998</v>
      </c>
      <c r="T345" s="3">
        <f t="shared" si="123"/>
        <v>32044764.065000001</v>
      </c>
      <c r="U345" s="3">
        <f t="shared" si="124"/>
        <v>25506648.095499996</v>
      </c>
      <c r="V345" s="3">
        <v>90926669</v>
      </c>
      <c r="W345" s="3">
        <v>968528</v>
      </c>
      <c r="X345" s="3">
        <v>7349406</v>
      </c>
      <c r="Y345" s="3">
        <v>13.7</v>
      </c>
      <c r="Z345" s="3">
        <v>6511266</v>
      </c>
      <c r="AA345">
        <f t="shared" si="115"/>
        <v>1.6136614375787572</v>
      </c>
      <c r="AB345">
        <f>AA345/1.360012</f>
        <v>1.1865052937612002</v>
      </c>
      <c r="AC345">
        <f t="shared" si="116"/>
        <v>0.10586345960041632</v>
      </c>
      <c r="AD345">
        <f t="shared" si="117"/>
        <v>0.13178316723827749</v>
      </c>
      <c r="AE345">
        <f t="shared" si="118"/>
        <v>1.478331825221382</v>
      </c>
    </row>
    <row r="346" spans="1:31">
      <c r="A346" s="19">
        <v>210200</v>
      </c>
      <c r="B346" s="2" t="s">
        <v>145</v>
      </c>
      <c r="C346" s="2">
        <v>2012</v>
      </c>
      <c r="D346" s="2">
        <v>122714416</v>
      </c>
      <c r="E346" s="3">
        <v>590.29999999999995</v>
      </c>
      <c r="F346" s="3">
        <v>111.5</v>
      </c>
      <c r="G346" s="3">
        <v>0.56999999999999995</v>
      </c>
      <c r="H346" s="3">
        <v>51.68</v>
      </c>
      <c r="I346" s="3">
        <v>47.75</v>
      </c>
      <c r="J346" s="3">
        <f t="shared" si="119"/>
        <v>0.63554999999999995</v>
      </c>
      <c r="K346" s="3">
        <f t="shared" si="120"/>
        <v>57.623199999999997</v>
      </c>
      <c r="L346" s="3">
        <f t="shared" si="121"/>
        <v>53.241250000000001</v>
      </c>
      <c r="M346" s="3">
        <v>12574</v>
      </c>
      <c r="N346" s="3">
        <v>70028306</v>
      </c>
      <c r="O346" s="3">
        <v>102922</v>
      </c>
      <c r="P346" s="3">
        <v>6.45</v>
      </c>
      <c r="Q346" s="3">
        <v>51.9</v>
      </c>
      <c r="R346" s="3">
        <v>41.65</v>
      </c>
      <c r="S346" s="3">
        <f t="shared" si="122"/>
        <v>4516825.7369999997</v>
      </c>
      <c r="T346" s="3">
        <f t="shared" si="123"/>
        <v>36344690.814000003</v>
      </c>
      <c r="U346" s="3">
        <f t="shared" si="124"/>
        <v>29166789.449000001</v>
      </c>
      <c r="V346" s="3">
        <v>103223415</v>
      </c>
      <c r="W346" s="3">
        <v>1369604</v>
      </c>
      <c r="X346" s="3">
        <v>8909590</v>
      </c>
      <c r="Y346" s="3">
        <v>13.7</v>
      </c>
      <c r="Z346" s="3">
        <v>7501085</v>
      </c>
      <c r="AA346">
        <f t="shared" si="115"/>
        <v>1.7523544836283773</v>
      </c>
      <c r="AB346">
        <f>AA346/1.475452</f>
        <v>1.1876729867378792</v>
      </c>
      <c r="AC346">
        <f t="shared" si="116"/>
        <v>0.10711504287994629</v>
      </c>
      <c r="AD346">
        <f t="shared" si="117"/>
        <v>0.15372244963011766</v>
      </c>
      <c r="AE346">
        <f t="shared" si="118"/>
        <v>1.4740241610299698</v>
      </c>
    </row>
    <row r="347" spans="1:31">
      <c r="A347" s="19">
        <v>210200</v>
      </c>
      <c r="B347" s="2" t="s">
        <v>145</v>
      </c>
      <c r="C347" s="2">
        <v>2013</v>
      </c>
      <c r="D347" s="2">
        <v>149449328</v>
      </c>
      <c r="E347" s="3">
        <v>591.5</v>
      </c>
      <c r="F347" s="3">
        <v>131.4</v>
      </c>
      <c r="G347" s="3">
        <v>0.43</v>
      </c>
      <c r="H347" s="3">
        <v>55.87</v>
      </c>
      <c r="I347" s="3">
        <v>43.7</v>
      </c>
      <c r="J347" s="3">
        <f t="shared" si="119"/>
        <v>0.56502000000000008</v>
      </c>
      <c r="K347" s="3">
        <f t="shared" si="120"/>
        <v>73.413179999999997</v>
      </c>
      <c r="L347" s="3">
        <f t="shared" si="121"/>
        <v>57.421800000000005</v>
      </c>
      <c r="M347" s="3">
        <v>12574</v>
      </c>
      <c r="N347" s="3">
        <v>76507861</v>
      </c>
      <c r="O347" s="3">
        <v>129455</v>
      </c>
      <c r="P347" s="3">
        <v>6.24</v>
      </c>
      <c r="Q347" s="3">
        <v>50.87</v>
      </c>
      <c r="R347" s="3">
        <v>42.89</v>
      </c>
      <c r="S347" s="3">
        <f t="shared" si="122"/>
        <v>4774090.5264000008</v>
      </c>
      <c r="T347" s="3">
        <f t="shared" si="123"/>
        <v>38919548.890699998</v>
      </c>
      <c r="U347" s="3">
        <f t="shared" si="124"/>
        <v>32814221.582899999</v>
      </c>
      <c r="V347" s="3">
        <v>114817355</v>
      </c>
      <c r="W347" s="3">
        <v>1222048</v>
      </c>
      <c r="X347" s="3">
        <v>10835360</v>
      </c>
      <c r="Y347" s="3">
        <v>14.48</v>
      </c>
      <c r="Z347" s="3">
        <v>8501646</v>
      </c>
      <c r="AA347">
        <f t="shared" si="115"/>
        <v>1.9533852606335447</v>
      </c>
      <c r="AB347">
        <f>AA347/1.59941</f>
        <v>1.2213161482256236</v>
      </c>
      <c r="AC347">
        <f t="shared" si="116"/>
        <v>0.11112120883891918</v>
      </c>
      <c r="AD347">
        <f t="shared" si="117"/>
        <v>0.1127833316105787</v>
      </c>
      <c r="AE347">
        <f t="shared" si="118"/>
        <v>1.5007262456337656</v>
      </c>
    </row>
    <row r="348" spans="1:31">
      <c r="A348" s="19">
        <v>210200</v>
      </c>
      <c r="B348" s="2" t="s">
        <v>145</v>
      </c>
      <c r="C348" s="2">
        <v>2014</v>
      </c>
      <c r="D348" s="2">
        <v>178763328</v>
      </c>
      <c r="E348" s="3">
        <v>594.29999999999995</v>
      </c>
      <c r="F348" s="3">
        <v>121.2869</v>
      </c>
      <c r="G348" s="3">
        <v>0.43</v>
      </c>
      <c r="H348" s="3">
        <v>52</v>
      </c>
      <c r="I348" s="3">
        <v>47.57</v>
      </c>
      <c r="J348" s="3">
        <f t="shared" si="119"/>
        <v>0.52153367000000006</v>
      </c>
      <c r="K348" s="3">
        <f t="shared" si="120"/>
        <v>63.069188000000004</v>
      </c>
      <c r="L348" s="3">
        <f t="shared" si="121"/>
        <v>57.696178330000002</v>
      </c>
      <c r="M348" s="3">
        <v>12574</v>
      </c>
      <c r="N348" s="3">
        <v>76555761</v>
      </c>
      <c r="O348" s="3">
        <v>109939</v>
      </c>
      <c r="P348" s="3">
        <v>5.77</v>
      </c>
      <c r="Q348" s="3">
        <v>48.3</v>
      </c>
      <c r="R348" s="3">
        <v>45.93</v>
      </c>
      <c r="S348" s="3">
        <f t="shared" si="122"/>
        <v>4417267.4096999997</v>
      </c>
      <c r="T348" s="3">
        <f t="shared" si="123"/>
        <v>36976432.562999994</v>
      </c>
      <c r="U348" s="3">
        <f t="shared" si="124"/>
        <v>35162061.0273</v>
      </c>
      <c r="V348" s="3">
        <v>116137779</v>
      </c>
      <c r="W348" s="3">
        <v>1049086</v>
      </c>
      <c r="X348" s="3">
        <v>9894552</v>
      </c>
      <c r="Y348" s="3">
        <v>14.49</v>
      </c>
      <c r="Z348" s="3">
        <v>7808645</v>
      </c>
      <c r="AA348">
        <f t="shared" si="115"/>
        <v>2.3350734897664984</v>
      </c>
      <c r="AB348">
        <f>AA348/1.760902</f>
        <v>1.3260666918241324</v>
      </c>
      <c r="AC348">
        <f t="shared" si="116"/>
        <v>0.10199944325548536</v>
      </c>
      <c r="AD348">
        <f t="shared" si="117"/>
        <v>0.10602662960384664</v>
      </c>
      <c r="AE348">
        <f t="shared" si="118"/>
        <v>1.5170351320784337</v>
      </c>
    </row>
    <row r="349" spans="1:31">
      <c r="A349" s="19">
        <v>210200</v>
      </c>
      <c r="B349" s="2" t="s">
        <v>145</v>
      </c>
      <c r="C349" s="2">
        <v>2015</v>
      </c>
      <c r="D349" s="2">
        <v>203685856</v>
      </c>
      <c r="E349" s="3">
        <v>593.55999999999995</v>
      </c>
      <c r="F349" s="3">
        <v>113.68380000000001</v>
      </c>
      <c r="G349" s="3">
        <v>0.36</v>
      </c>
      <c r="H349" s="3">
        <v>48.42</v>
      </c>
      <c r="I349" s="3">
        <v>51.22</v>
      </c>
      <c r="J349" s="3">
        <f t="shared" si="119"/>
        <v>0.40926167999999996</v>
      </c>
      <c r="K349" s="3">
        <f t="shared" si="120"/>
        <v>55.045695960000003</v>
      </c>
      <c r="L349" s="3">
        <f t="shared" si="121"/>
        <v>58.228842360000002</v>
      </c>
      <c r="M349" s="3">
        <v>12574</v>
      </c>
      <c r="N349" s="3">
        <v>77316363</v>
      </c>
      <c r="O349" s="3">
        <v>110682</v>
      </c>
      <c r="P349" s="3">
        <v>5.86</v>
      </c>
      <c r="Q349" s="3">
        <v>43.31</v>
      </c>
      <c r="R349" s="3">
        <v>50.83</v>
      </c>
      <c r="S349" s="3">
        <f t="shared" si="122"/>
        <v>4530738.8717999998</v>
      </c>
      <c r="T349" s="3">
        <f t="shared" si="123"/>
        <v>33485716.815300003</v>
      </c>
      <c r="U349" s="3">
        <f t="shared" si="124"/>
        <v>39299907.312899999</v>
      </c>
      <c r="V349" s="3">
        <v>133387085</v>
      </c>
      <c r="W349" s="3">
        <v>1094058</v>
      </c>
      <c r="X349" s="3">
        <v>9106922</v>
      </c>
      <c r="Y349" s="3">
        <v>14.93</v>
      </c>
      <c r="Z349" s="3">
        <v>5799130</v>
      </c>
      <c r="AA349">
        <f t="shared" si="115"/>
        <v>2.6344469410698999</v>
      </c>
      <c r="AB349">
        <f>AA349/1.964898</f>
        <v>1.3407550626393328</v>
      </c>
      <c r="AC349">
        <f t="shared" si="116"/>
        <v>7.5005209440594092E-2</v>
      </c>
      <c r="AD349">
        <f t="shared" si="117"/>
        <v>0.12013477220953468</v>
      </c>
      <c r="AE349">
        <f t="shared" si="118"/>
        <v>1.7252115829607764</v>
      </c>
    </row>
    <row r="350" spans="1:31">
      <c r="A350" s="19">
        <v>210200</v>
      </c>
      <c r="B350" s="2" t="s">
        <v>145</v>
      </c>
      <c r="C350" s="2">
        <v>2016</v>
      </c>
      <c r="D350" s="2">
        <v>214594608</v>
      </c>
      <c r="E350" s="3">
        <v>596</v>
      </c>
      <c r="F350" s="3">
        <v>107.7544</v>
      </c>
      <c r="G350" s="3">
        <v>0.55000000000000004</v>
      </c>
      <c r="H350" s="3">
        <v>46.03</v>
      </c>
      <c r="I350" s="3">
        <v>53.43</v>
      </c>
      <c r="J350" s="3">
        <f t="shared" si="119"/>
        <v>0.59264919999999999</v>
      </c>
      <c r="K350" s="3">
        <f t="shared" si="120"/>
        <v>49.599350320000006</v>
      </c>
      <c r="L350" s="3">
        <f t="shared" si="121"/>
        <v>57.573175920000004</v>
      </c>
      <c r="M350" s="3">
        <v>12574</v>
      </c>
      <c r="N350" s="3">
        <v>68101998</v>
      </c>
      <c r="O350" s="3">
        <v>97470</v>
      </c>
      <c r="P350" s="3">
        <v>6.8</v>
      </c>
      <c r="Q350" s="3">
        <v>41.85</v>
      </c>
      <c r="R350" s="3">
        <v>51.36</v>
      </c>
      <c r="S350" s="3">
        <f t="shared" si="122"/>
        <v>4630935.8640000001</v>
      </c>
      <c r="T350" s="3">
        <f t="shared" si="123"/>
        <v>28500686.163000003</v>
      </c>
      <c r="U350" s="3">
        <f t="shared" si="124"/>
        <v>34977186.172799997</v>
      </c>
      <c r="V350" s="3">
        <v>141794778</v>
      </c>
      <c r="W350" s="3">
        <v>1093409</v>
      </c>
      <c r="X350" s="3">
        <v>8702783</v>
      </c>
      <c r="Y350" s="3">
        <v>13.9438</v>
      </c>
      <c r="Z350" s="3">
        <v>6119041</v>
      </c>
      <c r="AA350">
        <f t="shared" si="115"/>
        <v>3.1510765366972051</v>
      </c>
      <c r="AB350">
        <f>AA350/2.135511</f>
        <v>1.4755609016751516</v>
      </c>
      <c r="AC350">
        <f t="shared" si="116"/>
        <v>8.9851123016978146E-2</v>
      </c>
      <c r="AD350">
        <f t="shared" si="117"/>
        <v>0.12563900536184805</v>
      </c>
      <c r="AE350">
        <f t="shared" si="118"/>
        <v>2.0820942434023744</v>
      </c>
    </row>
    <row r="351" spans="1:31">
      <c r="A351" s="19">
        <v>210200</v>
      </c>
      <c r="B351" s="2" t="s">
        <v>145</v>
      </c>
      <c r="C351" s="2">
        <v>2017</v>
      </c>
      <c r="D351" s="2">
        <v>211692800</v>
      </c>
      <c r="E351" s="3">
        <v>595</v>
      </c>
      <c r="F351" s="3">
        <v>97.293700000000001</v>
      </c>
      <c r="G351" s="3">
        <v>0.59</v>
      </c>
      <c r="H351" s="3">
        <v>40.49</v>
      </c>
      <c r="I351" s="3">
        <v>58.92</v>
      </c>
      <c r="J351" s="3">
        <f t="shared" si="119"/>
        <v>0.57403282999999994</v>
      </c>
      <c r="K351" s="3">
        <f t="shared" si="120"/>
        <v>39.394219130000003</v>
      </c>
      <c r="L351" s="3">
        <f t="shared" si="121"/>
        <v>57.325448039999998</v>
      </c>
      <c r="M351" s="3">
        <v>12574</v>
      </c>
      <c r="N351" s="3">
        <v>69898000</v>
      </c>
      <c r="O351" s="3">
        <f>N351/E351</f>
        <v>117475.63025210085</v>
      </c>
      <c r="P351" s="24">
        <f>S351/N351*100</f>
        <v>5.8400812612664161</v>
      </c>
      <c r="Q351" s="10">
        <f>T351/N351*100</f>
        <v>40.508312111934536</v>
      </c>
      <c r="R351" s="10">
        <f>100-P351-Q351</f>
        <v>53.651606626799044</v>
      </c>
      <c r="S351" s="3">
        <v>4082100</v>
      </c>
      <c r="T351" s="3">
        <v>28314500</v>
      </c>
      <c r="U351" s="3">
        <v>37501700</v>
      </c>
      <c r="V351" s="3">
        <v>135622338</v>
      </c>
      <c r="W351" s="3">
        <v>1092038</v>
      </c>
      <c r="X351" s="3">
        <v>9198403</v>
      </c>
      <c r="Y351" s="3">
        <v>14.045500000000001</v>
      </c>
      <c r="Z351" s="3">
        <v>6576367</v>
      </c>
      <c r="AA351">
        <f t="shared" si="115"/>
        <v>3.0285959541045524</v>
      </c>
      <c r="AB351">
        <f>AA351/2.201133</f>
        <v>1.3759259227427658</v>
      </c>
      <c r="AC351">
        <f t="shared" si="116"/>
        <v>9.4085195570688715E-2</v>
      </c>
      <c r="AD351">
        <f t="shared" si="117"/>
        <v>0.11872039092003253</v>
      </c>
      <c r="AE351">
        <f t="shared" si="118"/>
        <v>1.940289250050073</v>
      </c>
    </row>
    <row r="352" spans="1:31">
      <c r="A352" s="19">
        <v>210300</v>
      </c>
      <c r="B352" s="2" t="s">
        <v>146</v>
      </c>
      <c r="C352" s="2">
        <v>2008</v>
      </c>
      <c r="D352" s="2">
        <v>12761763</v>
      </c>
      <c r="E352" s="3">
        <v>351.42</v>
      </c>
      <c r="F352" s="3">
        <v>38</v>
      </c>
      <c r="G352" s="3">
        <v>1.84</v>
      </c>
      <c r="H352" s="3">
        <v>53.42</v>
      </c>
      <c r="I352" s="3">
        <v>44.74</v>
      </c>
      <c r="J352" s="3">
        <f t="shared" si="119"/>
        <v>0.69920000000000004</v>
      </c>
      <c r="K352" s="3">
        <f t="shared" si="120"/>
        <v>20.299600000000002</v>
      </c>
      <c r="L352" s="3">
        <f t="shared" si="121"/>
        <v>17.001200000000001</v>
      </c>
      <c r="M352" s="3">
        <v>9252</v>
      </c>
      <c r="N352" s="3">
        <v>16078635</v>
      </c>
      <c r="O352" s="3">
        <v>45830</v>
      </c>
      <c r="P352" s="3">
        <v>4.55</v>
      </c>
      <c r="Q352" s="3">
        <v>54.65</v>
      </c>
      <c r="R352" s="3">
        <v>40.799999999999997</v>
      </c>
      <c r="S352" s="3">
        <f t="shared" ref="S352:S360" si="125">N352*P352/100</f>
        <v>731577.89249999996</v>
      </c>
      <c r="T352" s="3">
        <f t="shared" ref="T352:T360" si="126">N352*Q352/100</f>
        <v>8786974.0274999999</v>
      </c>
      <c r="U352" s="3">
        <f t="shared" ref="U352:U360" si="127">N352*R352/100</f>
        <v>6560083.0800000001</v>
      </c>
      <c r="V352" s="3">
        <v>6994803</v>
      </c>
      <c r="W352" s="3">
        <v>190912</v>
      </c>
      <c r="X352" s="3">
        <v>1564864</v>
      </c>
      <c r="Y352" s="3">
        <v>9.07</v>
      </c>
      <c r="Z352" s="3">
        <v>1000194</v>
      </c>
      <c r="AA352">
        <f t="shared" si="115"/>
        <v>0.79370935405897325</v>
      </c>
      <c r="AB352">
        <f>AA352/1.103388</f>
        <v>0.71933839597582472</v>
      </c>
      <c r="AC352">
        <f t="shared" si="116"/>
        <v>6.2206399983580699E-2</v>
      </c>
      <c r="AD352">
        <f t="shared" si="117"/>
        <v>0.12199910024129892</v>
      </c>
      <c r="AE352">
        <f t="shared" si="118"/>
        <v>0.4350371160238416</v>
      </c>
    </row>
    <row r="353" spans="1:31">
      <c r="A353" s="19">
        <v>210300</v>
      </c>
      <c r="B353" s="2" t="s">
        <v>146</v>
      </c>
      <c r="C353" s="2">
        <v>2009</v>
      </c>
      <c r="D353" s="2">
        <v>16887724</v>
      </c>
      <c r="E353" s="3">
        <v>352.03</v>
      </c>
      <c r="F353" s="3">
        <v>39.75</v>
      </c>
      <c r="G353" s="3">
        <v>1.76</v>
      </c>
      <c r="H353" s="3">
        <v>53.11</v>
      </c>
      <c r="I353" s="3">
        <v>45.13</v>
      </c>
      <c r="J353" s="3">
        <f t="shared" si="119"/>
        <v>0.69959999999999989</v>
      </c>
      <c r="K353" s="3">
        <f t="shared" si="120"/>
        <v>21.111225000000001</v>
      </c>
      <c r="L353" s="3">
        <f t="shared" si="121"/>
        <v>17.939174999999999</v>
      </c>
      <c r="M353" s="3">
        <v>9252</v>
      </c>
      <c r="N353" s="3">
        <v>17304740</v>
      </c>
      <c r="O353" s="3">
        <v>49301</v>
      </c>
      <c r="P353" s="3">
        <v>4.7699999999999996</v>
      </c>
      <c r="Q353" s="3">
        <v>52.79</v>
      </c>
      <c r="R353" s="3">
        <v>42.44</v>
      </c>
      <c r="S353" s="3">
        <f t="shared" si="125"/>
        <v>825436.098</v>
      </c>
      <c r="T353" s="3">
        <f t="shared" si="126"/>
        <v>9135172.2459999993</v>
      </c>
      <c r="U353" s="3">
        <f t="shared" si="127"/>
        <v>7344131.6559999995</v>
      </c>
      <c r="V353" s="3">
        <v>16749734</v>
      </c>
      <c r="W353" s="3">
        <v>218652</v>
      </c>
      <c r="X353" s="3">
        <v>1778665</v>
      </c>
      <c r="Y353" s="3">
        <v>8.1999999999999993</v>
      </c>
      <c r="Z353" s="3">
        <v>1231230</v>
      </c>
      <c r="AA353">
        <f t="shared" si="115"/>
        <v>0.97590163157608845</v>
      </c>
      <c r="AB353">
        <f>AA353/1.261582</f>
        <v>0.77355386457328057</v>
      </c>
      <c r="AC353">
        <f t="shared" si="116"/>
        <v>7.1149869920033471E-2</v>
      </c>
      <c r="AD353">
        <f t="shared" si="117"/>
        <v>0.12293040004722643</v>
      </c>
      <c r="AE353">
        <f t="shared" si="118"/>
        <v>0.96792751581358638</v>
      </c>
    </row>
    <row r="354" spans="1:31">
      <c r="A354" s="19">
        <v>210300</v>
      </c>
      <c r="B354" s="2" t="s">
        <v>146</v>
      </c>
      <c r="C354" s="2">
        <v>2010</v>
      </c>
      <c r="D354" s="2">
        <v>22227706</v>
      </c>
      <c r="E354" s="3">
        <v>351.79</v>
      </c>
      <c r="F354" s="3">
        <v>40.97</v>
      </c>
      <c r="G354" s="3">
        <v>1.81</v>
      </c>
      <c r="H354" s="3">
        <v>51.82</v>
      </c>
      <c r="I354" s="3">
        <v>46.38</v>
      </c>
      <c r="J354" s="3">
        <f t="shared" si="119"/>
        <v>0.74155699999999991</v>
      </c>
      <c r="K354" s="3">
        <f t="shared" si="120"/>
        <v>21.230654000000001</v>
      </c>
      <c r="L354" s="3">
        <f t="shared" si="121"/>
        <v>19.001885999999999</v>
      </c>
      <c r="M354" s="3">
        <v>9252</v>
      </c>
      <c r="N354" s="3">
        <v>21250121</v>
      </c>
      <c r="O354" s="3">
        <v>58426</v>
      </c>
      <c r="P354" s="3">
        <v>4.38</v>
      </c>
      <c r="Q354" s="3">
        <v>54.32</v>
      </c>
      <c r="R354" s="3">
        <v>41.3</v>
      </c>
      <c r="S354" s="3">
        <f t="shared" si="125"/>
        <v>930755.29980000004</v>
      </c>
      <c r="T354" s="3">
        <f t="shared" si="126"/>
        <v>11543065.7272</v>
      </c>
      <c r="U354" s="3">
        <f t="shared" si="127"/>
        <v>8776299.9729999993</v>
      </c>
      <c r="V354" s="3">
        <v>19026424</v>
      </c>
      <c r="W354" s="3">
        <v>214243</v>
      </c>
      <c r="X354" s="3">
        <v>2019010</v>
      </c>
      <c r="Y354" s="3">
        <v>8.73</v>
      </c>
      <c r="Z354" s="3">
        <v>1800334</v>
      </c>
      <c r="AA354">
        <f t="shared" si="115"/>
        <v>1.0460037380493032</v>
      </c>
      <c r="AB354">
        <f>AA354/1.330993</f>
        <v>0.78588222330944124</v>
      </c>
      <c r="AC354">
        <f t="shared" si="116"/>
        <v>8.4721117587989267E-2</v>
      </c>
      <c r="AD354">
        <f t="shared" si="117"/>
        <v>0.10611289691482459</v>
      </c>
      <c r="AE354">
        <f t="shared" si="118"/>
        <v>0.89535603114918738</v>
      </c>
    </row>
    <row r="355" spans="1:31">
      <c r="A355" s="19">
        <v>210300</v>
      </c>
      <c r="B355" s="2" t="s">
        <v>146</v>
      </c>
      <c r="C355" s="2">
        <v>2011</v>
      </c>
      <c r="D355" s="2">
        <v>28166246</v>
      </c>
      <c r="E355" s="3">
        <v>351.6</v>
      </c>
      <c r="F355" s="3">
        <v>52</v>
      </c>
      <c r="G355" s="3">
        <v>1.5</v>
      </c>
      <c r="H355" s="3">
        <v>57.65</v>
      </c>
      <c r="I355" s="3">
        <v>40.85</v>
      </c>
      <c r="J355" s="3">
        <f t="shared" si="119"/>
        <v>0.78</v>
      </c>
      <c r="K355" s="3">
        <f t="shared" si="120"/>
        <v>29.977999999999998</v>
      </c>
      <c r="L355" s="3">
        <f t="shared" si="121"/>
        <v>21.242000000000004</v>
      </c>
      <c r="M355" s="3">
        <v>9255</v>
      </c>
      <c r="N355" s="3">
        <v>23987633</v>
      </c>
      <c r="O355" s="3">
        <v>68224</v>
      </c>
      <c r="P355" s="3">
        <v>4.6100000000000003</v>
      </c>
      <c r="Q355" s="3">
        <v>53.4</v>
      </c>
      <c r="R355" s="3">
        <v>41.99</v>
      </c>
      <c r="S355" s="3">
        <f t="shared" si="125"/>
        <v>1105829.8813</v>
      </c>
      <c r="T355" s="3">
        <f t="shared" si="126"/>
        <v>12809396.022</v>
      </c>
      <c r="U355" s="3">
        <f t="shared" si="127"/>
        <v>10072407.096700002</v>
      </c>
      <c r="V355" s="3">
        <v>20317057</v>
      </c>
      <c r="W355" s="3">
        <v>334779</v>
      </c>
      <c r="X355" s="3">
        <v>2320676</v>
      </c>
      <c r="Y355" s="3">
        <v>8.81</v>
      </c>
      <c r="Z355" s="3">
        <v>2070167</v>
      </c>
      <c r="AA355">
        <f t="shared" si="115"/>
        <v>1.174198638106561</v>
      </c>
      <c r="AB355">
        <f>AA355/1.360012</f>
        <v>0.86337373354541058</v>
      </c>
      <c r="AC355">
        <f t="shared" si="116"/>
        <v>8.6301428740384684E-2</v>
      </c>
      <c r="AD355">
        <f t="shared" si="117"/>
        <v>0.14425925894006747</v>
      </c>
      <c r="AE355">
        <f t="shared" si="118"/>
        <v>0.84698048365172174</v>
      </c>
    </row>
    <row r="356" spans="1:31">
      <c r="A356" s="19">
        <v>210300</v>
      </c>
      <c r="B356" s="2" t="s">
        <v>146</v>
      </c>
      <c r="C356" s="2">
        <v>2012</v>
      </c>
      <c r="D356" s="2">
        <v>35220096</v>
      </c>
      <c r="E356" s="3">
        <v>350.4</v>
      </c>
      <c r="F356" s="3">
        <v>55.2</v>
      </c>
      <c r="G356" s="3">
        <v>0.62</v>
      </c>
      <c r="H356" s="3">
        <v>56.7</v>
      </c>
      <c r="I356" s="3">
        <v>42.68</v>
      </c>
      <c r="J356" s="3">
        <f t="shared" si="119"/>
        <v>0.34224000000000004</v>
      </c>
      <c r="K356" s="3">
        <f t="shared" si="120"/>
        <v>31.298400000000001</v>
      </c>
      <c r="L356" s="3">
        <f t="shared" si="121"/>
        <v>23.559360000000002</v>
      </c>
      <c r="M356" s="3">
        <v>9255</v>
      </c>
      <c r="N356" s="3">
        <v>24293160</v>
      </c>
      <c r="O356" s="3">
        <v>69211</v>
      </c>
      <c r="P356" s="3">
        <v>5.12</v>
      </c>
      <c r="Q356" s="3">
        <v>53.23</v>
      </c>
      <c r="R356" s="3">
        <v>41.65</v>
      </c>
      <c r="S356" s="3">
        <f t="shared" si="125"/>
        <v>1243809.7920000001</v>
      </c>
      <c r="T356" s="3">
        <f t="shared" si="126"/>
        <v>12931249.068</v>
      </c>
      <c r="U356" s="3">
        <f t="shared" si="127"/>
        <v>10118101.140000001</v>
      </c>
      <c r="V356" s="3">
        <v>22577208</v>
      </c>
      <c r="W356" s="3">
        <v>331590</v>
      </c>
      <c r="X356" s="3">
        <v>2902652</v>
      </c>
      <c r="Y356" s="3">
        <v>8.91</v>
      </c>
      <c r="Z356" s="3">
        <v>2343946</v>
      </c>
      <c r="AA356">
        <f t="shared" si="115"/>
        <v>1.4497947570427232</v>
      </c>
      <c r="AB356">
        <f>AA356/1.475452</f>
        <v>0.98261058783526889</v>
      </c>
      <c r="AC356">
        <f t="shared" si="116"/>
        <v>9.6485842105349814E-2</v>
      </c>
      <c r="AD356">
        <f t="shared" si="117"/>
        <v>0.11423691162426636</v>
      </c>
      <c r="AE356">
        <f t="shared" si="118"/>
        <v>0.92936480885977779</v>
      </c>
    </row>
    <row r="357" spans="1:31">
      <c r="A357" s="19">
        <v>210300</v>
      </c>
      <c r="B357" s="2" t="s">
        <v>146</v>
      </c>
      <c r="C357" s="2">
        <v>2013</v>
      </c>
      <c r="D357" s="2">
        <v>43109600</v>
      </c>
      <c r="E357" s="3">
        <v>349.8</v>
      </c>
      <c r="F357" s="3">
        <v>62.9</v>
      </c>
      <c r="G357" s="3">
        <v>0.62</v>
      </c>
      <c r="H357" s="3">
        <v>53.44</v>
      </c>
      <c r="I357" s="3">
        <v>45.94</v>
      </c>
      <c r="J357" s="3">
        <f t="shared" si="119"/>
        <v>0.38997999999999999</v>
      </c>
      <c r="K357" s="3">
        <f t="shared" si="120"/>
        <v>33.613759999999999</v>
      </c>
      <c r="L357" s="3">
        <f t="shared" si="121"/>
        <v>28.896259999999998</v>
      </c>
      <c r="M357" s="3">
        <v>9255</v>
      </c>
      <c r="N357" s="3">
        <v>26232539</v>
      </c>
      <c r="O357" s="3">
        <v>74950</v>
      </c>
      <c r="P357" s="3">
        <v>5.03</v>
      </c>
      <c r="Q357" s="3">
        <v>53.06</v>
      </c>
      <c r="R357" s="3">
        <v>41.91</v>
      </c>
      <c r="S357" s="3">
        <f t="shared" si="125"/>
        <v>1319496.7117000001</v>
      </c>
      <c r="T357" s="3">
        <f t="shared" si="126"/>
        <v>13918985.193400001</v>
      </c>
      <c r="U357" s="3">
        <f t="shared" si="127"/>
        <v>10994057.094900001</v>
      </c>
      <c r="V357" s="3">
        <v>25162627</v>
      </c>
      <c r="W357" s="3">
        <v>308368</v>
      </c>
      <c r="X357" s="3">
        <v>3253879</v>
      </c>
      <c r="Y357" s="3">
        <v>9.42</v>
      </c>
      <c r="Z357" s="3">
        <v>2392487</v>
      </c>
      <c r="AA357">
        <f t="shared" si="115"/>
        <v>1.6433636103619249</v>
      </c>
      <c r="AB357">
        <f>AA357/1.59941</f>
        <v>1.0274811401466322</v>
      </c>
      <c r="AC357">
        <f t="shared" si="116"/>
        <v>9.120302842206772E-2</v>
      </c>
      <c r="AD357">
        <f t="shared" si="117"/>
        <v>9.4769350673457736E-2</v>
      </c>
      <c r="AE357">
        <f t="shared" si="118"/>
        <v>0.95921431776009181</v>
      </c>
    </row>
    <row r="358" spans="1:31">
      <c r="A358" s="19">
        <v>210300</v>
      </c>
      <c r="B358" s="2" t="s">
        <v>146</v>
      </c>
      <c r="C358" s="2">
        <v>2014</v>
      </c>
      <c r="D358" s="2">
        <v>51477600</v>
      </c>
      <c r="E358" s="3">
        <v>348.2</v>
      </c>
      <c r="F358" s="3">
        <v>61.298499999999997</v>
      </c>
      <c r="G358" s="3">
        <v>0.63</v>
      </c>
      <c r="H358" s="3">
        <v>53.27</v>
      </c>
      <c r="I358" s="3">
        <v>46.1</v>
      </c>
      <c r="J358" s="3">
        <f t="shared" si="119"/>
        <v>0.38618054999999996</v>
      </c>
      <c r="K358" s="3">
        <f t="shared" si="120"/>
        <v>32.653710949999997</v>
      </c>
      <c r="L358" s="3">
        <f t="shared" si="121"/>
        <v>28.258608500000001</v>
      </c>
      <c r="M358" s="3">
        <v>9255</v>
      </c>
      <c r="N358" s="3">
        <v>23858951</v>
      </c>
      <c r="O358" s="3">
        <v>66860</v>
      </c>
      <c r="P358" s="3">
        <v>5.5</v>
      </c>
      <c r="Q358" s="3">
        <v>50.56</v>
      </c>
      <c r="R358" s="3">
        <v>43.94</v>
      </c>
      <c r="S358" s="3">
        <f t="shared" si="125"/>
        <v>1312242.3049999999</v>
      </c>
      <c r="T358" s="3">
        <f t="shared" si="126"/>
        <v>12063085.625599999</v>
      </c>
      <c r="U358" s="3">
        <f t="shared" si="127"/>
        <v>10483623.069399999</v>
      </c>
      <c r="V358" s="3">
        <v>28412370</v>
      </c>
      <c r="W358" s="3">
        <v>321904</v>
      </c>
      <c r="X358" s="3">
        <v>3254078</v>
      </c>
      <c r="Y358" s="3">
        <v>9.7799999999999994</v>
      </c>
      <c r="Z358" s="3">
        <v>2417012</v>
      </c>
      <c r="AA358">
        <f t="shared" si="115"/>
        <v>2.1575801886679762</v>
      </c>
      <c r="AB358">
        <f>AA358/1.760902</f>
        <v>1.2252698836550677</v>
      </c>
      <c r="AC358">
        <f t="shared" si="116"/>
        <v>0.1013042023515619</v>
      </c>
      <c r="AD358">
        <f t="shared" si="117"/>
        <v>9.8923258754092552E-2</v>
      </c>
      <c r="AE358">
        <f t="shared" si="118"/>
        <v>1.1908474098463089</v>
      </c>
    </row>
    <row r="359" spans="1:31">
      <c r="A359" s="19">
        <v>210300</v>
      </c>
      <c r="B359" s="2" t="s">
        <v>146</v>
      </c>
      <c r="C359" s="2">
        <v>2015</v>
      </c>
      <c r="D359" s="2">
        <v>59139184</v>
      </c>
      <c r="E359" s="3">
        <v>346.05</v>
      </c>
      <c r="F359" s="3">
        <v>55.961399999999998</v>
      </c>
      <c r="G359" s="3">
        <v>0.54</v>
      </c>
      <c r="H359" s="3">
        <v>51.89</v>
      </c>
      <c r="I359" s="3">
        <v>47.56</v>
      </c>
      <c r="J359" s="3">
        <f t="shared" si="119"/>
        <v>0.30219156000000003</v>
      </c>
      <c r="K359" s="3">
        <f t="shared" si="120"/>
        <v>29.038370459999999</v>
      </c>
      <c r="L359" s="3">
        <f t="shared" si="121"/>
        <v>26.615241839999999</v>
      </c>
      <c r="M359" s="3">
        <v>9255</v>
      </c>
      <c r="N359" s="3">
        <v>23369966</v>
      </c>
      <c r="O359" s="3">
        <v>64710</v>
      </c>
      <c r="P359" s="3">
        <v>5.84</v>
      </c>
      <c r="Q359" s="3">
        <v>47.19</v>
      </c>
      <c r="R359" s="3">
        <v>46.97</v>
      </c>
      <c r="S359" s="3">
        <f t="shared" si="125"/>
        <v>1364806.0144</v>
      </c>
      <c r="T359" s="3">
        <f t="shared" si="126"/>
        <v>11028286.955399999</v>
      </c>
      <c r="U359" s="3">
        <f t="shared" si="127"/>
        <v>10976873.030199999</v>
      </c>
      <c r="V359" s="3">
        <v>30834096</v>
      </c>
      <c r="W359" s="3">
        <v>299048</v>
      </c>
      <c r="X359" s="3">
        <v>2444766</v>
      </c>
      <c r="Y359" s="3">
        <v>11.36</v>
      </c>
      <c r="Z359" s="3">
        <v>1290742</v>
      </c>
      <c r="AA359">
        <f t="shared" si="115"/>
        <v>2.5305635446795258</v>
      </c>
      <c r="AB359">
        <f>AA359/1.964898</f>
        <v>1.2878854498704391</v>
      </c>
      <c r="AC359">
        <f t="shared" si="116"/>
        <v>5.5230803502238725E-2</v>
      </c>
      <c r="AD359">
        <f t="shared" si="117"/>
        <v>0.1223217273145978</v>
      </c>
      <c r="AE359">
        <f t="shared" si="118"/>
        <v>1.3193898527708599</v>
      </c>
    </row>
    <row r="360" spans="1:31">
      <c r="A360" s="19">
        <v>210300</v>
      </c>
      <c r="B360" s="2" t="s">
        <v>146</v>
      </c>
      <c r="C360" s="2">
        <v>2016</v>
      </c>
      <c r="D360" s="2">
        <v>62880048</v>
      </c>
      <c r="E360" s="3">
        <v>346</v>
      </c>
      <c r="F360" s="3">
        <v>47.900300000000001</v>
      </c>
      <c r="G360" s="3">
        <v>0.61</v>
      </c>
      <c r="H360" s="3">
        <v>50.12</v>
      </c>
      <c r="I360" s="3">
        <v>49.27</v>
      </c>
      <c r="J360" s="3">
        <f t="shared" si="119"/>
        <v>0.29219182999999999</v>
      </c>
      <c r="K360" s="3">
        <f t="shared" si="120"/>
        <v>24.007630359999997</v>
      </c>
      <c r="L360" s="3">
        <f t="shared" si="121"/>
        <v>23.600477810000001</v>
      </c>
      <c r="M360" s="3">
        <v>9255</v>
      </c>
      <c r="N360" s="3">
        <v>14619713</v>
      </c>
      <c r="O360" s="3">
        <v>40532</v>
      </c>
      <c r="P360" s="3">
        <v>6.84</v>
      </c>
      <c r="Q360" s="3">
        <v>35.840000000000003</v>
      </c>
      <c r="R360" s="3">
        <v>57.32</v>
      </c>
      <c r="S360" s="3">
        <f t="shared" si="125"/>
        <v>999988.36920000007</v>
      </c>
      <c r="T360" s="3">
        <f t="shared" si="126"/>
        <v>5239705.139200001</v>
      </c>
      <c r="U360" s="3">
        <f t="shared" si="127"/>
        <v>8380019.4915999994</v>
      </c>
      <c r="V360" s="3">
        <v>32076366</v>
      </c>
      <c r="W360" s="3">
        <v>316868</v>
      </c>
      <c r="X360" s="3">
        <v>2499227</v>
      </c>
      <c r="Y360" s="3">
        <v>9.2850000000000001</v>
      </c>
      <c r="Z360" s="3">
        <v>1329602</v>
      </c>
      <c r="AA360">
        <f t="shared" si="115"/>
        <v>4.3010453077977662</v>
      </c>
      <c r="AB360">
        <f>AA360/2.135511</f>
        <v>2.0140590742907745</v>
      </c>
      <c r="AC360">
        <f t="shared" si="116"/>
        <v>9.0945834572812745E-2</v>
      </c>
      <c r="AD360">
        <f t="shared" si="117"/>
        <v>0.12678640235560834</v>
      </c>
      <c r="AE360">
        <f t="shared" si="118"/>
        <v>2.1940489529445619</v>
      </c>
    </row>
    <row r="361" spans="1:31">
      <c r="A361" s="19">
        <v>210300</v>
      </c>
      <c r="B361" s="2" t="s">
        <v>146</v>
      </c>
      <c r="C361" s="2">
        <v>2017</v>
      </c>
      <c r="D361" s="2">
        <v>62416396</v>
      </c>
      <c r="E361" s="3">
        <v>344</v>
      </c>
      <c r="F361" s="3">
        <v>41.793599999999998</v>
      </c>
      <c r="G361" s="3">
        <v>0.37</v>
      </c>
      <c r="H361" s="3">
        <v>48.88</v>
      </c>
      <c r="I361" s="3">
        <v>50.74</v>
      </c>
      <c r="J361" s="3">
        <f t="shared" si="119"/>
        <v>0.15463631999999999</v>
      </c>
      <c r="K361" s="3">
        <f t="shared" si="120"/>
        <v>20.428711679999999</v>
      </c>
      <c r="L361" s="3">
        <f t="shared" si="121"/>
        <v>21.206072639999999</v>
      </c>
      <c r="M361" s="3">
        <v>9263</v>
      </c>
      <c r="N361" s="3">
        <v>16131000</v>
      </c>
      <c r="O361" s="3">
        <f>N361/E361</f>
        <v>46892.441860465115</v>
      </c>
      <c r="P361" s="24">
        <f>S361/N361*100</f>
        <v>5.6840865414419444</v>
      </c>
      <c r="Q361" s="10">
        <f>T361/N361*100</f>
        <v>39.839439588370219</v>
      </c>
      <c r="R361" s="10">
        <f>100-P361-Q361</f>
        <v>54.476473870187839</v>
      </c>
      <c r="S361" s="3">
        <v>916900</v>
      </c>
      <c r="T361" s="3">
        <v>6426500</v>
      </c>
      <c r="U361" s="3">
        <v>8787900</v>
      </c>
      <c r="V361" s="3">
        <v>34346945</v>
      </c>
      <c r="W361" s="3">
        <v>348568</v>
      </c>
      <c r="X361" s="3">
        <v>2738412</v>
      </c>
      <c r="Y361" s="3">
        <v>9.3118800000000004</v>
      </c>
      <c r="Z361" s="3">
        <v>1402169</v>
      </c>
      <c r="AA361">
        <f t="shared" si="115"/>
        <v>3.8693444919719795</v>
      </c>
      <c r="AB361">
        <f>AA361/2.201133</f>
        <v>1.7578876387623916</v>
      </c>
      <c r="AC361">
        <f t="shared" si="116"/>
        <v>8.692387328745893E-2</v>
      </c>
      <c r="AD361">
        <f t="shared" si="117"/>
        <v>0.12728837004804244</v>
      </c>
      <c r="AE361">
        <f t="shared" si="118"/>
        <v>2.1292508213997894</v>
      </c>
    </row>
    <row r="362" spans="1:31">
      <c r="A362" s="19">
        <v>210400</v>
      </c>
      <c r="B362" s="2" t="s">
        <v>147</v>
      </c>
      <c r="C362" s="2">
        <v>2008</v>
      </c>
      <c r="D362" s="2">
        <v>6686280</v>
      </c>
      <c r="E362" s="3">
        <v>223.19</v>
      </c>
      <c r="F362" s="3">
        <v>26.99</v>
      </c>
      <c r="G362" s="3">
        <v>2.2599999999999998</v>
      </c>
      <c r="H362" s="3">
        <v>57.95</v>
      </c>
      <c r="I362" s="3">
        <v>39.79</v>
      </c>
      <c r="J362" s="3">
        <f t="shared" si="119"/>
        <v>0.60997399999999991</v>
      </c>
      <c r="K362" s="3">
        <f t="shared" si="120"/>
        <v>15.640705000000001</v>
      </c>
      <c r="L362" s="3">
        <f t="shared" si="121"/>
        <v>10.739321</v>
      </c>
      <c r="M362" s="3">
        <v>11272</v>
      </c>
      <c r="N362" s="3">
        <v>6624377</v>
      </c>
      <c r="O362" s="3">
        <v>29645</v>
      </c>
      <c r="P362" s="3">
        <v>6.68</v>
      </c>
      <c r="Q362" s="3">
        <v>56.76</v>
      </c>
      <c r="R362" s="3">
        <v>36.56</v>
      </c>
      <c r="S362" s="3">
        <f t="shared" ref="S362:S370" si="128">N362*P362/100</f>
        <v>442508.3836</v>
      </c>
      <c r="T362" s="3">
        <f t="shared" ref="T362:T370" si="129">N362*Q362/100</f>
        <v>3759996.3851999999</v>
      </c>
      <c r="U362" s="3">
        <f t="shared" ref="U362:U370" si="130">N362*R362/100</f>
        <v>2421872.2312000003</v>
      </c>
      <c r="V362" s="3">
        <v>2317170</v>
      </c>
      <c r="W362" s="3">
        <v>94666</v>
      </c>
      <c r="X362" s="3">
        <v>881129</v>
      </c>
      <c r="Y362" s="3">
        <v>5.08</v>
      </c>
      <c r="Z362" s="3">
        <v>451745</v>
      </c>
      <c r="AA362">
        <f t="shared" si="115"/>
        <v>1.0093447278136496</v>
      </c>
      <c r="AB362">
        <f>AA362/1.103388</f>
        <v>0.91476862881746912</v>
      </c>
      <c r="AC362">
        <f t="shared" si="116"/>
        <v>6.8194337369385835E-2</v>
      </c>
      <c r="AD362">
        <f t="shared" si="117"/>
        <v>0.10743716300337408</v>
      </c>
      <c r="AE362">
        <f t="shared" si="118"/>
        <v>0.34979440330766198</v>
      </c>
    </row>
    <row r="363" spans="1:31">
      <c r="A363" s="19">
        <v>210400</v>
      </c>
      <c r="B363" s="2" t="s">
        <v>147</v>
      </c>
      <c r="C363" s="2">
        <v>2009</v>
      </c>
      <c r="D363" s="2">
        <v>9067412</v>
      </c>
      <c r="E363" s="3">
        <v>222.61</v>
      </c>
      <c r="F363" s="3">
        <v>26.49</v>
      </c>
      <c r="G363" s="3">
        <v>2.15</v>
      </c>
      <c r="H363" s="3">
        <v>57.38</v>
      </c>
      <c r="I363" s="3">
        <v>40.47</v>
      </c>
      <c r="J363" s="3">
        <f t="shared" si="119"/>
        <v>0.5695349999999999</v>
      </c>
      <c r="K363" s="3">
        <f t="shared" si="120"/>
        <v>15.199962000000001</v>
      </c>
      <c r="L363" s="3">
        <f t="shared" si="121"/>
        <v>10.720502999999999</v>
      </c>
      <c r="M363" s="3">
        <v>11272</v>
      </c>
      <c r="N363" s="3">
        <v>6986395</v>
      </c>
      <c r="O363" s="3">
        <v>31343</v>
      </c>
      <c r="P363" s="3">
        <v>6.67</v>
      </c>
      <c r="Q363" s="3">
        <v>56.13</v>
      </c>
      <c r="R363" s="3">
        <v>37.21</v>
      </c>
      <c r="S363" s="3">
        <f t="shared" si="128"/>
        <v>465992.5465</v>
      </c>
      <c r="T363" s="3">
        <f t="shared" si="129"/>
        <v>3921463.5135000004</v>
      </c>
      <c r="U363" s="3">
        <f t="shared" si="130"/>
        <v>2599637.5795</v>
      </c>
      <c r="V363" s="3">
        <v>8021366</v>
      </c>
      <c r="W363" s="3">
        <v>110429</v>
      </c>
      <c r="X363" s="3">
        <v>1181225</v>
      </c>
      <c r="Y363" s="3">
        <v>5.57</v>
      </c>
      <c r="Z363" s="3">
        <v>537671</v>
      </c>
      <c r="AA363">
        <f t="shared" si="115"/>
        <v>1.297867068781539</v>
      </c>
      <c r="AB363">
        <f>AA363/1.261582</f>
        <v>1.0287615618973154</v>
      </c>
      <c r="AC363">
        <f t="shared" si="116"/>
        <v>7.6959719569248519E-2</v>
      </c>
      <c r="AD363">
        <f t="shared" si="117"/>
        <v>9.3486846282461011E-2</v>
      </c>
      <c r="AE363">
        <f t="shared" si="118"/>
        <v>1.1481409224643038</v>
      </c>
    </row>
    <row r="364" spans="1:31">
      <c r="A364" s="19">
        <v>210400</v>
      </c>
      <c r="B364" s="2" t="s">
        <v>147</v>
      </c>
      <c r="C364" s="2">
        <v>2010</v>
      </c>
      <c r="D364" s="2">
        <v>12121289</v>
      </c>
      <c r="E364" s="3">
        <v>220.91</v>
      </c>
      <c r="F364" s="3">
        <v>26.76</v>
      </c>
      <c r="G364" s="3">
        <v>2.06</v>
      </c>
      <c r="H364" s="3">
        <v>57.51</v>
      </c>
      <c r="I364" s="3">
        <v>40.43</v>
      </c>
      <c r="J364" s="3">
        <f t="shared" si="119"/>
        <v>0.55125600000000008</v>
      </c>
      <c r="K364" s="3">
        <f t="shared" si="120"/>
        <v>15.389676</v>
      </c>
      <c r="L364" s="3">
        <f t="shared" si="121"/>
        <v>10.819068</v>
      </c>
      <c r="M364" s="3">
        <v>11272</v>
      </c>
      <c r="N364" s="3">
        <v>8951571</v>
      </c>
      <c r="O364" s="3">
        <v>41810</v>
      </c>
      <c r="P364" s="3">
        <v>6.12</v>
      </c>
      <c r="Q364" s="3">
        <v>58.7</v>
      </c>
      <c r="R364" s="3">
        <v>35.18</v>
      </c>
      <c r="S364" s="3">
        <f t="shared" si="128"/>
        <v>547836.14520000003</v>
      </c>
      <c r="T364" s="3">
        <f t="shared" si="129"/>
        <v>5254572.1770000001</v>
      </c>
      <c r="U364" s="3">
        <f t="shared" si="130"/>
        <v>3149162.6777999997</v>
      </c>
      <c r="V364" s="3">
        <v>9276919</v>
      </c>
      <c r="W364" s="3">
        <v>133276</v>
      </c>
      <c r="X364" s="3">
        <v>1502536</v>
      </c>
      <c r="Y364" s="3">
        <v>8.59</v>
      </c>
      <c r="Z364" s="3">
        <v>812507</v>
      </c>
      <c r="AA364">
        <f t="shared" si="115"/>
        <v>1.3540962809768251</v>
      </c>
      <c r="AB364">
        <f>AA364/1.330993</f>
        <v>1.0173579282361553</v>
      </c>
      <c r="AC364">
        <f t="shared" si="116"/>
        <v>9.0766972635306142E-2</v>
      </c>
      <c r="AD364">
        <f t="shared" si="117"/>
        <v>8.870070334421272E-2</v>
      </c>
      <c r="AE364">
        <f t="shared" si="118"/>
        <v>1.0363453521175221</v>
      </c>
    </row>
    <row r="365" spans="1:31">
      <c r="A365" s="19">
        <v>210400</v>
      </c>
      <c r="B365" s="2" t="s">
        <v>147</v>
      </c>
      <c r="C365" s="2">
        <v>2011</v>
      </c>
      <c r="D365" s="2">
        <v>15582145</v>
      </c>
      <c r="E365" s="3">
        <v>220.1</v>
      </c>
      <c r="F365" s="3">
        <v>28.21</v>
      </c>
      <c r="G365" s="3">
        <v>1.88</v>
      </c>
      <c r="H365" s="3">
        <v>57.46</v>
      </c>
      <c r="I365" s="3">
        <v>40.659999999999997</v>
      </c>
      <c r="J365" s="3">
        <f t="shared" si="119"/>
        <v>0.53034799999999993</v>
      </c>
      <c r="K365" s="3">
        <f t="shared" si="120"/>
        <v>16.209465999999999</v>
      </c>
      <c r="L365" s="3">
        <f t="shared" si="121"/>
        <v>11.470185999999998</v>
      </c>
      <c r="M365" s="3">
        <v>11272</v>
      </c>
      <c r="N365" s="3">
        <v>11133679</v>
      </c>
      <c r="O365" s="3">
        <v>52245</v>
      </c>
      <c r="P365" s="3">
        <v>6.33</v>
      </c>
      <c r="Q365" s="3">
        <v>60.49</v>
      </c>
      <c r="R365" s="3">
        <v>33.18</v>
      </c>
      <c r="S365" s="3">
        <f t="shared" si="128"/>
        <v>704761.8807000001</v>
      </c>
      <c r="T365" s="3">
        <f t="shared" si="129"/>
        <v>6734762.4271</v>
      </c>
      <c r="U365" s="3">
        <f t="shared" si="130"/>
        <v>3694154.6921999995</v>
      </c>
      <c r="V365" s="3">
        <v>10278578</v>
      </c>
      <c r="W365" s="3">
        <v>241447</v>
      </c>
      <c r="X365" s="3">
        <v>1653299</v>
      </c>
      <c r="Y365" s="3">
        <v>9.07</v>
      </c>
      <c r="Z365" s="3">
        <v>1065018</v>
      </c>
      <c r="AA365">
        <f t="shared" si="115"/>
        <v>1.3995504091684339</v>
      </c>
      <c r="AB365">
        <f>AA365/1.360012</f>
        <v>1.0290721031641146</v>
      </c>
      <c r="AC365">
        <f t="shared" si="116"/>
        <v>9.5657329441597883E-2</v>
      </c>
      <c r="AD365">
        <f t="shared" si="117"/>
        <v>0.14603952461109576</v>
      </c>
      <c r="AE365">
        <f t="shared" si="118"/>
        <v>0.92319690553320244</v>
      </c>
    </row>
    <row r="366" spans="1:31">
      <c r="A366" s="19">
        <v>210400</v>
      </c>
      <c r="B366" s="2" t="s">
        <v>147</v>
      </c>
      <c r="C366" s="2">
        <v>2012</v>
      </c>
      <c r="D366" s="2">
        <v>19718084</v>
      </c>
      <c r="E366" s="3">
        <v>219.3</v>
      </c>
      <c r="F366" s="3">
        <v>30.9</v>
      </c>
      <c r="G366" s="3">
        <v>1.29</v>
      </c>
      <c r="H366" s="3">
        <v>58.69</v>
      </c>
      <c r="I366" s="3">
        <v>40.020000000000003</v>
      </c>
      <c r="J366" s="3">
        <f t="shared" si="119"/>
        <v>0.39860999999999996</v>
      </c>
      <c r="K366" s="3">
        <f t="shared" si="120"/>
        <v>18.135210000000001</v>
      </c>
      <c r="L366" s="3">
        <f t="shared" si="121"/>
        <v>12.36618</v>
      </c>
      <c r="M366" s="3">
        <v>11272</v>
      </c>
      <c r="N366" s="3">
        <v>12363686</v>
      </c>
      <c r="O366" s="3">
        <v>58512</v>
      </c>
      <c r="P366" s="3">
        <v>6.88</v>
      </c>
      <c r="Q366" s="3">
        <v>59.59</v>
      </c>
      <c r="R366" s="3">
        <v>33.53</v>
      </c>
      <c r="S366" s="3">
        <f t="shared" si="128"/>
        <v>850621.59679999994</v>
      </c>
      <c r="T366" s="3">
        <f t="shared" si="129"/>
        <v>7367520.4874</v>
      </c>
      <c r="U366" s="3">
        <f t="shared" si="130"/>
        <v>4145543.9158000005</v>
      </c>
      <c r="V366" s="3">
        <v>11471306</v>
      </c>
      <c r="W366" s="3">
        <v>321502</v>
      </c>
      <c r="X366" s="3">
        <v>2002015</v>
      </c>
      <c r="Y366" s="3">
        <v>9.2799999999999994</v>
      </c>
      <c r="Z366" s="3">
        <v>1301533</v>
      </c>
      <c r="AA366">
        <f t="shared" si="115"/>
        <v>1.5948386266037491</v>
      </c>
      <c r="AB366">
        <f>AA366/1.475452</f>
        <v>1.0809152900966952</v>
      </c>
      <c r="AC366">
        <f t="shared" si="116"/>
        <v>0.10527062883997539</v>
      </c>
      <c r="AD366">
        <f t="shared" si="117"/>
        <v>0.1605892063745776</v>
      </c>
      <c r="AE366">
        <f t="shared" si="118"/>
        <v>0.92782249565380426</v>
      </c>
    </row>
    <row r="367" spans="1:31">
      <c r="A367" s="19">
        <v>210400</v>
      </c>
      <c r="B367" s="2" t="s">
        <v>147</v>
      </c>
      <c r="C367" s="2">
        <v>2013</v>
      </c>
      <c r="D367" s="2">
        <v>24398330</v>
      </c>
      <c r="E367" s="3">
        <v>218</v>
      </c>
      <c r="F367" s="3">
        <v>32.799999999999997</v>
      </c>
      <c r="G367" s="3">
        <v>1.34</v>
      </c>
      <c r="H367" s="3">
        <v>56.96</v>
      </c>
      <c r="I367" s="3">
        <v>41.7</v>
      </c>
      <c r="J367" s="3">
        <f t="shared" si="119"/>
        <v>0.43951999999999997</v>
      </c>
      <c r="K367" s="3">
        <f t="shared" si="120"/>
        <v>18.682879999999997</v>
      </c>
      <c r="L367" s="3">
        <f t="shared" si="121"/>
        <v>13.6776</v>
      </c>
      <c r="M367" s="3">
        <v>11272</v>
      </c>
      <c r="N367" s="3">
        <v>13404459</v>
      </c>
      <c r="O367" s="3">
        <v>61488</v>
      </c>
      <c r="P367" s="3">
        <v>7.06</v>
      </c>
      <c r="Q367" s="3">
        <v>59.29</v>
      </c>
      <c r="R367" s="3">
        <v>33.65</v>
      </c>
      <c r="S367" s="3">
        <f t="shared" si="128"/>
        <v>946354.80539999995</v>
      </c>
      <c r="T367" s="3">
        <f t="shared" si="129"/>
        <v>7947503.7411000002</v>
      </c>
      <c r="U367" s="3">
        <f t="shared" si="130"/>
        <v>4510600.4534999998</v>
      </c>
      <c r="V367" s="3">
        <v>12694832</v>
      </c>
      <c r="W367" s="3">
        <v>178120</v>
      </c>
      <c r="X367" s="3">
        <v>2289177</v>
      </c>
      <c r="Y367" s="3">
        <v>9.68</v>
      </c>
      <c r="Z367" s="3">
        <v>1342095</v>
      </c>
      <c r="AA367">
        <f t="shared" si="115"/>
        <v>1.8201652151720558</v>
      </c>
      <c r="AB367">
        <f>AA367/1.59941</f>
        <v>1.1380229054289117</v>
      </c>
      <c r="AC367">
        <f t="shared" si="116"/>
        <v>0.10012302622582531</v>
      </c>
      <c r="AD367">
        <f t="shared" si="117"/>
        <v>7.7809623283826457E-2</v>
      </c>
      <c r="AE367">
        <f t="shared" si="118"/>
        <v>0.94706037744604243</v>
      </c>
    </row>
    <row r="368" spans="1:31">
      <c r="A368" s="19">
        <v>210400</v>
      </c>
      <c r="B368" s="2" t="s">
        <v>147</v>
      </c>
      <c r="C368" s="2">
        <v>2014</v>
      </c>
      <c r="D368" s="2">
        <v>28923030</v>
      </c>
      <c r="E368" s="3">
        <v>217.4</v>
      </c>
      <c r="F368" s="3">
        <v>30.742100000000001</v>
      </c>
      <c r="G368" s="3">
        <v>1.4</v>
      </c>
      <c r="H368" s="3">
        <v>55.41</v>
      </c>
      <c r="I368" s="3">
        <v>43.19</v>
      </c>
      <c r="J368" s="3">
        <f t="shared" si="119"/>
        <v>0.43038939999999998</v>
      </c>
      <c r="K368" s="3">
        <f t="shared" si="120"/>
        <v>17.03419761</v>
      </c>
      <c r="L368" s="3">
        <f t="shared" si="121"/>
        <v>13.27751299</v>
      </c>
      <c r="M368" s="3">
        <v>11272</v>
      </c>
      <c r="N368" s="3">
        <v>12765826</v>
      </c>
      <c r="O368" s="3">
        <v>61183</v>
      </c>
      <c r="P368" s="3">
        <v>7.29</v>
      </c>
      <c r="Q368" s="3">
        <v>54.29</v>
      </c>
      <c r="R368" s="3">
        <v>38.409999999999997</v>
      </c>
      <c r="S368" s="3">
        <f t="shared" si="128"/>
        <v>930628.7154000001</v>
      </c>
      <c r="T368" s="3">
        <f t="shared" si="129"/>
        <v>6930566.9353999998</v>
      </c>
      <c r="U368" s="3">
        <f t="shared" si="130"/>
        <v>4903353.7665999997</v>
      </c>
      <c r="V368" s="3">
        <v>13504218</v>
      </c>
      <c r="W368" s="3">
        <v>163819</v>
      </c>
      <c r="X368" s="3">
        <v>2235027</v>
      </c>
      <c r="Y368" s="3">
        <v>9.7899999999999991</v>
      </c>
      <c r="Z368" s="3">
        <v>1342512</v>
      </c>
      <c r="AA368">
        <f t="shared" si="115"/>
        <v>2.2656606787527891</v>
      </c>
      <c r="AB368">
        <f>AA368/1.760902</f>
        <v>1.2866477968409311</v>
      </c>
      <c r="AC368">
        <f t="shared" si="116"/>
        <v>0.10516452284403688</v>
      </c>
      <c r="AD368">
        <f t="shared" si="117"/>
        <v>7.3296206265069733E-2</v>
      </c>
      <c r="AE368">
        <f t="shared" si="118"/>
        <v>1.0578413022392754</v>
      </c>
    </row>
    <row r="369" spans="1:31">
      <c r="A369" s="19">
        <v>210400</v>
      </c>
      <c r="B369" s="2" t="s">
        <v>147</v>
      </c>
      <c r="C369" s="2">
        <v>2015</v>
      </c>
      <c r="D369" s="2">
        <v>32318998</v>
      </c>
      <c r="E369" s="3">
        <v>215.76</v>
      </c>
      <c r="F369" s="3">
        <v>27.4466</v>
      </c>
      <c r="G369" s="3">
        <v>1.59</v>
      </c>
      <c r="H369" s="3">
        <v>52.49</v>
      </c>
      <c r="I369" s="3">
        <v>45.92</v>
      </c>
      <c r="J369" s="3">
        <f t="shared" si="119"/>
        <v>0.43640094000000007</v>
      </c>
      <c r="K369" s="3">
        <f t="shared" si="120"/>
        <v>14.406720340000001</v>
      </c>
      <c r="L369" s="3">
        <f t="shared" si="121"/>
        <v>12.60347872</v>
      </c>
      <c r="M369" s="3">
        <v>11272</v>
      </c>
      <c r="N369" s="3">
        <v>12164773</v>
      </c>
      <c r="O369" s="3">
        <v>58597</v>
      </c>
      <c r="P369" s="3">
        <v>8.06</v>
      </c>
      <c r="Q369" s="3">
        <v>48.87</v>
      </c>
      <c r="R369" s="3">
        <v>43.07</v>
      </c>
      <c r="S369" s="3">
        <f t="shared" si="128"/>
        <v>980480.70380000013</v>
      </c>
      <c r="T369" s="3">
        <f t="shared" si="129"/>
        <v>5944924.5651000002</v>
      </c>
      <c r="U369" s="3">
        <f t="shared" si="130"/>
        <v>5239367.7311000004</v>
      </c>
      <c r="V369" s="3">
        <v>15062810</v>
      </c>
      <c r="W369" s="3">
        <v>175915</v>
      </c>
      <c r="X369" s="3">
        <v>1677499</v>
      </c>
      <c r="Y369" s="3">
        <v>9.93</v>
      </c>
      <c r="Z369" s="3">
        <v>737669</v>
      </c>
      <c r="AA369">
        <f t="shared" si="115"/>
        <v>2.6567695097968538</v>
      </c>
      <c r="AB369">
        <f>AA369/1.964898</f>
        <v>1.3521157382199247</v>
      </c>
      <c r="AC369">
        <f t="shared" si="116"/>
        <v>6.0639766973045857E-2</v>
      </c>
      <c r="AD369">
        <f t="shared" si="117"/>
        <v>0.10486742466016373</v>
      </c>
      <c r="AE369">
        <f t="shared" si="118"/>
        <v>1.2382319012446841</v>
      </c>
    </row>
    <row r="370" spans="1:31">
      <c r="A370" s="19">
        <v>210400</v>
      </c>
      <c r="B370" s="2" t="s">
        <v>147</v>
      </c>
      <c r="C370" s="2">
        <v>2016</v>
      </c>
      <c r="D370" s="2">
        <v>33212854</v>
      </c>
      <c r="E370" s="3">
        <v>215</v>
      </c>
      <c r="F370" s="3">
        <v>24.966899999999999</v>
      </c>
      <c r="G370" s="3">
        <v>1.62</v>
      </c>
      <c r="H370" s="3">
        <v>50.9</v>
      </c>
      <c r="I370" s="3">
        <v>47.48</v>
      </c>
      <c r="J370" s="3">
        <f t="shared" si="119"/>
        <v>0.40446378000000005</v>
      </c>
      <c r="K370" s="3">
        <f t="shared" si="120"/>
        <v>12.7081521</v>
      </c>
      <c r="L370" s="3">
        <f t="shared" si="121"/>
        <v>11.854284119999999</v>
      </c>
      <c r="M370" s="3">
        <v>11272</v>
      </c>
      <c r="N370" s="3">
        <v>8650721</v>
      </c>
      <c r="O370" s="3">
        <v>41741</v>
      </c>
      <c r="P370" s="3">
        <v>6.74</v>
      </c>
      <c r="Q370" s="3">
        <v>50.38</v>
      </c>
      <c r="R370" s="3">
        <v>42.88</v>
      </c>
      <c r="S370" s="3">
        <f t="shared" si="128"/>
        <v>583058.59539999999</v>
      </c>
      <c r="T370" s="3">
        <f t="shared" si="129"/>
        <v>4358233.2398000006</v>
      </c>
      <c r="U370" s="3">
        <f t="shared" si="130"/>
        <v>3709429.1648000004</v>
      </c>
      <c r="V370" s="3">
        <v>15943085</v>
      </c>
      <c r="W370" s="3">
        <v>184715</v>
      </c>
      <c r="X370" s="3">
        <v>1751798</v>
      </c>
      <c r="Y370" s="3">
        <v>8.3737499999999994</v>
      </c>
      <c r="Z370" s="3">
        <v>773283</v>
      </c>
      <c r="AA370">
        <f t="shared" si="115"/>
        <v>3.8393162835791377</v>
      </c>
      <c r="AB370">
        <f>AA370/2.135511</f>
        <v>1.7978443021736426</v>
      </c>
      <c r="AC370">
        <f t="shared" si="116"/>
        <v>8.9389427771396163E-2</v>
      </c>
      <c r="AD370">
        <f t="shared" si="117"/>
        <v>0.10544309332468697</v>
      </c>
      <c r="AE370">
        <f t="shared" si="118"/>
        <v>1.8429775968962587</v>
      </c>
    </row>
    <row r="371" spans="1:31">
      <c r="A371" s="19">
        <v>210400</v>
      </c>
      <c r="B371" s="2" t="s">
        <v>147</v>
      </c>
      <c r="C371" s="2">
        <v>2017</v>
      </c>
      <c r="D371" s="2">
        <v>32224728</v>
      </c>
      <c r="E371" s="3">
        <v>211</v>
      </c>
      <c r="F371" s="3">
        <v>23.7029</v>
      </c>
      <c r="G371" s="3">
        <v>1.71</v>
      </c>
      <c r="H371" s="3">
        <v>50.58</v>
      </c>
      <c r="I371" s="3">
        <v>47.71</v>
      </c>
      <c r="J371" s="3">
        <f t="shared" si="119"/>
        <v>0.40531959000000001</v>
      </c>
      <c r="K371" s="3">
        <f t="shared" si="120"/>
        <v>11.98892682</v>
      </c>
      <c r="L371" s="3">
        <f t="shared" si="121"/>
        <v>11.308653589999999</v>
      </c>
      <c r="M371" s="3">
        <v>11271</v>
      </c>
      <c r="N371" s="3">
        <v>9499000</v>
      </c>
      <c r="O371" s="3">
        <f>N371/E371</f>
        <v>45018.957345971561</v>
      </c>
      <c r="P371" s="24">
        <f>S371/N371*100</f>
        <v>5.6384882619223076</v>
      </c>
      <c r="Q371" s="10">
        <f>T371/N371*100</f>
        <v>53.260343194020422</v>
      </c>
      <c r="R371" s="10">
        <f>100-P371-Q371</f>
        <v>41.101168544057273</v>
      </c>
      <c r="S371" s="3">
        <v>535600</v>
      </c>
      <c r="T371" s="3">
        <v>5059200</v>
      </c>
      <c r="U371" s="3">
        <v>3904600</v>
      </c>
      <c r="V371" s="3">
        <v>17107633</v>
      </c>
      <c r="W371" s="3">
        <v>198551</v>
      </c>
      <c r="X371" s="3">
        <v>1823227</v>
      </c>
      <c r="Y371" s="3">
        <v>8.7854700000000001</v>
      </c>
      <c r="Z371" s="3">
        <v>880639</v>
      </c>
      <c r="AA371">
        <f t="shared" si="115"/>
        <v>3.3924337298663017</v>
      </c>
      <c r="AB371">
        <f>AA371/2.201133</f>
        <v>1.5412216026320544</v>
      </c>
      <c r="AC371">
        <f t="shared" si="116"/>
        <v>9.2708600905358457E-2</v>
      </c>
      <c r="AD371">
        <f t="shared" si="117"/>
        <v>0.10890086643078453</v>
      </c>
      <c r="AE371">
        <f t="shared" si="118"/>
        <v>1.8009930519002</v>
      </c>
    </row>
    <row r="372" spans="1:31">
      <c r="A372" s="19">
        <v>210500</v>
      </c>
      <c r="B372" s="2" t="s">
        <v>148</v>
      </c>
      <c r="C372" s="2">
        <v>2008</v>
      </c>
      <c r="D372" s="2">
        <v>5301331</v>
      </c>
      <c r="E372" s="3">
        <v>155.66</v>
      </c>
      <c r="F372" s="3">
        <v>23.95</v>
      </c>
      <c r="G372" s="3">
        <v>0.92</v>
      </c>
      <c r="H372" s="3">
        <v>57.2</v>
      </c>
      <c r="I372" s="3">
        <v>41.88</v>
      </c>
      <c r="J372" s="3">
        <f t="shared" si="119"/>
        <v>0.22033999999999998</v>
      </c>
      <c r="K372" s="3">
        <f t="shared" si="120"/>
        <v>13.699400000000001</v>
      </c>
      <c r="L372" s="3">
        <f t="shared" si="121"/>
        <v>10.03026</v>
      </c>
      <c r="M372" s="3">
        <v>8411</v>
      </c>
      <c r="N372" s="3">
        <v>6108589</v>
      </c>
      <c r="O372" s="3">
        <v>39199</v>
      </c>
      <c r="P372" s="3">
        <v>5.65</v>
      </c>
      <c r="Q372" s="3">
        <v>63.41</v>
      </c>
      <c r="R372" s="3">
        <v>30.94</v>
      </c>
      <c r="S372" s="3">
        <f t="shared" ref="S372:S380" si="131">N372*P372/100</f>
        <v>345135.27850000001</v>
      </c>
      <c r="T372" s="3">
        <f t="shared" ref="T372:T380" si="132">N372*Q372/100</f>
        <v>3873456.2848999994</v>
      </c>
      <c r="U372" s="3">
        <f t="shared" ref="U372:U380" si="133">N372*R372/100</f>
        <v>1889997.4365999999</v>
      </c>
      <c r="V372" s="3">
        <v>3418157</v>
      </c>
      <c r="W372" s="3">
        <v>131477</v>
      </c>
      <c r="X372" s="3">
        <v>758951</v>
      </c>
      <c r="Y372" s="3">
        <v>5.72</v>
      </c>
      <c r="Z372" s="3">
        <v>424369</v>
      </c>
      <c r="AA372">
        <f t="shared" si="115"/>
        <v>0.86784869631923178</v>
      </c>
      <c r="AB372">
        <f>AA372/1.103388</f>
        <v>0.78653084528672756</v>
      </c>
      <c r="AC372">
        <f t="shared" si="116"/>
        <v>6.9470871260122427E-2</v>
      </c>
      <c r="AD372">
        <f t="shared" si="117"/>
        <v>0.1732351627443669</v>
      </c>
      <c r="AE372">
        <f t="shared" si="118"/>
        <v>0.55956571967765389</v>
      </c>
    </row>
    <row r="373" spans="1:31">
      <c r="A373" s="19">
        <v>210500</v>
      </c>
      <c r="B373" s="2" t="s">
        <v>148</v>
      </c>
      <c r="C373" s="2">
        <v>2009</v>
      </c>
      <c r="D373" s="2">
        <v>6689599</v>
      </c>
      <c r="E373" s="3">
        <v>155.46</v>
      </c>
      <c r="F373" s="3">
        <v>23.53</v>
      </c>
      <c r="G373" s="3">
        <v>0.89</v>
      </c>
      <c r="H373" s="3">
        <v>58.31</v>
      </c>
      <c r="I373" s="3">
        <v>40.799999999999997</v>
      </c>
      <c r="J373" s="3">
        <f t="shared" si="119"/>
        <v>0.20941700000000002</v>
      </c>
      <c r="K373" s="3">
        <f t="shared" si="120"/>
        <v>13.720343</v>
      </c>
      <c r="L373" s="3">
        <f t="shared" si="121"/>
        <v>9.6002399999999994</v>
      </c>
      <c r="M373" s="3">
        <v>8411</v>
      </c>
      <c r="N373" s="3">
        <v>6883947</v>
      </c>
      <c r="O373" s="3">
        <v>44251</v>
      </c>
      <c r="P373" s="3">
        <v>5.59</v>
      </c>
      <c r="Q373" s="3">
        <v>59.5</v>
      </c>
      <c r="R373" s="3">
        <v>34.909999999999997</v>
      </c>
      <c r="S373" s="3">
        <f t="shared" si="131"/>
        <v>384812.63729999994</v>
      </c>
      <c r="T373" s="3">
        <f t="shared" si="132"/>
        <v>4095948.4649999999</v>
      </c>
      <c r="U373" s="3">
        <f t="shared" si="133"/>
        <v>2403185.8976999996</v>
      </c>
      <c r="V373" s="3">
        <v>6246757</v>
      </c>
      <c r="W373" s="3">
        <v>153675</v>
      </c>
      <c r="X373" s="3">
        <v>966118</v>
      </c>
      <c r="Y373" s="3">
        <v>6.44</v>
      </c>
      <c r="Z373" s="3">
        <v>503177</v>
      </c>
      <c r="AA373">
        <f t="shared" si="115"/>
        <v>0.97176794068867756</v>
      </c>
      <c r="AB373">
        <f>AA373/1.261582</f>
        <v>0.7702772714644609</v>
      </c>
      <c r="AC373">
        <f t="shared" si="116"/>
        <v>7.3094258279443464E-2</v>
      </c>
      <c r="AD373">
        <f t="shared" si="117"/>
        <v>0.15906442070223306</v>
      </c>
      <c r="AE373">
        <f t="shared" si="118"/>
        <v>0.90743827632606699</v>
      </c>
    </row>
    <row r="374" spans="1:31">
      <c r="A374" s="19">
        <v>210500</v>
      </c>
      <c r="B374" s="2" t="s">
        <v>148</v>
      </c>
      <c r="C374" s="2">
        <v>2010</v>
      </c>
      <c r="D374" s="2">
        <v>8596843</v>
      </c>
      <c r="E374" s="3">
        <v>154.6</v>
      </c>
      <c r="F374" s="3">
        <v>23.21</v>
      </c>
      <c r="G374" s="3">
        <v>0.82</v>
      </c>
      <c r="H374" s="3">
        <v>55.71</v>
      </c>
      <c r="I374" s="3">
        <v>43.47</v>
      </c>
      <c r="J374" s="3">
        <f t="shared" si="119"/>
        <v>0.19032199999999999</v>
      </c>
      <c r="K374" s="3">
        <f t="shared" si="120"/>
        <v>12.930291</v>
      </c>
      <c r="L374" s="3">
        <f t="shared" si="121"/>
        <v>10.089387</v>
      </c>
      <c r="M374" s="3">
        <v>8411</v>
      </c>
      <c r="N374" s="3">
        <v>8603675</v>
      </c>
      <c r="O374" s="3">
        <v>50612</v>
      </c>
      <c r="P374" s="3">
        <v>5.04</v>
      </c>
      <c r="Q374" s="3">
        <v>62.3</v>
      </c>
      <c r="R374" s="3">
        <v>32.659999999999997</v>
      </c>
      <c r="S374" s="3">
        <f t="shared" si="131"/>
        <v>433625.22</v>
      </c>
      <c r="T374" s="3">
        <f t="shared" si="132"/>
        <v>5360089.5250000004</v>
      </c>
      <c r="U374" s="3">
        <f t="shared" si="133"/>
        <v>2809960.2549999999</v>
      </c>
      <c r="V374" s="3">
        <v>7275114</v>
      </c>
      <c r="W374" s="3">
        <v>156824</v>
      </c>
      <c r="X374" s="3">
        <v>1164764</v>
      </c>
      <c r="Y374" s="3">
        <v>9.7200000000000006</v>
      </c>
      <c r="Z374" s="3">
        <v>745960</v>
      </c>
      <c r="AA374">
        <f t="shared" si="115"/>
        <v>0.99920592072573644</v>
      </c>
      <c r="AB374">
        <f>AA374/1.330993</f>
        <v>0.75072214559034978</v>
      </c>
      <c r="AC374">
        <f t="shared" si="116"/>
        <v>8.6702484694040627E-2</v>
      </c>
      <c r="AD374">
        <f t="shared" si="117"/>
        <v>0.1346401502793699</v>
      </c>
      <c r="AE374">
        <f t="shared" si="118"/>
        <v>0.84558214948844534</v>
      </c>
    </row>
    <row r="375" spans="1:31">
      <c r="A375" s="19">
        <v>210500</v>
      </c>
      <c r="B375" s="2" t="s">
        <v>148</v>
      </c>
      <c r="C375" s="2">
        <v>2011</v>
      </c>
      <c r="D375" s="2">
        <v>10975674</v>
      </c>
      <c r="E375" s="3">
        <v>154.30000000000001</v>
      </c>
      <c r="F375" s="3">
        <v>26.43</v>
      </c>
      <c r="G375" s="3">
        <v>0.83</v>
      </c>
      <c r="H375" s="3">
        <v>56.38</v>
      </c>
      <c r="I375" s="3">
        <v>42.79</v>
      </c>
      <c r="J375" s="3">
        <f t="shared" si="119"/>
        <v>0.21936899999999998</v>
      </c>
      <c r="K375" s="3">
        <f t="shared" si="120"/>
        <v>14.901233999999999</v>
      </c>
      <c r="L375" s="3">
        <f t="shared" si="121"/>
        <v>11.309396999999999</v>
      </c>
      <c r="M375" s="3">
        <v>8411</v>
      </c>
      <c r="N375" s="3">
        <v>10445851</v>
      </c>
      <c r="O375" s="3">
        <v>60552</v>
      </c>
      <c r="P375" s="3">
        <v>5.09</v>
      </c>
      <c r="Q375" s="3">
        <v>62.9</v>
      </c>
      <c r="R375" s="3">
        <v>32.020000000000003</v>
      </c>
      <c r="S375" s="3">
        <f t="shared" si="131"/>
        <v>531693.81589999993</v>
      </c>
      <c r="T375" s="3">
        <f t="shared" si="132"/>
        <v>6570440.2790000001</v>
      </c>
      <c r="U375" s="3">
        <f t="shared" si="133"/>
        <v>3344761.4902000003</v>
      </c>
      <c r="V375" s="3">
        <v>8480694</v>
      </c>
      <c r="W375" s="3">
        <v>179262</v>
      </c>
      <c r="X375" s="3">
        <v>1396448</v>
      </c>
      <c r="Y375" s="3">
        <v>8.33</v>
      </c>
      <c r="Z375" s="3">
        <v>1024325</v>
      </c>
      <c r="AA375">
        <f t="shared" si="115"/>
        <v>1.0507209034476943</v>
      </c>
      <c r="AB375">
        <f>AA375/1.360012</f>
        <v>0.7725820826931632</v>
      </c>
      <c r="AC375">
        <f t="shared" si="116"/>
        <v>9.8060464389162744E-2</v>
      </c>
      <c r="AD375">
        <f t="shared" si="117"/>
        <v>0.12836997868878755</v>
      </c>
      <c r="AE375">
        <f t="shared" si="118"/>
        <v>0.8118720054498193</v>
      </c>
    </row>
    <row r="376" spans="1:31">
      <c r="A376" s="19">
        <v>210500</v>
      </c>
      <c r="B376" s="2" t="s">
        <v>148</v>
      </c>
      <c r="C376" s="2">
        <v>2012</v>
      </c>
      <c r="D376" s="2">
        <v>13973393</v>
      </c>
      <c r="E376" s="3">
        <v>153.19999999999999</v>
      </c>
      <c r="F376" s="3">
        <v>28</v>
      </c>
      <c r="G376" s="3">
        <v>0.54</v>
      </c>
      <c r="H376" s="3">
        <v>54.77</v>
      </c>
      <c r="I376" s="3">
        <v>44.69</v>
      </c>
      <c r="J376" s="3">
        <f t="shared" si="119"/>
        <v>0.1512</v>
      </c>
      <c r="K376" s="3">
        <f t="shared" si="120"/>
        <v>15.335600000000001</v>
      </c>
      <c r="L376" s="3">
        <f t="shared" si="121"/>
        <v>12.513199999999999</v>
      </c>
      <c r="M376" s="3">
        <v>8411</v>
      </c>
      <c r="N376" s="3">
        <v>11123567</v>
      </c>
      <c r="O376" s="3">
        <v>64459</v>
      </c>
      <c r="P376" s="3">
        <v>5.41</v>
      </c>
      <c r="Q376" s="3">
        <v>60.65</v>
      </c>
      <c r="R376" s="3">
        <v>33.94</v>
      </c>
      <c r="S376" s="3">
        <f t="shared" si="131"/>
        <v>601784.97470000002</v>
      </c>
      <c r="T376" s="3">
        <f t="shared" si="132"/>
        <v>6746443.3854999999</v>
      </c>
      <c r="U376" s="3">
        <f t="shared" si="133"/>
        <v>3775338.6397999995</v>
      </c>
      <c r="V376" s="3">
        <v>9337084</v>
      </c>
      <c r="W376" s="3">
        <v>242508</v>
      </c>
      <c r="X376" s="3">
        <v>1755681</v>
      </c>
      <c r="Y376" s="3">
        <v>10.79</v>
      </c>
      <c r="Z376" s="3">
        <v>1235244</v>
      </c>
      <c r="AA376">
        <f t="shared" si="115"/>
        <v>1.2561971353253862</v>
      </c>
      <c r="AB376">
        <f>AA376/1.475452</f>
        <v>0.85139817176389765</v>
      </c>
      <c r="AC376">
        <f t="shared" si="116"/>
        <v>0.11104747245195719</v>
      </c>
      <c r="AD376">
        <f t="shared" si="117"/>
        <v>0.13812759835072544</v>
      </c>
      <c r="AE376">
        <f t="shared" si="118"/>
        <v>0.83939657126171852</v>
      </c>
    </row>
    <row r="377" spans="1:31">
      <c r="A377" s="19">
        <v>210500</v>
      </c>
      <c r="B377" s="2" t="s">
        <v>148</v>
      </c>
      <c r="C377" s="2">
        <v>2013</v>
      </c>
      <c r="D377" s="2">
        <v>17581196</v>
      </c>
      <c r="E377" s="3">
        <v>152.30000000000001</v>
      </c>
      <c r="F377" s="3">
        <v>31.7</v>
      </c>
      <c r="G377" s="3">
        <v>0.25</v>
      </c>
      <c r="H377" s="3">
        <v>53.85</v>
      </c>
      <c r="I377" s="3">
        <v>45.9</v>
      </c>
      <c r="J377" s="3">
        <f t="shared" si="119"/>
        <v>7.9250000000000001E-2</v>
      </c>
      <c r="K377" s="3">
        <f t="shared" si="120"/>
        <v>17.070450000000001</v>
      </c>
      <c r="L377" s="3">
        <f t="shared" si="121"/>
        <v>14.5503</v>
      </c>
      <c r="M377" s="3">
        <v>8411</v>
      </c>
      <c r="N377" s="3">
        <v>11936598</v>
      </c>
      <c r="O377" s="3">
        <v>78530</v>
      </c>
      <c r="P377" s="3">
        <v>5.23</v>
      </c>
      <c r="Q377" s="3">
        <v>59.67</v>
      </c>
      <c r="R377" s="3">
        <v>35.1</v>
      </c>
      <c r="S377" s="3">
        <f t="shared" si="131"/>
        <v>624284.07540000009</v>
      </c>
      <c r="T377" s="3">
        <f t="shared" si="132"/>
        <v>7122568.0265999995</v>
      </c>
      <c r="U377" s="3">
        <f t="shared" si="133"/>
        <v>4189745.898</v>
      </c>
      <c r="V377" s="3">
        <v>10070833</v>
      </c>
      <c r="W377" s="3">
        <v>252985</v>
      </c>
      <c r="X377" s="3">
        <v>1823992</v>
      </c>
      <c r="Y377" s="3">
        <v>10.94</v>
      </c>
      <c r="Z377" s="3">
        <v>1297005</v>
      </c>
      <c r="AA377">
        <f t="shared" si="115"/>
        <v>1.4728816367946713</v>
      </c>
      <c r="AB377">
        <f>AA377/1.59941</f>
        <v>0.92089060140593804</v>
      </c>
      <c r="AC377">
        <f t="shared" si="116"/>
        <v>0.10865784371728025</v>
      </c>
      <c r="AD377">
        <f t="shared" si="117"/>
        <v>0.13869852499353066</v>
      </c>
      <c r="AE377">
        <f t="shared" si="118"/>
        <v>0.84369373920441992</v>
      </c>
    </row>
    <row r="378" spans="1:31">
      <c r="A378" s="19">
        <v>210500</v>
      </c>
      <c r="B378" s="2" t="s">
        <v>148</v>
      </c>
      <c r="C378" s="2">
        <v>2014</v>
      </c>
      <c r="D378" s="2">
        <v>21562888</v>
      </c>
      <c r="E378" s="3">
        <v>152</v>
      </c>
      <c r="F378" s="3">
        <v>32.7044</v>
      </c>
      <c r="G378" s="3">
        <v>0.26</v>
      </c>
      <c r="H378" s="3">
        <v>51.92</v>
      </c>
      <c r="I378" s="3">
        <v>47.82</v>
      </c>
      <c r="J378" s="3">
        <f t="shared" si="119"/>
        <v>8.5031440000000014E-2</v>
      </c>
      <c r="K378" s="3">
        <f t="shared" si="120"/>
        <v>16.980124480000001</v>
      </c>
      <c r="L378" s="3">
        <f t="shared" si="121"/>
        <v>15.639244080000001</v>
      </c>
      <c r="M378" s="3">
        <v>8411</v>
      </c>
      <c r="N378" s="3">
        <v>11712452</v>
      </c>
      <c r="O378" s="3">
        <v>67879</v>
      </c>
      <c r="P378" s="3">
        <v>5.43</v>
      </c>
      <c r="Q378" s="3">
        <v>54.8</v>
      </c>
      <c r="R378" s="3">
        <v>39.770000000000003</v>
      </c>
      <c r="S378" s="3">
        <f t="shared" si="131"/>
        <v>635986.14359999995</v>
      </c>
      <c r="T378" s="3">
        <f t="shared" si="132"/>
        <v>6418423.6960000005</v>
      </c>
      <c r="U378" s="3">
        <f t="shared" si="133"/>
        <v>4658042.1604000004</v>
      </c>
      <c r="V378" s="3">
        <v>10591564</v>
      </c>
      <c r="W378" s="3">
        <v>212238</v>
      </c>
      <c r="X378" s="3">
        <v>1854923</v>
      </c>
      <c r="Y378" s="3">
        <v>10.98</v>
      </c>
      <c r="Z378" s="3">
        <v>1298326</v>
      </c>
      <c r="AA378">
        <f t="shared" si="115"/>
        <v>1.8410225288436615</v>
      </c>
      <c r="AB378">
        <f>AA378/1.760902</f>
        <v>1.0454997091511404</v>
      </c>
      <c r="AC378">
        <f t="shared" si="116"/>
        <v>0.11085005940686032</v>
      </c>
      <c r="AD378">
        <f t="shared" si="117"/>
        <v>0.11441876563070273</v>
      </c>
      <c r="AE378">
        <f t="shared" si="118"/>
        <v>0.90429945838838866</v>
      </c>
    </row>
    <row r="379" spans="1:31">
      <c r="A379" s="19">
        <v>210500</v>
      </c>
      <c r="B379" s="2" t="s">
        <v>148</v>
      </c>
      <c r="C379" s="2">
        <v>2015</v>
      </c>
      <c r="D379" s="2">
        <v>24959422</v>
      </c>
      <c r="E379" s="3">
        <v>151.21</v>
      </c>
      <c r="F379" s="3">
        <v>27.6433</v>
      </c>
      <c r="G379" s="3">
        <v>0.28999999999999998</v>
      </c>
      <c r="H379" s="3">
        <v>52.87</v>
      </c>
      <c r="I379" s="3">
        <v>46.84</v>
      </c>
      <c r="J379" s="3">
        <f t="shared" si="119"/>
        <v>8.0165569999999992E-2</v>
      </c>
      <c r="K379" s="3">
        <f t="shared" si="120"/>
        <v>14.615012709999998</v>
      </c>
      <c r="L379" s="3">
        <f t="shared" si="121"/>
        <v>12.948121720000001</v>
      </c>
      <c r="M379" s="3">
        <v>8411</v>
      </c>
      <c r="N379" s="3">
        <v>11646927</v>
      </c>
      <c r="O379" s="3">
        <v>67656</v>
      </c>
      <c r="P379" s="3">
        <v>5.75</v>
      </c>
      <c r="Q379" s="3">
        <v>51.43</v>
      </c>
      <c r="R379" s="3">
        <v>42.81</v>
      </c>
      <c r="S379" s="3">
        <f t="shared" si="131"/>
        <v>669698.30249999999</v>
      </c>
      <c r="T379" s="3">
        <f t="shared" si="132"/>
        <v>5990014.5560999997</v>
      </c>
      <c r="U379" s="3">
        <f t="shared" si="133"/>
        <v>4986049.4486999996</v>
      </c>
      <c r="V379" s="3">
        <v>11428895</v>
      </c>
      <c r="W379" s="3">
        <v>193262</v>
      </c>
      <c r="X379" s="3">
        <v>1322787</v>
      </c>
      <c r="Y379" s="3">
        <v>11.26</v>
      </c>
      <c r="Z379" s="3">
        <v>537680</v>
      </c>
      <c r="AA379">
        <f t="shared" si="115"/>
        <v>2.1430049316871309</v>
      </c>
      <c r="AB379">
        <f>AA379/1.964898</f>
        <v>1.0906443650953539</v>
      </c>
      <c r="AC379">
        <f t="shared" si="116"/>
        <v>4.616496694793399E-2</v>
      </c>
      <c r="AD379">
        <f t="shared" si="117"/>
        <v>0.14610213133331368</v>
      </c>
      <c r="AE379">
        <f t="shared" si="118"/>
        <v>0.98127986893023367</v>
      </c>
    </row>
    <row r="380" spans="1:31">
      <c r="A380" s="19">
        <v>210500</v>
      </c>
      <c r="B380" s="2" t="s">
        <v>148</v>
      </c>
      <c r="C380" s="2">
        <v>2016</v>
      </c>
      <c r="D380" s="2">
        <v>26629412</v>
      </c>
      <c r="E380" s="3">
        <v>150</v>
      </c>
      <c r="F380" s="3">
        <v>22.765499999999999</v>
      </c>
      <c r="G380" s="3">
        <v>0.37</v>
      </c>
      <c r="H380" s="3">
        <v>53.48</v>
      </c>
      <c r="I380" s="3">
        <v>46.15</v>
      </c>
      <c r="J380" s="3">
        <f t="shared" si="119"/>
        <v>8.4232349999999998E-2</v>
      </c>
      <c r="K380" s="3">
        <f t="shared" si="120"/>
        <v>12.174989399999999</v>
      </c>
      <c r="L380" s="3">
        <f t="shared" si="121"/>
        <v>10.506278250000001</v>
      </c>
      <c r="M380" s="3">
        <v>8411</v>
      </c>
      <c r="N380" s="3">
        <v>7667098</v>
      </c>
      <c r="O380" s="3">
        <v>44745</v>
      </c>
      <c r="P380" s="3">
        <v>8.84</v>
      </c>
      <c r="Q380" s="3">
        <v>43.46</v>
      </c>
      <c r="R380" s="3">
        <v>47.7</v>
      </c>
      <c r="S380" s="3">
        <f t="shared" si="131"/>
        <v>677771.46319999988</v>
      </c>
      <c r="T380" s="3">
        <f t="shared" si="132"/>
        <v>3332120.7907999996</v>
      </c>
      <c r="U380" s="3">
        <f t="shared" si="133"/>
        <v>3657205.7460000003</v>
      </c>
      <c r="V380" s="3">
        <v>12111293</v>
      </c>
      <c r="W380" s="3">
        <v>189195</v>
      </c>
      <c r="X380" s="3">
        <v>1376437</v>
      </c>
      <c r="Y380" s="3">
        <v>9.2725000000000009</v>
      </c>
      <c r="Z380" s="3">
        <v>555520</v>
      </c>
      <c r="AA380">
        <f t="shared" si="115"/>
        <v>3.4732061596186719</v>
      </c>
      <c r="AB380">
        <f>AA380/2.135511</f>
        <v>1.6264051834051296</v>
      </c>
      <c r="AC380">
        <f t="shared" si="116"/>
        <v>7.245505405043734E-2</v>
      </c>
      <c r="AD380">
        <f t="shared" si="117"/>
        <v>0.13745271305551943</v>
      </c>
      <c r="AE380">
        <f t="shared" si="118"/>
        <v>1.5796449973640614</v>
      </c>
    </row>
    <row r="381" spans="1:31">
      <c r="A381" s="19">
        <v>210500</v>
      </c>
      <c r="B381" s="2" t="s">
        <v>148</v>
      </c>
      <c r="C381" s="2">
        <v>2017</v>
      </c>
      <c r="D381" s="2">
        <v>26453106</v>
      </c>
      <c r="E381" s="3">
        <v>148</v>
      </c>
      <c r="F381" s="3">
        <v>21.8339</v>
      </c>
      <c r="G381" s="3">
        <v>0.36</v>
      </c>
      <c r="H381" s="3">
        <v>50.19</v>
      </c>
      <c r="I381" s="3">
        <v>49.45</v>
      </c>
      <c r="J381" s="3">
        <f t="shared" si="119"/>
        <v>7.8602039999999998E-2</v>
      </c>
      <c r="K381" s="3">
        <f t="shared" si="120"/>
        <v>10.958434410000001</v>
      </c>
      <c r="L381" s="3">
        <f t="shared" si="121"/>
        <v>10.796863550000001</v>
      </c>
      <c r="M381" s="3">
        <v>8414</v>
      </c>
      <c r="N381" s="3">
        <v>7710000</v>
      </c>
      <c r="O381" s="3">
        <f>N381/E381</f>
        <v>52094.594594594593</v>
      </c>
      <c r="P381" s="24">
        <f>S381/N381*100</f>
        <v>6.1245136186770432</v>
      </c>
      <c r="Q381" s="10">
        <f>T381/N381*100</f>
        <v>44.460440985732816</v>
      </c>
      <c r="R381" s="10">
        <f>100-P381-Q381</f>
        <v>49.415045395590141</v>
      </c>
      <c r="S381" s="3">
        <v>472200</v>
      </c>
      <c r="T381" s="3">
        <v>3427900</v>
      </c>
      <c r="U381" s="3">
        <v>3870800</v>
      </c>
      <c r="V381" s="3">
        <v>13451904</v>
      </c>
      <c r="W381" s="3">
        <v>190208</v>
      </c>
      <c r="X381" s="3">
        <v>1356115</v>
      </c>
      <c r="Y381" s="3">
        <v>9.7165599999999994</v>
      </c>
      <c r="Z381" s="3">
        <v>645570</v>
      </c>
      <c r="AA381">
        <f t="shared" si="115"/>
        <v>3.4310124513618678</v>
      </c>
      <c r="AB381">
        <f>AA381/2.201133</f>
        <v>1.5587483588505864</v>
      </c>
      <c r="AC381">
        <f t="shared" si="116"/>
        <v>8.3731517509727627E-2</v>
      </c>
      <c r="AD381">
        <f t="shared" si="117"/>
        <v>0.14025949126733353</v>
      </c>
      <c r="AE381">
        <f t="shared" si="118"/>
        <v>1.7447346303501945</v>
      </c>
    </row>
    <row r="382" spans="1:31">
      <c r="A382" s="19">
        <v>210600</v>
      </c>
      <c r="B382" s="2" t="s">
        <v>149</v>
      </c>
      <c r="C382" s="2">
        <v>2008</v>
      </c>
      <c r="D382" s="2">
        <v>5590833.5</v>
      </c>
      <c r="E382" s="3">
        <v>242.7</v>
      </c>
      <c r="F382" s="3">
        <v>18.690000000000001</v>
      </c>
      <c r="G382" s="3">
        <v>1.44</v>
      </c>
      <c r="H382" s="3">
        <v>38.15</v>
      </c>
      <c r="I382" s="3">
        <v>60.41</v>
      </c>
      <c r="J382" s="3">
        <f t="shared" si="119"/>
        <v>0.26913600000000004</v>
      </c>
      <c r="K382" s="3">
        <f t="shared" si="120"/>
        <v>7.1302349999999999</v>
      </c>
      <c r="L382" s="3">
        <f t="shared" si="121"/>
        <v>11.290629000000001</v>
      </c>
      <c r="M382" s="3">
        <v>15030</v>
      </c>
      <c r="N382" s="3">
        <v>5638618</v>
      </c>
      <c r="O382" s="3">
        <v>23223</v>
      </c>
      <c r="P382" s="3">
        <v>13.71</v>
      </c>
      <c r="Q382" s="3">
        <v>47.09</v>
      </c>
      <c r="R382" s="3">
        <v>39.200000000000003</v>
      </c>
      <c r="S382" s="3">
        <f t="shared" ref="S382:S390" si="134">N382*P382/100</f>
        <v>773054.52780000004</v>
      </c>
      <c r="T382" s="3">
        <f t="shared" ref="T382:T390" si="135">N382*Q382/100</f>
        <v>2655225.2162000001</v>
      </c>
      <c r="U382" s="3">
        <f t="shared" ref="U382:U390" si="136">N382*R382/100</f>
        <v>2210338.2560000001</v>
      </c>
      <c r="V382" s="3">
        <v>2858553</v>
      </c>
      <c r="W382" s="3">
        <v>152890</v>
      </c>
      <c r="X382" s="3">
        <v>795148</v>
      </c>
      <c r="Y382" s="3">
        <v>8.91</v>
      </c>
      <c r="Z382" s="3">
        <v>375687</v>
      </c>
      <c r="AA382">
        <f t="shared" si="115"/>
        <v>0.99152549436759152</v>
      </c>
      <c r="AB382">
        <f>AA382/1.103388</f>
        <v>0.8986190663371284</v>
      </c>
      <c r="AC382">
        <f t="shared" si="116"/>
        <v>6.6627496312039583E-2</v>
      </c>
      <c r="AD382">
        <f t="shared" si="117"/>
        <v>0.19227867013436492</v>
      </c>
      <c r="AE382">
        <f t="shared" si="118"/>
        <v>0.50695986144122551</v>
      </c>
    </row>
    <row r="383" spans="1:31">
      <c r="A383" s="19">
        <v>210600</v>
      </c>
      <c r="B383" s="2" t="s">
        <v>149</v>
      </c>
      <c r="C383" s="2">
        <v>2009</v>
      </c>
      <c r="D383" s="2">
        <v>7870741</v>
      </c>
      <c r="E383" s="3">
        <v>242.64</v>
      </c>
      <c r="F383" s="3">
        <v>20.95</v>
      </c>
      <c r="G383" s="3">
        <v>1.29</v>
      </c>
      <c r="H383" s="3">
        <v>25.82</v>
      </c>
      <c r="I383" s="3">
        <v>72.89</v>
      </c>
      <c r="J383" s="3">
        <f t="shared" si="119"/>
        <v>0.27025500000000002</v>
      </c>
      <c r="K383" s="3">
        <f t="shared" si="120"/>
        <v>5.4092899999999995</v>
      </c>
      <c r="L383" s="3">
        <f t="shared" si="121"/>
        <v>15.270455</v>
      </c>
      <c r="M383" s="3">
        <v>15222</v>
      </c>
      <c r="N383" s="3">
        <v>6075211</v>
      </c>
      <c r="O383" s="3">
        <v>25034</v>
      </c>
      <c r="P383" s="3">
        <v>14.32</v>
      </c>
      <c r="Q383" s="3">
        <v>48.2</v>
      </c>
      <c r="R383" s="3">
        <v>37.479999999999997</v>
      </c>
      <c r="S383" s="3">
        <f t="shared" si="134"/>
        <v>869970.21519999998</v>
      </c>
      <c r="T383" s="3">
        <f t="shared" si="135"/>
        <v>2928251.702</v>
      </c>
      <c r="U383" s="3">
        <f t="shared" si="136"/>
        <v>2276989.0827999995</v>
      </c>
      <c r="V383" s="3">
        <v>7611854</v>
      </c>
      <c r="W383" s="3">
        <v>153037</v>
      </c>
      <c r="X383" s="3">
        <v>1114247</v>
      </c>
      <c r="Y383" s="3">
        <v>9.41</v>
      </c>
      <c r="Z383" s="3">
        <v>501352</v>
      </c>
      <c r="AA383">
        <f t="shared" si="115"/>
        <v>1.295550228625804</v>
      </c>
      <c r="AB383">
        <f>AA383/1.261582</f>
        <v>1.0269251056418085</v>
      </c>
      <c r="AC383">
        <f t="shared" si="116"/>
        <v>8.2524211916261012E-2</v>
      </c>
      <c r="AD383">
        <f t="shared" si="117"/>
        <v>0.13734566931748526</v>
      </c>
      <c r="AE383">
        <f t="shared" si="118"/>
        <v>1.252936564672404</v>
      </c>
    </row>
    <row r="384" spans="1:31">
      <c r="A384" s="19">
        <v>210600</v>
      </c>
      <c r="B384" s="2" t="s">
        <v>149</v>
      </c>
      <c r="C384" s="2">
        <v>2010</v>
      </c>
      <c r="D384" s="2">
        <v>10943494</v>
      </c>
      <c r="E384" s="3">
        <v>241.36</v>
      </c>
      <c r="F384" s="3">
        <v>21.22</v>
      </c>
      <c r="G384" s="3">
        <v>1.41</v>
      </c>
      <c r="H384" s="3">
        <v>37.75</v>
      </c>
      <c r="I384" s="3">
        <v>60.84</v>
      </c>
      <c r="J384" s="3">
        <f t="shared" si="119"/>
        <v>0.29920199999999997</v>
      </c>
      <c r="K384" s="3">
        <f t="shared" si="120"/>
        <v>8.0105500000000003</v>
      </c>
      <c r="L384" s="3">
        <f t="shared" si="121"/>
        <v>12.910247999999999</v>
      </c>
      <c r="M384" s="3">
        <v>15290</v>
      </c>
      <c r="N384" s="3">
        <v>7288908</v>
      </c>
      <c r="O384" s="3">
        <v>29893</v>
      </c>
      <c r="P384" s="3">
        <v>13.73</v>
      </c>
      <c r="Q384" s="3">
        <v>51.2</v>
      </c>
      <c r="R384" s="3">
        <v>35.07</v>
      </c>
      <c r="S384" s="3">
        <f t="shared" si="134"/>
        <v>1000767.0684</v>
      </c>
      <c r="T384" s="3">
        <f t="shared" si="135"/>
        <v>3731920.8960000002</v>
      </c>
      <c r="U384" s="3">
        <f t="shared" si="136"/>
        <v>2556220.0356000001</v>
      </c>
      <c r="V384" s="3">
        <v>9194074</v>
      </c>
      <c r="W384" s="3">
        <v>182424</v>
      </c>
      <c r="X384" s="3">
        <v>1346622</v>
      </c>
      <c r="Y384" s="3">
        <v>12.14</v>
      </c>
      <c r="Z384" s="3">
        <v>802359</v>
      </c>
      <c r="AA384">
        <f t="shared" si="115"/>
        <v>1.5013900573309473</v>
      </c>
      <c r="AB384">
        <f>AA384/1.330993</f>
        <v>1.1280225044992327</v>
      </c>
      <c r="AC384">
        <f t="shared" si="116"/>
        <v>0.11007945223070452</v>
      </c>
      <c r="AD384">
        <f t="shared" si="117"/>
        <v>0.13546785957752064</v>
      </c>
      <c r="AE384">
        <f t="shared" si="118"/>
        <v>1.2613787963848631</v>
      </c>
    </row>
    <row r="385" spans="1:31">
      <c r="A385" s="19">
        <v>210600</v>
      </c>
      <c r="B385" s="2" t="s">
        <v>149</v>
      </c>
      <c r="C385" s="2">
        <v>2011</v>
      </c>
      <c r="D385" s="2">
        <v>14245996</v>
      </c>
      <c r="E385" s="3">
        <v>241.1</v>
      </c>
      <c r="F385" s="3">
        <v>26.8</v>
      </c>
      <c r="G385" s="3">
        <v>1.1599999999999999</v>
      </c>
      <c r="H385" s="3">
        <v>44.18</v>
      </c>
      <c r="I385" s="3">
        <v>54.66</v>
      </c>
      <c r="J385" s="3">
        <f t="shared" si="119"/>
        <v>0.31087999999999999</v>
      </c>
      <c r="K385" s="3">
        <f t="shared" si="120"/>
        <v>11.840240000000001</v>
      </c>
      <c r="L385" s="3">
        <f t="shared" si="121"/>
        <v>14.648879999999998</v>
      </c>
      <c r="M385" s="3">
        <v>15290</v>
      </c>
      <c r="N385" s="3">
        <v>8886676</v>
      </c>
      <c r="O385" s="3">
        <v>36841</v>
      </c>
      <c r="P385" s="3">
        <v>13.47</v>
      </c>
      <c r="Q385" s="3">
        <v>51.49</v>
      </c>
      <c r="R385" s="3">
        <v>35.04</v>
      </c>
      <c r="S385" s="3">
        <f t="shared" si="134"/>
        <v>1197035.2571999999</v>
      </c>
      <c r="T385" s="3">
        <f t="shared" si="135"/>
        <v>4575749.4724000003</v>
      </c>
      <c r="U385" s="3">
        <f t="shared" si="136"/>
        <v>3113891.2704000003</v>
      </c>
      <c r="V385" s="3">
        <v>10617870</v>
      </c>
      <c r="W385" s="3">
        <v>227506</v>
      </c>
      <c r="X385" s="3">
        <v>1573292</v>
      </c>
      <c r="Y385" s="3">
        <v>12.99</v>
      </c>
      <c r="Z385" s="3">
        <v>1033212</v>
      </c>
      <c r="AA385">
        <f t="shared" si="115"/>
        <v>1.6030736351814785</v>
      </c>
      <c r="AB385">
        <f>AA385/1.360012</f>
        <v>1.1787202136315551</v>
      </c>
      <c r="AC385">
        <f t="shared" si="116"/>
        <v>0.11626529424500229</v>
      </c>
      <c r="AD385">
        <f t="shared" si="117"/>
        <v>0.14460507013319843</v>
      </c>
      <c r="AE385">
        <f t="shared" si="118"/>
        <v>1.1948078224073884</v>
      </c>
    </row>
    <row r="386" spans="1:31">
      <c r="A386" s="19">
        <v>210600</v>
      </c>
      <c r="B386" s="2" t="s">
        <v>149</v>
      </c>
      <c r="C386" s="2">
        <v>2012</v>
      </c>
      <c r="D386" s="2">
        <v>18016558</v>
      </c>
      <c r="E386" s="3">
        <v>240.5</v>
      </c>
      <c r="F386" s="3">
        <v>26.9</v>
      </c>
      <c r="G386" s="3">
        <v>1.01</v>
      </c>
      <c r="H386" s="3">
        <v>37.64</v>
      </c>
      <c r="I386" s="3">
        <v>61.35</v>
      </c>
      <c r="J386" s="3">
        <f t="shared" si="119"/>
        <v>0.27168999999999999</v>
      </c>
      <c r="K386" s="3">
        <f t="shared" si="120"/>
        <v>10.125159999999999</v>
      </c>
      <c r="L386" s="3">
        <f t="shared" si="121"/>
        <v>16.503150000000002</v>
      </c>
      <c r="M386" s="3">
        <v>15290</v>
      </c>
      <c r="N386" s="3">
        <v>10153733</v>
      </c>
      <c r="O386" s="3">
        <v>42171</v>
      </c>
      <c r="P386" s="3">
        <v>13.79</v>
      </c>
      <c r="Q386" s="3">
        <v>50.08</v>
      </c>
      <c r="R386" s="3">
        <v>36.130000000000003</v>
      </c>
      <c r="S386" s="3">
        <f t="shared" si="134"/>
        <v>1400199.7807</v>
      </c>
      <c r="T386" s="3">
        <f t="shared" si="135"/>
        <v>5084989.4863999998</v>
      </c>
      <c r="U386" s="3">
        <f t="shared" si="136"/>
        <v>3668543.7329000002</v>
      </c>
      <c r="V386" s="3">
        <v>12317512</v>
      </c>
      <c r="W386" s="3">
        <v>340631</v>
      </c>
      <c r="X386" s="3">
        <v>1969376</v>
      </c>
      <c r="Y386" s="3">
        <v>13.37</v>
      </c>
      <c r="Z386" s="3">
        <v>1279733</v>
      </c>
      <c r="AA386">
        <f t="shared" ref="AA386:AA449" si="137">D386/N386</f>
        <v>1.7743777584066864</v>
      </c>
      <c r="AB386">
        <f>AA386/1.475452</f>
        <v>1.2025994464114633</v>
      </c>
      <c r="AC386">
        <f t="shared" ref="AC386:AC449" si="138">Z386/N386</f>
        <v>0.1260357151404316</v>
      </c>
      <c r="AD386">
        <f t="shared" ref="AD386:AD449" si="139">W386/X386</f>
        <v>0.17296392359813464</v>
      </c>
      <c r="AE386">
        <f t="shared" ref="AE386:AE449" si="140">V386/N386</f>
        <v>1.2131018217634835</v>
      </c>
    </row>
    <row r="387" spans="1:31">
      <c r="A387" s="19">
        <v>210600</v>
      </c>
      <c r="B387" s="2" t="s">
        <v>149</v>
      </c>
      <c r="C387" s="2">
        <v>2013</v>
      </c>
      <c r="D387" s="2">
        <v>22170278</v>
      </c>
      <c r="E387" s="3">
        <v>239.7</v>
      </c>
      <c r="F387" s="3">
        <v>31.8</v>
      </c>
      <c r="G387" s="3">
        <v>1.73</v>
      </c>
      <c r="H387" s="3">
        <v>44.97</v>
      </c>
      <c r="I387" s="3">
        <v>53.3</v>
      </c>
      <c r="J387" s="3">
        <f t="shared" si="119"/>
        <v>0.55014000000000007</v>
      </c>
      <c r="K387" s="3">
        <f t="shared" si="120"/>
        <v>14.300460000000001</v>
      </c>
      <c r="L387" s="3">
        <f t="shared" si="121"/>
        <v>16.949400000000001</v>
      </c>
      <c r="M387" s="3">
        <v>15290</v>
      </c>
      <c r="N387" s="3">
        <v>11072964</v>
      </c>
      <c r="O387" s="3">
        <v>46137</v>
      </c>
      <c r="P387" s="3">
        <v>13.35</v>
      </c>
      <c r="Q387" s="3">
        <v>49.43</v>
      </c>
      <c r="R387" s="3">
        <v>37.22</v>
      </c>
      <c r="S387" s="3">
        <f t="shared" si="134"/>
        <v>1478240.6940000001</v>
      </c>
      <c r="T387" s="3">
        <f t="shared" si="135"/>
        <v>5473366.1052000001</v>
      </c>
      <c r="U387" s="3">
        <f t="shared" si="136"/>
        <v>4121357.2007999998</v>
      </c>
      <c r="V387" s="3">
        <v>13629915</v>
      </c>
      <c r="W387" s="3">
        <v>274860</v>
      </c>
      <c r="X387" s="3">
        <v>2243175</v>
      </c>
      <c r="Y387" s="3">
        <v>13.4</v>
      </c>
      <c r="Z387" s="3">
        <v>1363630</v>
      </c>
      <c r="AA387">
        <f t="shared" si="137"/>
        <v>2.0021990498659616</v>
      </c>
      <c r="AB387">
        <f>AA387/1.59941</f>
        <v>1.2518360206988588</v>
      </c>
      <c r="AC387">
        <f t="shared" si="138"/>
        <v>0.12314950179554454</v>
      </c>
      <c r="AD387">
        <f t="shared" si="139"/>
        <v>0.12253167942759705</v>
      </c>
      <c r="AE387">
        <f t="shared" si="140"/>
        <v>1.2309183882472661</v>
      </c>
    </row>
    <row r="388" spans="1:31">
      <c r="A388" s="19">
        <v>210600</v>
      </c>
      <c r="B388" s="2" t="s">
        <v>149</v>
      </c>
      <c r="C388" s="2">
        <v>2014</v>
      </c>
      <c r="D388" s="2">
        <v>26447206</v>
      </c>
      <c r="E388" s="3">
        <v>239.5</v>
      </c>
      <c r="F388" s="3">
        <v>28.790400000000002</v>
      </c>
      <c r="G388" s="3">
        <v>0.98</v>
      </c>
      <c r="H388" s="3">
        <v>42.17</v>
      </c>
      <c r="I388" s="3">
        <v>56.85</v>
      </c>
      <c r="J388" s="3">
        <f t="shared" si="119"/>
        <v>0.28214591999999999</v>
      </c>
      <c r="K388" s="3">
        <f t="shared" si="120"/>
        <v>12.140911680000002</v>
      </c>
      <c r="L388" s="3">
        <f t="shared" si="121"/>
        <v>16.367342400000002</v>
      </c>
      <c r="M388" s="3">
        <v>15290</v>
      </c>
      <c r="N388" s="3">
        <v>10226035</v>
      </c>
      <c r="O388" s="3">
        <v>42291</v>
      </c>
      <c r="P388" s="3">
        <v>14.15</v>
      </c>
      <c r="Q388" s="3">
        <v>44.92</v>
      </c>
      <c r="R388" s="3">
        <v>40.93</v>
      </c>
      <c r="S388" s="3">
        <f t="shared" si="134"/>
        <v>1446983.9524999999</v>
      </c>
      <c r="T388" s="3">
        <f t="shared" si="135"/>
        <v>4593534.9220000003</v>
      </c>
      <c r="U388" s="3">
        <f t="shared" si="136"/>
        <v>4185516.1255000001</v>
      </c>
      <c r="V388" s="3">
        <v>14883139</v>
      </c>
      <c r="W388" s="3">
        <v>266686</v>
      </c>
      <c r="X388" s="3">
        <v>2058998</v>
      </c>
      <c r="Y388" s="3">
        <v>13.45</v>
      </c>
      <c r="Z388" s="3">
        <v>1260005</v>
      </c>
      <c r="AA388">
        <f t="shared" si="137"/>
        <v>2.5862620262887814</v>
      </c>
      <c r="AB388">
        <f>AA388/1.760902</f>
        <v>1.4687143442899044</v>
      </c>
      <c r="AC388">
        <f t="shared" si="138"/>
        <v>0.12321540069049246</v>
      </c>
      <c r="AD388">
        <f t="shared" si="139"/>
        <v>0.12952222391668181</v>
      </c>
      <c r="AE388">
        <f t="shared" si="140"/>
        <v>1.4554163955042203</v>
      </c>
    </row>
    <row r="389" spans="1:31">
      <c r="A389" s="19">
        <v>210600</v>
      </c>
      <c r="B389" s="2" t="s">
        <v>149</v>
      </c>
      <c r="C389" s="2">
        <v>2015</v>
      </c>
      <c r="D389" s="2">
        <v>29812978</v>
      </c>
      <c r="E389" s="3">
        <v>238.15</v>
      </c>
      <c r="F389" s="3">
        <v>25.779699999999998</v>
      </c>
      <c r="G389" s="3">
        <v>2.11</v>
      </c>
      <c r="H389" s="3">
        <v>40.020000000000003</v>
      </c>
      <c r="I389" s="3">
        <v>57.86</v>
      </c>
      <c r="J389" s="3">
        <f t="shared" si="119"/>
        <v>0.54395166999999989</v>
      </c>
      <c r="K389" s="3">
        <f t="shared" si="120"/>
        <v>10.31703594</v>
      </c>
      <c r="L389" s="3">
        <f t="shared" si="121"/>
        <v>14.916134419999999</v>
      </c>
      <c r="M389" s="3">
        <v>15290</v>
      </c>
      <c r="N389" s="3">
        <v>9849006</v>
      </c>
      <c r="O389" s="3">
        <v>40850</v>
      </c>
      <c r="P389" s="3">
        <v>15.91</v>
      </c>
      <c r="Q389" s="3">
        <v>40.909999999999997</v>
      </c>
      <c r="R389" s="3">
        <v>43.18</v>
      </c>
      <c r="S389" s="3">
        <f t="shared" si="134"/>
        <v>1566976.8546000002</v>
      </c>
      <c r="T389" s="3">
        <f t="shared" si="135"/>
        <v>4029228.3545999997</v>
      </c>
      <c r="U389" s="3">
        <f t="shared" si="136"/>
        <v>4252800.7907999996</v>
      </c>
      <c r="V389" s="3">
        <v>16538427</v>
      </c>
      <c r="W389" s="3">
        <v>281582</v>
      </c>
      <c r="X389" s="3">
        <v>2132196</v>
      </c>
      <c r="Y389" s="3">
        <v>11.9529</v>
      </c>
      <c r="Z389" s="3">
        <v>663424</v>
      </c>
      <c r="AA389">
        <f t="shared" si="137"/>
        <v>3.0270037402759224</v>
      </c>
      <c r="AB389">
        <f>AA389/1.964898</f>
        <v>1.5405398856713797</v>
      </c>
      <c r="AC389">
        <f t="shared" si="138"/>
        <v>6.7359487850855201E-2</v>
      </c>
      <c r="AD389">
        <f t="shared" si="139"/>
        <v>0.13206196803670958</v>
      </c>
      <c r="AE389">
        <f t="shared" si="140"/>
        <v>1.6791975758772002</v>
      </c>
    </row>
    <row r="390" spans="1:31">
      <c r="A390" s="19">
        <v>210600</v>
      </c>
      <c r="B390" s="2" t="s">
        <v>149</v>
      </c>
      <c r="C390" s="2">
        <v>2016</v>
      </c>
      <c r="D390" s="2">
        <v>31188860</v>
      </c>
      <c r="E390" s="3">
        <v>238</v>
      </c>
      <c r="F390" s="3">
        <v>22.992100000000001</v>
      </c>
      <c r="G390" s="3">
        <v>2.19</v>
      </c>
      <c r="H390" s="3">
        <v>39.4</v>
      </c>
      <c r="I390" s="3">
        <v>58.41</v>
      </c>
      <c r="J390" s="3">
        <f t="shared" si="119"/>
        <v>0.50352699000000001</v>
      </c>
      <c r="K390" s="3">
        <f t="shared" si="120"/>
        <v>9.0588873999999997</v>
      </c>
      <c r="L390" s="3">
        <f t="shared" si="121"/>
        <v>13.42968561</v>
      </c>
      <c r="M390" s="3">
        <v>14967</v>
      </c>
      <c r="N390" s="3">
        <v>7512352</v>
      </c>
      <c r="O390" s="3">
        <v>31223</v>
      </c>
      <c r="P390" s="3">
        <v>17.010000000000002</v>
      </c>
      <c r="Q390" s="3">
        <v>30.77</v>
      </c>
      <c r="R390" s="3">
        <v>52.22</v>
      </c>
      <c r="S390" s="3">
        <f t="shared" si="134"/>
        <v>1277851.0752000001</v>
      </c>
      <c r="T390" s="3">
        <f t="shared" si="135"/>
        <v>2311550.7103999997</v>
      </c>
      <c r="U390" s="3">
        <f t="shared" si="136"/>
        <v>3922950.2143999999</v>
      </c>
      <c r="V390" s="3">
        <v>18425637</v>
      </c>
      <c r="W390" s="3">
        <v>302438</v>
      </c>
      <c r="X390" s="3">
        <v>1870057</v>
      </c>
      <c r="Y390" s="3">
        <v>12.387600000000001</v>
      </c>
      <c r="Z390" s="3">
        <v>684913</v>
      </c>
      <c r="AA390">
        <f t="shared" si="137"/>
        <v>4.1516771312100396</v>
      </c>
      <c r="AB390">
        <f>AA390/2.135511</f>
        <v>1.9441141399927415</v>
      </c>
      <c r="AC390">
        <f t="shared" si="138"/>
        <v>9.1171579819475976E-2</v>
      </c>
      <c r="AD390">
        <f t="shared" si="139"/>
        <v>0.16172662116716227</v>
      </c>
      <c r="AE390">
        <f t="shared" si="140"/>
        <v>2.4527121466086785</v>
      </c>
    </row>
    <row r="391" spans="1:31">
      <c r="A391" s="19">
        <v>210600</v>
      </c>
      <c r="B391" s="2" t="s">
        <v>149</v>
      </c>
      <c r="C391" s="2">
        <v>2017</v>
      </c>
      <c r="D391" s="2">
        <v>30750314</v>
      </c>
      <c r="E391" s="3">
        <v>235</v>
      </c>
      <c r="F391" s="3">
        <v>19.663900000000002</v>
      </c>
      <c r="G391" s="3">
        <v>0.78</v>
      </c>
      <c r="H391" s="3">
        <v>35.369999999999997</v>
      </c>
      <c r="I391" s="3">
        <v>63.84</v>
      </c>
      <c r="J391" s="3">
        <f t="shared" si="119"/>
        <v>0.15337842000000002</v>
      </c>
      <c r="K391" s="3">
        <f t="shared" si="120"/>
        <v>6.9551214300000002</v>
      </c>
      <c r="L391" s="3">
        <f t="shared" si="121"/>
        <v>12.553433760000003</v>
      </c>
      <c r="M391" s="3">
        <v>15290</v>
      </c>
      <c r="N391" s="3">
        <v>7870000</v>
      </c>
      <c r="O391" s="3">
        <f>N391/E391</f>
        <v>33489.361702127659</v>
      </c>
      <c r="P391" s="24">
        <f>S391/N391*100</f>
        <v>15.983481575603559</v>
      </c>
      <c r="Q391" s="10">
        <f>T391/N391*100</f>
        <v>30.702668360864038</v>
      </c>
      <c r="R391" s="10">
        <f>100-P391-Q391</f>
        <v>53.313850063532399</v>
      </c>
      <c r="S391" s="3">
        <v>1257900</v>
      </c>
      <c r="T391" s="3">
        <v>2416300</v>
      </c>
      <c r="U391" s="3">
        <v>4195800</v>
      </c>
      <c r="V391" s="3">
        <v>20100382</v>
      </c>
      <c r="W391" s="3">
        <v>290763</v>
      </c>
      <c r="X391" s="3">
        <v>2005855</v>
      </c>
      <c r="Y391" s="3">
        <v>12.812900000000001</v>
      </c>
      <c r="Z391" s="3">
        <v>727389</v>
      </c>
      <c r="AA391">
        <f t="shared" si="137"/>
        <v>3.907282592121982</v>
      </c>
      <c r="AB391">
        <f>AA391/2.201133</f>
        <v>1.7751233533466546</v>
      </c>
      <c r="AC391">
        <f t="shared" si="138"/>
        <v>9.2425540025412964E-2</v>
      </c>
      <c r="AD391">
        <f t="shared" si="139"/>
        <v>0.14495713797856774</v>
      </c>
      <c r="AE391">
        <f t="shared" si="140"/>
        <v>2.5540510800508258</v>
      </c>
    </row>
    <row r="392" spans="1:31">
      <c r="A392" s="19">
        <v>210700</v>
      </c>
      <c r="B392" s="2" t="s">
        <v>150</v>
      </c>
      <c r="C392" s="2">
        <v>2008</v>
      </c>
      <c r="D392" s="2">
        <v>4454371.5</v>
      </c>
      <c r="E392" s="3">
        <v>310.19</v>
      </c>
      <c r="F392" s="3">
        <v>25.83</v>
      </c>
      <c r="G392" s="3">
        <v>12.47</v>
      </c>
      <c r="H392" s="3">
        <v>32.33</v>
      </c>
      <c r="I392" s="3">
        <v>55.21</v>
      </c>
      <c r="J392" s="3">
        <f t="shared" si="119"/>
        <v>3.2210009999999998</v>
      </c>
      <c r="K392" s="3">
        <f t="shared" si="120"/>
        <v>8.3508389999999988</v>
      </c>
      <c r="L392" s="3">
        <f t="shared" si="121"/>
        <v>14.260743</v>
      </c>
      <c r="M392" s="3">
        <v>10111</v>
      </c>
      <c r="N392" s="3">
        <v>6904436</v>
      </c>
      <c r="O392" s="3">
        <v>22287</v>
      </c>
      <c r="P392" s="3">
        <v>17.95</v>
      </c>
      <c r="Q392" s="3">
        <v>43.88</v>
      </c>
      <c r="R392" s="3">
        <v>38.159999999999997</v>
      </c>
      <c r="S392" s="3">
        <f t="shared" ref="S392:S400" si="141">N392*P392/100</f>
        <v>1239346.2619999999</v>
      </c>
      <c r="T392" s="3">
        <f t="shared" ref="T392:T400" si="142">N392*Q392/100</f>
        <v>3029666.5167999999</v>
      </c>
      <c r="U392" s="3">
        <f t="shared" ref="U392:U400" si="143">N392*R392/100</f>
        <v>2634732.7775999997</v>
      </c>
      <c r="V392" s="3">
        <v>4121550</v>
      </c>
      <c r="W392" s="3">
        <v>109218</v>
      </c>
      <c r="X392" s="3">
        <v>812106</v>
      </c>
      <c r="Y392" s="3">
        <v>9.0399999999999991</v>
      </c>
      <c r="Z392" s="3">
        <v>350674</v>
      </c>
      <c r="AA392">
        <f t="shared" si="137"/>
        <v>0.64514632332025379</v>
      </c>
      <c r="AB392">
        <f>AA392/1.103388</f>
        <v>0.58469579451675546</v>
      </c>
      <c r="AC392">
        <f t="shared" si="138"/>
        <v>5.0789666237763667E-2</v>
      </c>
      <c r="AD392">
        <f t="shared" si="139"/>
        <v>0.13448736987536108</v>
      </c>
      <c r="AE392">
        <f t="shared" si="140"/>
        <v>0.5969423136082368</v>
      </c>
    </row>
    <row r="393" spans="1:31">
      <c r="A393" s="19">
        <v>210700</v>
      </c>
      <c r="B393" s="2" t="s">
        <v>150</v>
      </c>
      <c r="C393" s="2">
        <v>2009</v>
      </c>
      <c r="D393" s="2">
        <v>5958148</v>
      </c>
      <c r="E393" s="3">
        <v>310.19</v>
      </c>
      <c r="F393" s="3">
        <v>23.93</v>
      </c>
      <c r="G393" s="3">
        <v>5.85</v>
      </c>
      <c r="H393" s="3">
        <v>34.68</v>
      </c>
      <c r="I393" s="3">
        <v>59.47</v>
      </c>
      <c r="J393" s="3">
        <f t="shared" si="119"/>
        <v>1.399905</v>
      </c>
      <c r="K393" s="3">
        <f t="shared" si="120"/>
        <v>8.2989239999999995</v>
      </c>
      <c r="L393" s="3">
        <f t="shared" si="121"/>
        <v>14.231171</v>
      </c>
      <c r="M393" s="3">
        <v>9891</v>
      </c>
      <c r="N393" s="3">
        <v>7272951</v>
      </c>
      <c r="O393" s="3">
        <v>23447</v>
      </c>
      <c r="P393" s="3">
        <v>18.29</v>
      </c>
      <c r="Q393" s="3">
        <v>46.13</v>
      </c>
      <c r="R393" s="3">
        <v>35.58</v>
      </c>
      <c r="S393" s="3">
        <f t="shared" si="141"/>
        <v>1330222.7378999998</v>
      </c>
      <c r="T393" s="3">
        <f t="shared" si="142"/>
        <v>3355012.2963</v>
      </c>
      <c r="U393" s="3">
        <f t="shared" si="143"/>
        <v>2587715.9657999999</v>
      </c>
      <c r="V393" s="3">
        <v>8463765</v>
      </c>
      <c r="W393" s="3">
        <v>142364</v>
      </c>
      <c r="X393" s="3">
        <v>1114530</v>
      </c>
      <c r="Y393" s="3">
        <v>9.7200000000000006</v>
      </c>
      <c r="Z393" s="3">
        <v>480088</v>
      </c>
      <c r="AA393">
        <f t="shared" si="137"/>
        <v>0.81922014874017435</v>
      </c>
      <c r="AB393">
        <f>AA393/1.261582</f>
        <v>0.6493594144020558</v>
      </c>
      <c r="AC393">
        <f t="shared" si="138"/>
        <v>6.6010069365241147E-2</v>
      </c>
      <c r="AD393">
        <f t="shared" si="139"/>
        <v>0.1277345607565521</v>
      </c>
      <c r="AE393">
        <f t="shared" si="140"/>
        <v>1.1637318881977894</v>
      </c>
    </row>
    <row r="394" spans="1:31">
      <c r="A394" s="19">
        <v>210700</v>
      </c>
      <c r="B394" s="2" t="s">
        <v>150</v>
      </c>
      <c r="C394" s="2">
        <v>2010</v>
      </c>
      <c r="D394" s="2">
        <v>8220253</v>
      </c>
      <c r="E394" s="3">
        <v>308.35000000000002</v>
      </c>
      <c r="F394" s="3">
        <v>24.13</v>
      </c>
      <c r="G394" s="3">
        <v>6.05</v>
      </c>
      <c r="H394" s="3">
        <v>33.36</v>
      </c>
      <c r="I394" s="3">
        <v>60.59</v>
      </c>
      <c r="J394" s="3">
        <f t="shared" si="119"/>
        <v>1.4598649999999997</v>
      </c>
      <c r="K394" s="3">
        <f t="shared" si="120"/>
        <v>8.0497679999999985</v>
      </c>
      <c r="L394" s="3">
        <f t="shared" si="121"/>
        <v>14.620367000000002</v>
      </c>
      <c r="M394" s="3">
        <v>9891</v>
      </c>
      <c r="N394" s="3">
        <v>9126325</v>
      </c>
      <c r="O394" s="3">
        <v>29264</v>
      </c>
      <c r="P394" s="3">
        <v>16.579999999999998</v>
      </c>
      <c r="Q394" s="3">
        <v>47.62</v>
      </c>
      <c r="R394" s="3">
        <v>35.799999999999997</v>
      </c>
      <c r="S394" s="3">
        <f t="shared" si="141"/>
        <v>1513144.6849999996</v>
      </c>
      <c r="T394" s="3">
        <f t="shared" si="142"/>
        <v>4345955.9649999999</v>
      </c>
      <c r="U394" s="3">
        <f t="shared" si="143"/>
        <v>3267224.35</v>
      </c>
      <c r="V394" s="3">
        <v>10114016</v>
      </c>
      <c r="W394" s="3">
        <v>173732</v>
      </c>
      <c r="X394" s="3">
        <v>1384452</v>
      </c>
      <c r="Y394" s="3">
        <v>10.199999999999999</v>
      </c>
      <c r="Z394" s="3">
        <v>810703</v>
      </c>
      <c r="AA394">
        <f t="shared" si="137"/>
        <v>0.90071885452249401</v>
      </c>
      <c r="AB394">
        <f>AA394/1.330993</f>
        <v>0.67672696589876424</v>
      </c>
      <c r="AC394">
        <f t="shared" si="138"/>
        <v>8.8831265597050291E-2</v>
      </c>
      <c r="AD394">
        <f t="shared" si="139"/>
        <v>0.12548791868551601</v>
      </c>
      <c r="AE394">
        <f t="shared" si="140"/>
        <v>1.1082243948139037</v>
      </c>
    </row>
    <row r="395" spans="1:31">
      <c r="A395" s="19">
        <v>210700</v>
      </c>
      <c r="B395" s="2" t="s">
        <v>150</v>
      </c>
      <c r="C395" s="2">
        <v>2011</v>
      </c>
      <c r="D395" s="2">
        <v>11054291</v>
      </c>
      <c r="E395" s="3">
        <v>308.3</v>
      </c>
      <c r="F395" s="3">
        <v>26.86</v>
      </c>
      <c r="G395" s="3">
        <v>5.66</v>
      </c>
      <c r="H395" s="3">
        <v>37.08</v>
      </c>
      <c r="I395" s="3">
        <v>57.26</v>
      </c>
      <c r="J395" s="3">
        <f t="shared" si="119"/>
        <v>1.520276</v>
      </c>
      <c r="K395" s="3">
        <f t="shared" si="120"/>
        <v>9.9596879999999999</v>
      </c>
      <c r="L395" s="3">
        <f t="shared" si="121"/>
        <v>15.380036</v>
      </c>
      <c r="M395" s="3">
        <v>9891</v>
      </c>
      <c r="N395" s="3">
        <v>11169266</v>
      </c>
      <c r="O395" s="3">
        <v>35784</v>
      </c>
      <c r="P395" s="3">
        <v>15.52</v>
      </c>
      <c r="Q395" s="3">
        <v>49.6</v>
      </c>
      <c r="R395" s="3">
        <v>34.880000000000003</v>
      </c>
      <c r="S395" s="3">
        <f t="shared" si="141"/>
        <v>1733470.0832</v>
      </c>
      <c r="T395" s="3">
        <f t="shared" si="142"/>
        <v>5539955.9360000007</v>
      </c>
      <c r="U395" s="3">
        <f t="shared" si="143"/>
        <v>3895839.9808000005</v>
      </c>
      <c r="V395" s="3">
        <v>11256889</v>
      </c>
      <c r="W395" s="3">
        <v>226728</v>
      </c>
      <c r="X395" s="3">
        <v>1573647</v>
      </c>
      <c r="Y395" s="3">
        <v>10.45</v>
      </c>
      <c r="Z395" s="3">
        <v>1036681</v>
      </c>
      <c r="AA395">
        <f t="shared" si="137"/>
        <v>0.9897061275109752</v>
      </c>
      <c r="AB395">
        <f>AA395/1.360012</f>
        <v>0.7277186727109578</v>
      </c>
      <c r="AC395">
        <f t="shared" si="138"/>
        <v>9.2815499245877037E-2</v>
      </c>
      <c r="AD395">
        <f t="shared" si="139"/>
        <v>0.14407805562492731</v>
      </c>
      <c r="AE395">
        <f t="shared" si="140"/>
        <v>1.0078450096899831</v>
      </c>
    </row>
    <row r="396" spans="1:31">
      <c r="A396" s="19">
        <v>210700</v>
      </c>
      <c r="B396" s="2" t="s">
        <v>150</v>
      </c>
      <c r="C396" s="2">
        <v>2012</v>
      </c>
      <c r="D396" s="2">
        <v>14688917</v>
      </c>
      <c r="E396" s="3">
        <v>307.89999999999998</v>
      </c>
      <c r="F396" s="3">
        <v>29.2</v>
      </c>
      <c r="G396" s="3">
        <v>4.66</v>
      </c>
      <c r="H396" s="3">
        <v>40.67</v>
      </c>
      <c r="I396" s="3">
        <v>54.67</v>
      </c>
      <c r="J396" s="3">
        <f t="shared" si="119"/>
        <v>1.3607199999999999</v>
      </c>
      <c r="K396" s="3">
        <f t="shared" si="120"/>
        <v>11.875640000000001</v>
      </c>
      <c r="L396" s="3">
        <f t="shared" si="121"/>
        <v>15.96364</v>
      </c>
      <c r="M396" s="3">
        <v>9891</v>
      </c>
      <c r="N396" s="3">
        <v>12427098</v>
      </c>
      <c r="O396" s="3">
        <v>40002</v>
      </c>
      <c r="P396" s="3">
        <v>15.31</v>
      </c>
      <c r="Q396" s="3">
        <v>49.59</v>
      </c>
      <c r="R396" s="3">
        <v>35.1</v>
      </c>
      <c r="S396" s="3">
        <f t="shared" si="141"/>
        <v>1902588.7038</v>
      </c>
      <c r="T396" s="3">
        <f t="shared" si="142"/>
        <v>6162597.8982000006</v>
      </c>
      <c r="U396" s="3">
        <f t="shared" si="143"/>
        <v>4361911.398</v>
      </c>
      <c r="V396" s="3">
        <v>12884615</v>
      </c>
      <c r="W396" s="3">
        <v>336747</v>
      </c>
      <c r="X396" s="3">
        <v>2047132</v>
      </c>
      <c r="Y396" s="3">
        <v>10.77</v>
      </c>
      <c r="Z396" s="3">
        <v>1315031</v>
      </c>
      <c r="AA396">
        <f t="shared" si="137"/>
        <v>1.1820070140269272</v>
      </c>
      <c r="AB396">
        <f>AA396/1.475452</f>
        <v>0.80111519319295188</v>
      </c>
      <c r="AC396">
        <f t="shared" si="138"/>
        <v>0.10581963705444344</v>
      </c>
      <c r="AD396">
        <f t="shared" si="139"/>
        <v>0.16449696453379656</v>
      </c>
      <c r="AE396">
        <f t="shared" si="140"/>
        <v>1.0368160772531125</v>
      </c>
    </row>
    <row r="397" spans="1:31">
      <c r="A397" s="19">
        <v>210700</v>
      </c>
      <c r="B397" s="2" t="s">
        <v>150</v>
      </c>
      <c r="C397" s="2">
        <v>2013</v>
      </c>
      <c r="D397" s="2">
        <v>18886104</v>
      </c>
      <c r="E397" s="3">
        <v>305.89999999999998</v>
      </c>
      <c r="F397" s="3">
        <v>32.1</v>
      </c>
      <c r="G397" s="3">
        <v>3.31</v>
      </c>
      <c r="H397" s="3">
        <v>44.46</v>
      </c>
      <c r="I397" s="3">
        <v>52.23</v>
      </c>
      <c r="J397" s="3">
        <f t="shared" si="119"/>
        <v>1.0625100000000001</v>
      </c>
      <c r="K397" s="3">
        <f t="shared" si="120"/>
        <v>14.271660000000002</v>
      </c>
      <c r="L397" s="3">
        <f t="shared" si="121"/>
        <v>16.765830000000001</v>
      </c>
      <c r="M397" s="3">
        <v>10047</v>
      </c>
      <c r="N397" s="3">
        <v>13449310</v>
      </c>
      <c r="O397" s="3">
        <v>43952</v>
      </c>
      <c r="P397" s="3">
        <v>15.03</v>
      </c>
      <c r="Q397" s="3">
        <v>48.83</v>
      </c>
      <c r="R397" s="3">
        <v>36.14</v>
      </c>
      <c r="S397" s="3">
        <f t="shared" si="141"/>
        <v>2021431.2929999998</v>
      </c>
      <c r="T397" s="3">
        <f t="shared" si="142"/>
        <v>6567298.0729999999</v>
      </c>
      <c r="U397" s="3">
        <f t="shared" si="143"/>
        <v>4860580.6340000005</v>
      </c>
      <c r="V397" s="3">
        <v>15080576</v>
      </c>
      <c r="W397" s="3">
        <v>249797</v>
      </c>
      <c r="X397" s="3">
        <v>2242213</v>
      </c>
      <c r="Y397" s="3">
        <v>11.01</v>
      </c>
      <c r="Z397" s="3">
        <v>1360902</v>
      </c>
      <c r="AA397">
        <f t="shared" si="137"/>
        <v>1.404243340364673</v>
      </c>
      <c r="AB397">
        <f>AA397/1.59941</f>
        <v>0.8779758413194072</v>
      </c>
      <c r="AC397">
        <f t="shared" si="138"/>
        <v>0.10118749586410009</v>
      </c>
      <c r="AD397">
        <f t="shared" si="139"/>
        <v>0.1114064542485482</v>
      </c>
      <c r="AE397">
        <f t="shared" si="140"/>
        <v>1.1212899397812974</v>
      </c>
    </row>
    <row r="398" spans="1:31">
      <c r="A398" s="19">
        <v>210700</v>
      </c>
      <c r="B398" s="2" t="s">
        <v>150</v>
      </c>
      <c r="C398" s="2">
        <v>2014</v>
      </c>
      <c r="D398" s="2">
        <v>23387744</v>
      </c>
      <c r="E398" s="3">
        <v>305.3</v>
      </c>
      <c r="F398" s="3">
        <v>32.802700000000002</v>
      </c>
      <c r="G398" s="3">
        <v>3.2</v>
      </c>
      <c r="H398" s="3">
        <v>42.25</v>
      </c>
      <c r="I398" s="3">
        <v>54.55</v>
      </c>
      <c r="J398" s="3">
        <f t="shared" si="119"/>
        <v>1.0496864000000001</v>
      </c>
      <c r="K398" s="3">
        <f t="shared" si="120"/>
        <v>13.859140750000002</v>
      </c>
      <c r="L398" s="3">
        <f t="shared" si="121"/>
        <v>17.893872850000001</v>
      </c>
      <c r="M398" s="3">
        <v>10047</v>
      </c>
      <c r="N398" s="3">
        <v>13639990</v>
      </c>
      <c r="O398" s="3">
        <v>44264</v>
      </c>
      <c r="P398" s="3">
        <v>14.78</v>
      </c>
      <c r="Q398" s="3">
        <v>46.4</v>
      </c>
      <c r="R398" s="3">
        <v>38.82</v>
      </c>
      <c r="S398" s="3">
        <f t="shared" si="141"/>
        <v>2015990.5219999999</v>
      </c>
      <c r="T398" s="3">
        <f t="shared" si="142"/>
        <v>6328955.3600000003</v>
      </c>
      <c r="U398" s="3">
        <f t="shared" si="143"/>
        <v>5295044.1179999998</v>
      </c>
      <c r="V398" s="3">
        <v>17170172</v>
      </c>
      <c r="W398" s="3">
        <v>242524</v>
      </c>
      <c r="X398" s="3">
        <v>2284708</v>
      </c>
      <c r="Y398" s="3">
        <v>11.9</v>
      </c>
      <c r="Z398" s="3">
        <v>1368462</v>
      </c>
      <c r="AA398">
        <f t="shared" si="137"/>
        <v>1.714645245341089</v>
      </c>
      <c r="AB398">
        <f>AA398/1.760902</f>
        <v>0.97373121578661903</v>
      </c>
      <c r="AC398">
        <f t="shared" si="138"/>
        <v>0.10032719965337218</v>
      </c>
      <c r="AD398">
        <f t="shared" si="139"/>
        <v>0.10615098297025265</v>
      </c>
      <c r="AE398">
        <f t="shared" si="140"/>
        <v>1.2588111868117204</v>
      </c>
    </row>
    <row r="399" spans="1:31">
      <c r="A399" s="19">
        <v>210700</v>
      </c>
      <c r="B399" s="2" t="s">
        <v>150</v>
      </c>
      <c r="C399" s="2">
        <v>2015</v>
      </c>
      <c r="D399" s="2">
        <v>27538894</v>
      </c>
      <c r="E399" s="3">
        <v>302.56</v>
      </c>
      <c r="F399" s="3">
        <v>31.700600000000001</v>
      </c>
      <c r="G399" s="3">
        <v>3.12</v>
      </c>
      <c r="H399" s="3">
        <v>39.72</v>
      </c>
      <c r="I399" s="3">
        <v>57.16</v>
      </c>
      <c r="J399" s="3">
        <f t="shared" si="119"/>
        <v>0.98905872000000006</v>
      </c>
      <c r="K399" s="3">
        <f t="shared" si="120"/>
        <v>12.59147832</v>
      </c>
      <c r="L399" s="3">
        <f t="shared" si="121"/>
        <v>18.120062959999998</v>
      </c>
      <c r="M399" s="3">
        <v>10047</v>
      </c>
      <c r="N399" s="3">
        <v>13273292</v>
      </c>
      <c r="O399" s="3">
        <v>43207</v>
      </c>
      <c r="P399" s="3">
        <v>15.92</v>
      </c>
      <c r="Q399" s="3">
        <v>42.85</v>
      </c>
      <c r="R399" s="3">
        <v>41.23</v>
      </c>
      <c r="S399" s="3">
        <f t="shared" si="141"/>
        <v>2113108.0863999999</v>
      </c>
      <c r="T399" s="3">
        <f t="shared" si="142"/>
        <v>5687605.6220000004</v>
      </c>
      <c r="U399" s="3">
        <f t="shared" si="143"/>
        <v>5472578.2916000001</v>
      </c>
      <c r="V399" s="3">
        <v>20668317</v>
      </c>
      <c r="W399" s="3">
        <v>295806</v>
      </c>
      <c r="X399" s="3">
        <v>2095553</v>
      </c>
      <c r="Y399" s="3">
        <v>11.52</v>
      </c>
      <c r="Z399" s="3">
        <v>755188</v>
      </c>
      <c r="AA399">
        <f t="shared" si="137"/>
        <v>2.0747599013115963</v>
      </c>
      <c r="AB399">
        <f>AA399/1.964898</f>
        <v>1.0559122668513055</v>
      </c>
      <c r="AC399">
        <f t="shared" si="138"/>
        <v>5.6895305249067073E-2</v>
      </c>
      <c r="AD399">
        <f t="shared" si="139"/>
        <v>0.14115892081946865</v>
      </c>
      <c r="AE399">
        <f t="shared" si="140"/>
        <v>1.5571357128284378</v>
      </c>
    </row>
    <row r="400" spans="1:31">
      <c r="A400" s="19">
        <v>210700</v>
      </c>
      <c r="B400" s="2" t="s">
        <v>150</v>
      </c>
      <c r="C400" s="2">
        <v>2016</v>
      </c>
      <c r="D400" s="2">
        <v>29981384</v>
      </c>
      <c r="E400" s="3">
        <v>302</v>
      </c>
      <c r="F400" s="3">
        <v>29.268799999999999</v>
      </c>
      <c r="G400" s="3">
        <v>2.96</v>
      </c>
      <c r="H400" s="3">
        <v>35.67</v>
      </c>
      <c r="I400" s="3">
        <v>61.37</v>
      </c>
      <c r="J400" s="3">
        <f t="shared" si="119"/>
        <v>0.86635647999999987</v>
      </c>
      <c r="K400" s="3">
        <f t="shared" si="120"/>
        <v>10.440180959999999</v>
      </c>
      <c r="L400" s="3">
        <f t="shared" si="121"/>
        <v>17.962262559999999</v>
      </c>
      <c r="M400" s="3">
        <v>10047</v>
      </c>
      <c r="N400" s="3">
        <v>10328139</v>
      </c>
      <c r="O400" s="3">
        <v>33692</v>
      </c>
      <c r="P400" s="3">
        <v>19.91</v>
      </c>
      <c r="Q400" s="3">
        <v>34.200000000000003</v>
      </c>
      <c r="R400" s="3">
        <v>45.89</v>
      </c>
      <c r="S400" s="3">
        <f t="shared" si="141"/>
        <v>2056332.4749</v>
      </c>
      <c r="T400" s="3">
        <f t="shared" si="142"/>
        <v>3532223.5380000002</v>
      </c>
      <c r="U400" s="3">
        <f t="shared" si="143"/>
        <v>4739582.9870999996</v>
      </c>
      <c r="V400" s="3">
        <v>26416301</v>
      </c>
      <c r="W400" s="3">
        <v>293422</v>
      </c>
      <c r="X400" s="3">
        <v>2170940</v>
      </c>
      <c r="Y400" s="3">
        <v>11.52</v>
      </c>
      <c r="Z400" s="3">
        <v>848118</v>
      </c>
      <c r="AA400">
        <f t="shared" si="137"/>
        <v>2.9028834720369274</v>
      </c>
      <c r="AB400">
        <f>AA400/2.135511</f>
        <v>1.3593390397131775</v>
      </c>
      <c r="AC400">
        <f t="shared" si="138"/>
        <v>8.211721395306551E-2</v>
      </c>
      <c r="AD400">
        <f t="shared" si="139"/>
        <v>0.13515896339834357</v>
      </c>
      <c r="AE400">
        <f t="shared" si="140"/>
        <v>2.5577019248094937</v>
      </c>
    </row>
    <row r="401" spans="1:31">
      <c r="A401" s="19">
        <v>210700</v>
      </c>
      <c r="B401" s="2" t="s">
        <v>150</v>
      </c>
      <c r="C401" s="2">
        <v>2017</v>
      </c>
      <c r="D401" s="2">
        <v>30601158</v>
      </c>
      <c r="E401" s="3">
        <v>296</v>
      </c>
      <c r="F401" s="3">
        <v>24.138999999999999</v>
      </c>
      <c r="G401" s="3">
        <v>3.63</v>
      </c>
      <c r="H401" s="3">
        <v>33.119999999999997</v>
      </c>
      <c r="I401" s="3">
        <v>63.25</v>
      </c>
      <c r="J401" s="3">
        <f t="shared" si="119"/>
        <v>0.87624569999999991</v>
      </c>
      <c r="K401" s="3">
        <f t="shared" si="120"/>
        <v>7.994836799999999</v>
      </c>
      <c r="L401" s="3">
        <f t="shared" si="121"/>
        <v>15.267917499999999</v>
      </c>
      <c r="M401" s="3">
        <v>10048</v>
      </c>
      <c r="N401" s="3">
        <v>10775000</v>
      </c>
      <c r="O401" s="3">
        <f>N401/E401</f>
        <v>36402.027027027027</v>
      </c>
      <c r="P401" s="11">
        <f>S401/N401*100</f>
        <v>15.907192575406032</v>
      </c>
      <c r="Q401" s="10">
        <f>T401/N401*100</f>
        <v>35.253828306264502</v>
      </c>
      <c r="R401" s="10">
        <f>100-P401-Q401</f>
        <v>48.838979118329469</v>
      </c>
      <c r="S401" s="3">
        <v>1714000</v>
      </c>
      <c r="T401" s="3">
        <v>3798600</v>
      </c>
      <c r="U401" s="3">
        <v>5262700</v>
      </c>
      <c r="V401" s="3">
        <v>31790543</v>
      </c>
      <c r="W401" s="3">
        <v>312386</v>
      </c>
      <c r="X401" s="3">
        <v>2375708</v>
      </c>
      <c r="Y401" s="3">
        <v>11.52</v>
      </c>
      <c r="Z401" s="3">
        <v>912722</v>
      </c>
      <c r="AA401">
        <f t="shared" si="137"/>
        <v>2.8400146635730859</v>
      </c>
      <c r="AB401">
        <f>AA401/2.201133</f>
        <v>1.290251276762052</v>
      </c>
      <c r="AC401">
        <f t="shared" si="138"/>
        <v>8.4707378190255214E-2</v>
      </c>
      <c r="AD401">
        <f t="shared" si="139"/>
        <v>0.13149174898598651</v>
      </c>
      <c r="AE401">
        <f t="shared" si="140"/>
        <v>2.950398422273782</v>
      </c>
    </row>
    <row r="402" spans="1:31">
      <c r="A402" s="19">
        <v>210800</v>
      </c>
      <c r="B402" s="2" t="s">
        <v>151</v>
      </c>
      <c r="C402" s="2">
        <v>2008</v>
      </c>
      <c r="D402" s="2">
        <v>9398779</v>
      </c>
      <c r="E402" s="3">
        <v>233.8</v>
      </c>
      <c r="F402" s="3">
        <v>17.440000000000001</v>
      </c>
      <c r="G402" s="3">
        <v>0.86</v>
      </c>
      <c r="H402" s="3">
        <v>36.47</v>
      </c>
      <c r="I402" s="3">
        <v>62.67</v>
      </c>
      <c r="J402" s="3">
        <f t="shared" si="119"/>
        <v>0.14998400000000001</v>
      </c>
      <c r="K402" s="3">
        <f t="shared" si="120"/>
        <v>6.3603679999999994</v>
      </c>
      <c r="L402" s="3">
        <f t="shared" si="121"/>
        <v>10.929648000000002</v>
      </c>
      <c r="M402" s="3">
        <v>5402</v>
      </c>
      <c r="N402" s="3">
        <v>7035683</v>
      </c>
      <c r="O402" s="3">
        <v>30177</v>
      </c>
      <c r="P402" s="3">
        <v>8.76</v>
      </c>
      <c r="Q402" s="3">
        <v>57.47</v>
      </c>
      <c r="R402" s="3">
        <v>33.770000000000003</v>
      </c>
      <c r="S402" s="3">
        <f t="shared" ref="S402:S410" si="144">N402*P402/100</f>
        <v>616325.8308</v>
      </c>
      <c r="T402" s="3">
        <f t="shared" ref="T402:T410" si="145">N402*Q402/100</f>
        <v>4043407.0200999998</v>
      </c>
      <c r="U402" s="3">
        <f t="shared" ref="U402:U410" si="146">N402*R402/100</f>
        <v>2375950.1491</v>
      </c>
      <c r="V402" s="3">
        <v>4734322</v>
      </c>
      <c r="W402" s="3">
        <v>99586</v>
      </c>
      <c r="X402" s="3">
        <v>772788</v>
      </c>
      <c r="Y402" s="3">
        <v>7.7</v>
      </c>
      <c r="Z402" s="3">
        <v>400052</v>
      </c>
      <c r="AA402">
        <f t="shared" si="137"/>
        <v>1.3358730062170225</v>
      </c>
      <c r="AB402">
        <f>AA402/1.103388</f>
        <v>1.2107010464288379</v>
      </c>
      <c r="AC402">
        <f t="shared" si="138"/>
        <v>5.6860435582444517E-2</v>
      </c>
      <c r="AD402">
        <f t="shared" si="139"/>
        <v>0.12886587265847813</v>
      </c>
      <c r="AE402">
        <f t="shared" si="140"/>
        <v>0.67290155056730105</v>
      </c>
    </row>
    <row r="403" spans="1:31">
      <c r="A403" s="19">
        <v>210800</v>
      </c>
      <c r="B403" s="2" t="s">
        <v>151</v>
      </c>
      <c r="C403" s="2">
        <v>2009</v>
      </c>
      <c r="D403" s="2">
        <v>12998079</v>
      </c>
      <c r="E403" s="3">
        <v>235.04</v>
      </c>
      <c r="F403" s="3">
        <v>18.09</v>
      </c>
      <c r="G403" s="3">
        <v>0.61</v>
      </c>
      <c r="H403" s="3">
        <v>38.47</v>
      </c>
      <c r="I403" s="3">
        <v>60.92</v>
      </c>
      <c r="J403" s="3">
        <f t="shared" si="119"/>
        <v>0.110349</v>
      </c>
      <c r="K403" s="3">
        <f t="shared" si="120"/>
        <v>6.9592229999999997</v>
      </c>
      <c r="L403" s="3">
        <f t="shared" si="121"/>
        <v>11.020427999999999</v>
      </c>
      <c r="M403" s="3">
        <v>5402</v>
      </c>
      <c r="N403" s="3">
        <v>7994827</v>
      </c>
      <c r="O403" s="3">
        <v>34104</v>
      </c>
      <c r="P403" s="3">
        <v>8.4499999999999993</v>
      </c>
      <c r="Q403" s="3">
        <v>55.91</v>
      </c>
      <c r="R403" s="3">
        <v>35.65</v>
      </c>
      <c r="S403" s="3">
        <f t="shared" si="144"/>
        <v>675562.8814999999</v>
      </c>
      <c r="T403" s="3">
        <f t="shared" si="145"/>
        <v>4469907.7757000001</v>
      </c>
      <c r="U403" s="3">
        <f t="shared" si="146"/>
        <v>2850155.8255000003</v>
      </c>
      <c r="V403" s="3">
        <v>8275875</v>
      </c>
      <c r="W403" s="3">
        <v>128020</v>
      </c>
      <c r="X403" s="3">
        <v>1063752</v>
      </c>
      <c r="Y403" s="3">
        <v>7.99</v>
      </c>
      <c r="Z403" s="3">
        <v>571465</v>
      </c>
      <c r="AA403">
        <f t="shared" si="137"/>
        <v>1.6258111651446616</v>
      </c>
      <c r="AB403">
        <f>AA403/1.261582</f>
        <v>1.2887082767070723</v>
      </c>
      <c r="AC403">
        <f t="shared" si="138"/>
        <v>7.147934533167509E-2</v>
      </c>
      <c r="AD403">
        <f t="shared" si="139"/>
        <v>0.12034759981649858</v>
      </c>
      <c r="AE403">
        <f t="shared" si="140"/>
        <v>1.0351537312814898</v>
      </c>
    </row>
    <row r="404" spans="1:31">
      <c r="A404" s="19">
        <v>210800</v>
      </c>
      <c r="B404" s="2" t="s">
        <v>151</v>
      </c>
      <c r="C404" s="2">
        <v>2010</v>
      </c>
      <c r="D404" s="2">
        <v>17515452</v>
      </c>
      <c r="E404" s="3">
        <v>235.53</v>
      </c>
      <c r="F404" s="3">
        <v>19.62</v>
      </c>
      <c r="G404" s="3">
        <v>0.56000000000000005</v>
      </c>
      <c r="H404" s="3">
        <v>38.119999999999997</v>
      </c>
      <c r="I404" s="3">
        <v>61.31</v>
      </c>
      <c r="J404" s="3">
        <f t="shared" si="119"/>
        <v>0.10987200000000001</v>
      </c>
      <c r="K404" s="3">
        <f t="shared" si="120"/>
        <v>7.4791439999999998</v>
      </c>
      <c r="L404" s="3">
        <f t="shared" si="121"/>
        <v>12.029021999999999</v>
      </c>
      <c r="M404" s="3">
        <v>5242</v>
      </c>
      <c r="N404" s="3">
        <v>10024494</v>
      </c>
      <c r="O404" s="3">
        <v>41452</v>
      </c>
      <c r="P404" s="3">
        <v>7.7</v>
      </c>
      <c r="Q404" s="3">
        <v>55.33</v>
      </c>
      <c r="R404" s="3">
        <v>36.96</v>
      </c>
      <c r="S404" s="3">
        <f t="shared" si="144"/>
        <v>771886.03799999994</v>
      </c>
      <c r="T404" s="3">
        <f t="shared" si="145"/>
        <v>5546552.5301999999</v>
      </c>
      <c r="U404" s="3">
        <f t="shared" si="146"/>
        <v>3705052.9824000001</v>
      </c>
      <c r="V404" s="3">
        <v>9461850</v>
      </c>
      <c r="W404" s="3">
        <v>173687</v>
      </c>
      <c r="X404" s="3">
        <v>1372882</v>
      </c>
      <c r="Y404" s="3">
        <v>7.89</v>
      </c>
      <c r="Z404" s="3">
        <v>1001063</v>
      </c>
      <c r="AA404">
        <f t="shared" si="137"/>
        <v>1.7472654480116403</v>
      </c>
      <c r="AB404">
        <f>AA404/1.330993</f>
        <v>1.3127532962319413</v>
      </c>
      <c r="AC404">
        <f t="shared" si="138"/>
        <v>9.9861698755069339E-2</v>
      </c>
      <c r="AD404">
        <f t="shared" si="139"/>
        <v>0.12651269373478566</v>
      </c>
      <c r="AE404">
        <f t="shared" si="140"/>
        <v>0.94387307728449932</v>
      </c>
    </row>
    <row r="405" spans="1:31">
      <c r="A405" s="19">
        <v>210800</v>
      </c>
      <c r="B405" s="2" t="s">
        <v>151</v>
      </c>
      <c r="C405" s="2">
        <v>2011</v>
      </c>
      <c r="D405" s="2">
        <v>22054880</v>
      </c>
      <c r="E405" s="3">
        <v>235.5</v>
      </c>
      <c r="F405" s="3">
        <v>26.63</v>
      </c>
      <c r="G405" s="3">
        <v>0.45</v>
      </c>
      <c r="H405" s="3">
        <v>50.81</v>
      </c>
      <c r="I405" s="3">
        <v>48.74</v>
      </c>
      <c r="J405" s="3">
        <f t="shared" si="119"/>
        <v>0.119835</v>
      </c>
      <c r="K405" s="3">
        <f t="shared" si="120"/>
        <v>13.530703000000001</v>
      </c>
      <c r="L405" s="3">
        <f t="shared" si="121"/>
        <v>12.979462000000002</v>
      </c>
      <c r="M405" s="3">
        <v>5242</v>
      </c>
      <c r="N405" s="3">
        <v>12246540</v>
      </c>
      <c r="O405" s="3">
        <v>50220</v>
      </c>
      <c r="P405" s="3">
        <v>7.41</v>
      </c>
      <c r="Q405" s="3">
        <v>55.02</v>
      </c>
      <c r="R405" s="3">
        <v>37.57</v>
      </c>
      <c r="S405" s="3">
        <f t="shared" si="144"/>
        <v>907468.61400000006</v>
      </c>
      <c r="T405" s="3">
        <f t="shared" si="145"/>
        <v>6738046.3080000011</v>
      </c>
      <c r="U405" s="3">
        <f t="shared" si="146"/>
        <v>4601025.0779999997</v>
      </c>
      <c r="V405" s="3">
        <v>10839738</v>
      </c>
      <c r="W405" s="3">
        <v>253291</v>
      </c>
      <c r="X405" s="3">
        <v>1831559</v>
      </c>
      <c r="Y405" s="3">
        <v>7.88</v>
      </c>
      <c r="Z405" s="3">
        <v>1402407</v>
      </c>
      <c r="AA405">
        <f t="shared" si="137"/>
        <v>1.8009070317003824</v>
      </c>
      <c r="AB405">
        <f>AA405/1.360012</f>
        <v>1.3241846628561971</v>
      </c>
      <c r="AC405">
        <f t="shared" si="138"/>
        <v>0.11451454859903287</v>
      </c>
      <c r="AD405">
        <f t="shared" si="139"/>
        <v>0.13829256933574074</v>
      </c>
      <c r="AE405">
        <f t="shared" si="140"/>
        <v>0.88512657452635601</v>
      </c>
    </row>
    <row r="406" spans="1:31">
      <c r="A406" s="19">
        <v>210800</v>
      </c>
      <c r="B406" s="2" t="s">
        <v>151</v>
      </c>
      <c r="C406" s="2">
        <v>2012</v>
      </c>
      <c r="D406" s="2">
        <v>26827240</v>
      </c>
      <c r="E406" s="3">
        <v>235.1</v>
      </c>
      <c r="F406" s="3">
        <v>28</v>
      </c>
      <c r="G406" s="3">
        <v>0.11</v>
      </c>
      <c r="H406" s="3">
        <v>50.05</v>
      </c>
      <c r="I406" s="3">
        <v>49.84</v>
      </c>
      <c r="J406" s="3">
        <f t="shared" ref="J406:J469" si="147">F406*G406/100</f>
        <v>3.0800000000000001E-2</v>
      </c>
      <c r="K406" s="3">
        <f t="shared" ref="K406:K469" si="148">F406*H406/100</f>
        <v>14.013999999999999</v>
      </c>
      <c r="L406" s="3">
        <f t="shared" ref="L406:L469" si="149">F406*I406/100</f>
        <v>13.9552</v>
      </c>
      <c r="M406" s="3">
        <v>5242</v>
      </c>
      <c r="N406" s="3">
        <v>13811809</v>
      </c>
      <c r="O406" s="3">
        <v>56583</v>
      </c>
      <c r="P406" s="3">
        <v>7.5</v>
      </c>
      <c r="Q406" s="3">
        <v>53.5</v>
      </c>
      <c r="R406" s="3">
        <v>39</v>
      </c>
      <c r="S406" s="3">
        <f t="shared" si="144"/>
        <v>1035885.675</v>
      </c>
      <c r="T406" s="3">
        <f t="shared" si="145"/>
        <v>7389317.8150000004</v>
      </c>
      <c r="U406" s="3">
        <f t="shared" si="146"/>
        <v>5386605.5099999998</v>
      </c>
      <c r="V406" s="3">
        <v>12804272</v>
      </c>
      <c r="W406" s="3">
        <v>350764</v>
      </c>
      <c r="X406" s="3">
        <v>2210335</v>
      </c>
      <c r="Y406" s="3">
        <v>7.99</v>
      </c>
      <c r="Z406" s="3">
        <v>1702183</v>
      </c>
      <c r="AA406">
        <f t="shared" si="137"/>
        <v>1.9423407896822205</v>
      </c>
      <c r="AB406">
        <f>AA406/1.475452</f>
        <v>1.3164378032509498</v>
      </c>
      <c r="AC406">
        <f t="shared" si="138"/>
        <v>0.12324113372839141</v>
      </c>
      <c r="AD406">
        <f t="shared" si="139"/>
        <v>0.15869268685515997</v>
      </c>
      <c r="AE406">
        <f t="shared" si="140"/>
        <v>0.92705249544067692</v>
      </c>
    </row>
    <row r="407" spans="1:31">
      <c r="A407" s="19">
        <v>210800</v>
      </c>
      <c r="B407" s="2" t="s">
        <v>151</v>
      </c>
      <c r="C407" s="2">
        <v>2013</v>
      </c>
      <c r="D407" s="2">
        <v>31784442</v>
      </c>
      <c r="E407" s="3">
        <v>232.5</v>
      </c>
      <c r="F407" s="3">
        <v>29.1</v>
      </c>
      <c r="G407" s="3">
        <v>0.17</v>
      </c>
      <c r="H407" s="3">
        <v>50.1</v>
      </c>
      <c r="I407" s="3">
        <v>49.73</v>
      </c>
      <c r="J407" s="3">
        <f t="shared" si="147"/>
        <v>4.9470000000000007E-2</v>
      </c>
      <c r="K407" s="3">
        <f t="shared" si="148"/>
        <v>14.5791</v>
      </c>
      <c r="L407" s="3">
        <f t="shared" si="149"/>
        <v>14.47143</v>
      </c>
      <c r="M407" s="3">
        <v>52421</v>
      </c>
      <c r="N407" s="3">
        <v>15131145</v>
      </c>
      <c r="O407" s="3">
        <v>64941</v>
      </c>
      <c r="P407" s="3">
        <v>7.24</v>
      </c>
      <c r="Q407" s="3">
        <v>52.72</v>
      </c>
      <c r="R407" s="3">
        <v>40.04</v>
      </c>
      <c r="S407" s="3">
        <f t="shared" si="144"/>
        <v>1095494.898</v>
      </c>
      <c r="T407" s="3">
        <f t="shared" si="145"/>
        <v>7977139.6439999994</v>
      </c>
      <c r="U407" s="3">
        <f t="shared" si="146"/>
        <v>6058510.4579999996</v>
      </c>
      <c r="V407" s="3">
        <v>14997109</v>
      </c>
      <c r="W407" s="3">
        <v>298149</v>
      </c>
      <c r="X407" s="3">
        <v>2477586</v>
      </c>
      <c r="Y407" s="3">
        <v>7.84</v>
      </c>
      <c r="Z407" s="3">
        <v>1842545</v>
      </c>
      <c r="AA407">
        <f t="shared" si="137"/>
        <v>2.1005972779984594</v>
      </c>
      <c r="AB407">
        <f>AA407/1.59941</f>
        <v>1.3133575993638025</v>
      </c>
      <c r="AC407">
        <f t="shared" si="138"/>
        <v>0.12177168350445389</v>
      </c>
      <c r="AD407">
        <f t="shared" si="139"/>
        <v>0.12033850691762062</v>
      </c>
      <c r="AE407">
        <f t="shared" si="140"/>
        <v>0.99114171465543421</v>
      </c>
    </row>
    <row r="408" spans="1:31">
      <c r="A408" s="19">
        <v>210800</v>
      </c>
      <c r="B408" s="2" t="s">
        <v>151</v>
      </c>
      <c r="C408" s="2">
        <v>2014</v>
      </c>
      <c r="D408" s="2">
        <v>36858372</v>
      </c>
      <c r="E408" s="3">
        <v>233.3</v>
      </c>
      <c r="F408" s="3">
        <v>27.2361</v>
      </c>
      <c r="G408" s="3">
        <v>0.22</v>
      </c>
      <c r="H408" s="3">
        <v>46.5</v>
      </c>
      <c r="I408" s="3">
        <v>53.28</v>
      </c>
      <c r="J408" s="3">
        <f t="shared" si="147"/>
        <v>5.9919420000000001E-2</v>
      </c>
      <c r="K408" s="3">
        <f t="shared" si="148"/>
        <v>12.6647865</v>
      </c>
      <c r="L408" s="3">
        <f t="shared" si="149"/>
        <v>14.511394080000001</v>
      </c>
      <c r="M408" s="3">
        <v>5242</v>
      </c>
      <c r="N408" s="3">
        <v>15460811</v>
      </c>
      <c r="O408" s="3">
        <v>63234</v>
      </c>
      <c r="P408" s="3">
        <v>7.15</v>
      </c>
      <c r="Q408" s="3">
        <v>50.25</v>
      </c>
      <c r="R408" s="3">
        <v>42.6</v>
      </c>
      <c r="S408" s="3">
        <f t="shared" si="144"/>
        <v>1105447.9865000001</v>
      </c>
      <c r="T408" s="3">
        <f t="shared" si="145"/>
        <v>7769057.5274999999</v>
      </c>
      <c r="U408" s="3">
        <f t="shared" si="146"/>
        <v>6586305.4860000005</v>
      </c>
      <c r="V408" s="3">
        <v>17277058</v>
      </c>
      <c r="W408" s="3">
        <v>206022</v>
      </c>
      <c r="X408" s="3">
        <v>2196512</v>
      </c>
      <c r="Y408" s="3">
        <v>7.78</v>
      </c>
      <c r="Z408" s="3">
        <v>1603585</v>
      </c>
      <c r="AA408">
        <f t="shared" si="137"/>
        <v>2.3839869719641484</v>
      </c>
      <c r="AB408">
        <f>AA408/1.760902</f>
        <v>1.3538442070962202</v>
      </c>
      <c r="AC408">
        <f t="shared" si="138"/>
        <v>0.10371933270512136</v>
      </c>
      <c r="AD408">
        <f t="shared" si="139"/>
        <v>9.3795071458749144E-2</v>
      </c>
      <c r="AE408">
        <f t="shared" si="140"/>
        <v>1.1174742385764886</v>
      </c>
    </row>
    <row r="409" spans="1:31">
      <c r="A409" s="19">
        <v>210800</v>
      </c>
      <c r="B409" s="2" t="s">
        <v>151</v>
      </c>
      <c r="C409" s="2">
        <v>2015</v>
      </c>
      <c r="D409" s="2">
        <v>41204620</v>
      </c>
      <c r="E409" s="3">
        <v>232.62</v>
      </c>
      <c r="F409" s="3">
        <v>24.447299999999998</v>
      </c>
      <c r="G409" s="3">
        <v>0.25</v>
      </c>
      <c r="H409" s="3">
        <v>41.2</v>
      </c>
      <c r="I409" s="3">
        <v>58.55</v>
      </c>
      <c r="J409" s="3">
        <f t="shared" si="147"/>
        <v>6.1118249999999999E-2</v>
      </c>
      <c r="K409" s="3">
        <f t="shared" si="148"/>
        <v>10.072287599999999</v>
      </c>
      <c r="L409" s="3">
        <f t="shared" si="149"/>
        <v>14.313894149999999</v>
      </c>
      <c r="M409" s="3">
        <v>5242</v>
      </c>
      <c r="N409" s="3">
        <v>15137503</v>
      </c>
      <c r="O409" s="3">
        <v>61925</v>
      </c>
      <c r="P409" s="3">
        <v>7.32</v>
      </c>
      <c r="Q409" s="3">
        <v>48.05</v>
      </c>
      <c r="R409" s="3">
        <v>44.63</v>
      </c>
      <c r="S409" s="3">
        <f t="shared" si="144"/>
        <v>1108065.2196000002</v>
      </c>
      <c r="T409" s="3">
        <f t="shared" si="145"/>
        <v>7273570.1914999997</v>
      </c>
      <c r="U409" s="3">
        <f t="shared" si="146"/>
        <v>6755867.5888999999</v>
      </c>
      <c r="V409" s="3">
        <v>23130817</v>
      </c>
      <c r="W409" s="3">
        <v>203930</v>
      </c>
      <c r="X409" s="3">
        <v>1720004</v>
      </c>
      <c r="Y409" s="3">
        <v>7.76</v>
      </c>
      <c r="Z409" s="3">
        <v>1040689</v>
      </c>
      <c r="AA409">
        <f t="shared" si="137"/>
        <v>2.7220222516223447</v>
      </c>
      <c r="AB409">
        <f>AA409/1.964898</f>
        <v>1.3853249642588799</v>
      </c>
      <c r="AC409">
        <f t="shared" si="138"/>
        <v>6.8749053261954768E-2</v>
      </c>
      <c r="AD409">
        <f t="shared" si="139"/>
        <v>0.11856367775888893</v>
      </c>
      <c r="AE409">
        <f t="shared" si="140"/>
        <v>1.5280470629799379</v>
      </c>
    </row>
    <row r="410" spans="1:31">
      <c r="A410" s="19">
        <v>210800</v>
      </c>
      <c r="B410" s="2" t="s">
        <v>151</v>
      </c>
      <c r="C410" s="2">
        <v>2016</v>
      </c>
      <c r="D410" s="2">
        <v>43160264</v>
      </c>
      <c r="E410" s="3">
        <v>233</v>
      </c>
      <c r="F410" s="3">
        <v>25.6601</v>
      </c>
      <c r="G410" s="3">
        <v>0.37</v>
      </c>
      <c r="H410" s="3">
        <v>35.479999999999997</v>
      </c>
      <c r="I410" s="3">
        <v>64.150000000000006</v>
      </c>
      <c r="J410" s="3">
        <f t="shared" si="147"/>
        <v>9.4942369999999998E-2</v>
      </c>
      <c r="K410" s="3">
        <f t="shared" si="148"/>
        <v>9.1042034799999989</v>
      </c>
      <c r="L410" s="3">
        <f t="shared" si="149"/>
        <v>16.460954150000003</v>
      </c>
      <c r="M410" s="3">
        <v>5242</v>
      </c>
      <c r="N410" s="3">
        <v>11562477</v>
      </c>
      <c r="O410" s="3">
        <v>47358</v>
      </c>
      <c r="P410" s="3">
        <v>9.6</v>
      </c>
      <c r="Q410" s="3">
        <v>40.770000000000003</v>
      </c>
      <c r="R410" s="3">
        <v>49.63</v>
      </c>
      <c r="S410" s="3">
        <f t="shared" si="144"/>
        <v>1109997.7920000001</v>
      </c>
      <c r="T410" s="3">
        <f t="shared" si="145"/>
        <v>4714021.8728999998</v>
      </c>
      <c r="U410" s="3">
        <f t="shared" si="146"/>
        <v>5738457.3350999998</v>
      </c>
      <c r="V410" s="3">
        <v>25813756</v>
      </c>
      <c r="W410" s="3">
        <v>217182</v>
      </c>
      <c r="X410" s="3">
        <v>1978871</v>
      </c>
      <c r="Y410" s="3">
        <v>7.76</v>
      </c>
      <c r="Z410" s="3">
        <v>1051831</v>
      </c>
      <c r="AA410">
        <f t="shared" si="137"/>
        <v>3.7327870144087636</v>
      </c>
      <c r="AB410">
        <f>AA410/2.135511</f>
        <v>1.7479596285894867</v>
      </c>
      <c r="AC410">
        <f t="shared" si="138"/>
        <v>9.0969348522812202E-2</v>
      </c>
      <c r="AD410">
        <f t="shared" si="139"/>
        <v>0.1097504587211597</v>
      </c>
      <c r="AE410">
        <f t="shared" si="140"/>
        <v>2.2325455004148331</v>
      </c>
    </row>
    <row r="411" spans="1:31">
      <c r="A411" s="19">
        <v>210800</v>
      </c>
      <c r="B411" s="2" t="s">
        <v>151</v>
      </c>
      <c r="C411" s="2">
        <v>2017</v>
      </c>
      <c r="D411" s="2">
        <v>43117692</v>
      </c>
      <c r="E411" s="3">
        <v>232</v>
      </c>
      <c r="F411" s="3">
        <v>25.185300000000002</v>
      </c>
      <c r="G411" s="3">
        <v>0.36</v>
      </c>
      <c r="H411" s="3">
        <v>34.53</v>
      </c>
      <c r="I411" s="3">
        <v>65.11</v>
      </c>
      <c r="J411" s="3">
        <f t="shared" si="147"/>
        <v>9.0667079999999997E-2</v>
      </c>
      <c r="K411" s="3">
        <f t="shared" si="148"/>
        <v>8.696484090000002</v>
      </c>
      <c r="L411" s="3">
        <f t="shared" si="149"/>
        <v>16.39814883</v>
      </c>
      <c r="M411" s="3">
        <v>5420</v>
      </c>
      <c r="N411" s="3">
        <v>12705000</v>
      </c>
      <c r="O411" s="3">
        <f>N411/E411</f>
        <v>54762.931034482761</v>
      </c>
      <c r="P411" s="24">
        <f>S411/N411*100</f>
        <v>7.5135773317591497</v>
      </c>
      <c r="Q411" s="10">
        <f>T411/N411*100</f>
        <v>43.806375442739082</v>
      </c>
      <c r="R411" s="10">
        <f>100-P411-Q411</f>
        <v>48.680047225501767</v>
      </c>
      <c r="S411" s="3">
        <v>954600</v>
      </c>
      <c r="T411" s="3">
        <v>5565600</v>
      </c>
      <c r="U411" s="3">
        <v>6185100</v>
      </c>
      <c r="V411" s="3">
        <v>24525645</v>
      </c>
      <c r="W411" s="3">
        <v>237765</v>
      </c>
      <c r="X411" s="3">
        <v>2167200</v>
      </c>
      <c r="Y411" s="3">
        <v>7.76</v>
      </c>
      <c r="Z411" s="3">
        <v>1136805</v>
      </c>
      <c r="AA411">
        <f t="shared" si="137"/>
        <v>3.393757733175915</v>
      </c>
      <c r="AB411">
        <f>AA411/2.201133</f>
        <v>1.5418231125406392</v>
      </c>
      <c r="AC411">
        <f t="shared" si="138"/>
        <v>8.9476977567886654E-2</v>
      </c>
      <c r="AD411">
        <f t="shared" si="139"/>
        <v>0.10971068660022149</v>
      </c>
      <c r="AE411">
        <f t="shared" si="140"/>
        <v>1.9303931523022433</v>
      </c>
    </row>
    <row r="412" spans="1:31">
      <c r="A412" s="19">
        <v>210900</v>
      </c>
      <c r="B412" s="2" t="s">
        <v>152</v>
      </c>
      <c r="C412" s="2">
        <v>2008</v>
      </c>
      <c r="D412" s="2">
        <v>3159544.25</v>
      </c>
      <c r="E412" s="3">
        <v>192.46</v>
      </c>
      <c r="F412" s="3">
        <v>16.46</v>
      </c>
      <c r="G412" s="3">
        <v>2.67</v>
      </c>
      <c r="H412" s="3">
        <v>47.39</v>
      </c>
      <c r="I412" s="3">
        <v>49.94</v>
      </c>
      <c r="J412" s="3">
        <f t="shared" si="147"/>
        <v>0.43948199999999998</v>
      </c>
      <c r="K412" s="3">
        <f t="shared" si="148"/>
        <v>7.8003939999999998</v>
      </c>
      <c r="L412" s="3">
        <f t="shared" si="149"/>
        <v>8.2201240000000002</v>
      </c>
      <c r="M412" s="3">
        <v>10355</v>
      </c>
      <c r="N412" s="3">
        <v>2339120</v>
      </c>
      <c r="O412" s="3">
        <v>12134</v>
      </c>
      <c r="P412" s="3">
        <v>22.32</v>
      </c>
      <c r="Q412" s="3">
        <v>39.979999999999997</v>
      </c>
      <c r="R412" s="3">
        <v>37.71</v>
      </c>
      <c r="S412" s="3">
        <f t="shared" ref="S412:S420" si="150">N412*P412/100</f>
        <v>522091.58399999997</v>
      </c>
      <c r="T412" s="3">
        <f t="shared" ref="T412:T420" si="151">N412*Q412/100</f>
        <v>935180.17599999998</v>
      </c>
      <c r="U412" s="3">
        <f t="shared" ref="U412:U420" si="152">N412*R412/100</f>
        <v>882082.152</v>
      </c>
      <c r="V412" s="3">
        <v>2354848</v>
      </c>
      <c r="W412" s="3">
        <v>69751</v>
      </c>
      <c r="X412" s="3">
        <v>516975</v>
      </c>
      <c r="Y412" s="3">
        <v>5.56</v>
      </c>
      <c r="Z412" s="3">
        <v>146131</v>
      </c>
      <c r="AA412">
        <f t="shared" si="137"/>
        <v>1.3507405562775745</v>
      </c>
      <c r="AB412">
        <f>AA412/1.103388</f>
        <v>1.2241754997132237</v>
      </c>
      <c r="AC412">
        <f t="shared" si="138"/>
        <v>6.2472639283149216E-2</v>
      </c>
      <c r="AD412">
        <f t="shared" si="139"/>
        <v>0.13492141786353307</v>
      </c>
      <c r="AE412">
        <f t="shared" si="140"/>
        <v>1.0067238961660796</v>
      </c>
    </row>
    <row r="413" spans="1:31">
      <c r="A413" s="19">
        <v>210900</v>
      </c>
      <c r="B413" s="2" t="s">
        <v>152</v>
      </c>
      <c r="C413" s="2">
        <v>2009</v>
      </c>
      <c r="D413" s="2">
        <v>4017294</v>
      </c>
      <c r="E413" s="3">
        <v>192.27</v>
      </c>
      <c r="F413" s="3">
        <v>17.170000000000002</v>
      </c>
      <c r="G413" s="3">
        <v>2.5</v>
      </c>
      <c r="H413" s="3">
        <v>46.3</v>
      </c>
      <c r="I413" s="3">
        <v>51.19</v>
      </c>
      <c r="J413" s="3">
        <f t="shared" si="147"/>
        <v>0.42925000000000002</v>
      </c>
      <c r="K413" s="3">
        <f t="shared" si="148"/>
        <v>7.9497099999999996</v>
      </c>
      <c r="L413" s="3">
        <f t="shared" si="149"/>
        <v>8.7893230000000013</v>
      </c>
      <c r="M413" s="3">
        <v>10355</v>
      </c>
      <c r="N413" s="3">
        <v>2879693</v>
      </c>
      <c r="O413" s="3">
        <v>14967</v>
      </c>
      <c r="P413" s="3">
        <v>22.14</v>
      </c>
      <c r="Q413" s="3">
        <v>41.19</v>
      </c>
      <c r="R413" s="3">
        <v>36.67</v>
      </c>
      <c r="S413" s="3">
        <f t="shared" si="150"/>
        <v>637564.03020000004</v>
      </c>
      <c r="T413" s="3">
        <f t="shared" si="151"/>
        <v>1186145.5466999998</v>
      </c>
      <c r="U413" s="3">
        <f t="shared" si="152"/>
        <v>1055983.4231</v>
      </c>
      <c r="V413" s="3">
        <v>4219411</v>
      </c>
      <c r="W413" s="3">
        <v>82841</v>
      </c>
      <c r="X413" s="3">
        <v>797723</v>
      </c>
      <c r="Y413" s="3">
        <v>5.84</v>
      </c>
      <c r="Z413" s="3">
        <v>185978</v>
      </c>
      <c r="AA413">
        <f t="shared" si="137"/>
        <v>1.3950424576508675</v>
      </c>
      <c r="AB413">
        <f>AA413/1.261582</f>
        <v>1.1057881752045191</v>
      </c>
      <c r="AC413">
        <f t="shared" si="138"/>
        <v>6.4582578767945056E-2</v>
      </c>
      <c r="AD413">
        <f t="shared" si="139"/>
        <v>0.10384682402287511</v>
      </c>
      <c r="AE413">
        <f t="shared" si="140"/>
        <v>1.4652294532785266</v>
      </c>
    </row>
    <row r="414" spans="1:31">
      <c r="A414" s="19">
        <v>210900</v>
      </c>
      <c r="B414" s="2" t="s">
        <v>152</v>
      </c>
      <c r="C414" s="2">
        <v>2010</v>
      </c>
      <c r="D414" s="2">
        <v>5376489.5</v>
      </c>
      <c r="E414" s="3">
        <v>192.38</v>
      </c>
      <c r="F414" s="3">
        <v>17.54</v>
      </c>
      <c r="G414" s="3">
        <v>2.5099999999999998</v>
      </c>
      <c r="H414" s="3">
        <v>45.32</v>
      </c>
      <c r="I414" s="3">
        <v>52.17</v>
      </c>
      <c r="J414" s="3">
        <f t="shared" si="147"/>
        <v>0.44025399999999998</v>
      </c>
      <c r="K414" s="3">
        <f t="shared" si="148"/>
        <v>7.9491279999999991</v>
      </c>
      <c r="L414" s="3">
        <f t="shared" si="149"/>
        <v>9.1506179999999997</v>
      </c>
      <c r="M414" s="3">
        <v>10355</v>
      </c>
      <c r="N414" s="3">
        <v>3788656</v>
      </c>
      <c r="O414" s="3">
        <v>20819</v>
      </c>
      <c r="P414" s="3">
        <v>24.46</v>
      </c>
      <c r="Q414" s="3">
        <v>41.82</v>
      </c>
      <c r="R414" s="3">
        <v>33.72</v>
      </c>
      <c r="S414" s="3">
        <f t="shared" si="150"/>
        <v>926705.25760000001</v>
      </c>
      <c r="T414" s="3">
        <f t="shared" si="151"/>
        <v>1584415.9391999999</v>
      </c>
      <c r="U414" s="3">
        <f t="shared" si="152"/>
        <v>1277534.8032</v>
      </c>
      <c r="V414" s="3">
        <v>5052726</v>
      </c>
      <c r="W414" s="3">
        <v>102131</v>
      </c>
      <c r="X414" s="3">
        <v>882722</v>
      </c>
      <c r="Y414" s="3">
        <v>5.84</v>
      </c>
      <c r="Z414" s="3">
        <v>300700</v>
      </c>
      <c r="AA414">
        <f t="shared" si="137"/>
        <v>1.4191020509647749</v>
      </c>
      <c r="AB414">
        <f>AA414/1.330993</f>
        <v>1.0661979822318937</v>
      </c>
      <c r="AC414">
        <f t="shared" si="138"/>
        <v>7.9368514850648886E-2</v>
      </c>
      <c r="AD414">
        <f t="shared" si="139"/>
        <v>0.11570007318272343</v>
      </c>
      <c r="AE414">
        <f t="shared" si="140"/>
        <v>1.3336460211747914</v>
      </c>
    </row>
    <row r="415" spans="1:31">
      <c r="A415" s="19">
        <v>210900</v>
      </c>
      <c r="B415" s="2" t="s">
        <v>152</v>
      </c>
      <c r="C415" s="2">
        <v>2011</v>
      </c>
      <c r="D415" s="2">
        <v>7072779.5</v>
      </c>
      <c r="E415" s="3">
        <v>192.1</v>
      </c>
      <c r="F415" s="3">
        <v>19.57</v>
      </c>
      <c r="G415" s="3">
        <v>1.79</v>
      </c>
      <c r="H415" s="3">
        <v>50.03</v>
      </c>
      <c r="I415" s="3">
        <v>48.19</v>
      </c>
      <c r="J415" s="3">
        <f t="shared" si="147"/>
        <v>0.35030300000000003</v>
      </c>
      <c r="K415" s="3">
        <f t="shared" si="148"/>
        <v>9.790871000000001</v>
      </c>
      <c r="L415" s="3">
        <f t="shared" si="149"/>
        <v>9.4307829999999999</v>
      </c>
      <c r="M415" s="3">
        <v>10399</v>
      </c>
      <c r="N415" s="3">
        <v>4802605</v>
      </c>
      <c r="O415" s="3">
        <v>26480</v>
      </c>
      <c r="P415" s="3">
        <v>22.91</v>
      </c>
      <c r="Q415" s="3">
        <v>44.45</v>
      </c>
      <c r="R415" s="3">
        <v>32.64</v>
      </c>
      <c r="S415" s="3">
        <f t="shared" si="150"/>
        <v>1100276.8055</v>
      </c>
      <c r="T415" s="3">
        <f t="shared" si="151"/>
        <v>2134757.9224999999</v>
      </c>
      <c r="U415" s="3">
        <f t="shared" si="152"/>
        <v>1567570.2719999999</v>
      </c>
      <c r="V415" s="3">
        <v>6070627</v>
      </c>
      <c r="W415" s="3">
        <v>152678</v>
      </c>
      <c r="X415" s="3">
        <v>1283599</v>
      </c>
      <c r="Y415" s="3">
        <v>6.33</v>
      </c>
      <c r="Z415" s="3">
        <v>501433</v>
      </c>
      <c r="AA415">
        <f t="shared" si="137"/>
        <v>1.4726964845120514</v>
      </c>
      <c r="AB415">
        <f>AA415/1.360012</f>
        <v>1.0828555075337949</v>
      </c>
      <c r="AC415">
        <f t="shared" si="138"/>
        <v>0.10440854494591997</v>
      </c>
      <c r="AD415">
        <f t="shared" si="139"/>
        <v>0.11894524691901442</v>
      </c>
      <c r="AE415">
        <f t="shared" si="140"/>
        <v>1.2640279598259694</v>
      </c>
    </row>
    <row r="416" spans="1:31">
      <c r="A416" s="19">
        <v>210900</v>
      </c>
      <c r="B416" s="2" t="s">
        <v>152</v>
      </c>
      <c r="C416" s="2">
        <v>2012</v>
      </c>
      <c r="D416" s="2">
        <v>9270110</v>
      </c>
      <c r="E416" s="3">
        <v>191.6</v>
      </c>
      <c r="F416" s="3">
        <v>21.7</v>
      </c>
      <c r="G416" s="3">
        <v>1.57</v>
      </c>
      <c r="H416" s="3">
        <v>52.49</v>
      </c>
      <c r="I416" s="3">
        <v>45.94</v>
      </c>
      <c r="J416" s="3">
        <f t="shared" si="147"/>
        <v>0.34069000000000005</v>
      </c>
      <c r="K416" s="3">
        <f t="shared" si="148"/>
        <v>11.390329999999999</v>
      </c>
      <c r="L416" s="3">
        <f t="shared" si="149"/>
        <v>9.9689799999999984</v>
      </c>
      <c r="M416" s="3">
        <v>10355</v>
      </c>
      <c r="N416" s="3">
        <v>5599635</v>
      </c>
      <c r="O416" s="3">
        <v>31049</v>
      </c>
      <c r="P416" s="3">
        <v>22.39</v>
      </c>
      <c r="Q416" s="3">
        <v>45.68</v>
      </c>
      <c r="R416" s="3">
        <v>31.92</v>
      </c>
      <c r="S416" s="3">
        <f t="shared" si="150"/>
        <v>1253758.2765000002</v>
      </c>
      <c r="T416" s="3">
        <f t="shared" si="151"/>
        <v>2557913.2680000002</v>
      </c>
      <c r="U416" s="3">
        <f t="shared" si="152"/>
        <v>1787403.4920000001</v>
      </c>
      <c r="V416" s="3">
        <v>6834149</v>
      </c>
      <c r="W416" s="3">
        <v>207476</v>
      </c>
      <c r="X416" s="3">
        <v>1453992</v>
      </c>
      <c r="Y416" s="3">
        <v>6.38</v>
      </c>
      <c r="Z416" s="3">
        <v>640300</v>
      </c>
      <c r="AA416">
        <f t="shared" si="137"/>
        <v>1.655484687841261</v>
      </c>
      <c r="AB416">
        <f>AA416/1.475452</f>
        <v>1.1220186680700295</v>
      </c>
      <c r="AC416">
        <f t="shared" si="138"/>
        <v>0.11434673867135983</v>
      </c>
      <c r="AD416">
        <f t="shared" si="139"/>
        <v>0.14269404508415451</v>
      </c>
      <c r="AE416">
        <f t="shared" si="140"/>
        <v>1.2204632980542482</v>
      </c>
    </row>
    <row r="417" spans="1:31">
      <c r="A417" s="19">
        <v>210900</v>
      </c>
      <c r="B417" s="2" t="s">
        <v>152</v>
      </c>
      <c r="C417" s="2">
        <v>2013</v>
      </c>
      <c r="D417" s="2">
        <v>11761249</v>
      </c>
      <c r="E417" s="3">
        <v>191.1</v>
      </c>
      <c r="F417" s="3">
        <v>22.7</v>
      </c>
      <c r="G417" s="3">
        <v>1.81</v>
      </c>
      <c r="H417" s="3">
        <v>53.3</v>
      </c>
      <c r="I417" s="3">
        <v>44.89</v>
      </c>
      <c r="J417" s="3">
        <f t="shared" si="147"/>
        <v>0.41087000000000001</v>
      </c>
      <c r="K417" s="3">
        <f t="shared" si="148"/>
        <v>12.099099999999998</v>
      </c>
      <c r="L417" s="3">
        <f t="shared" si="149"/>
        <v>10.19003</v>
      </c>
      <c r="M417" s="3">
        <v>10355</v>
      </c>
      <c r="N417" s="3">
        <v>6151240</v>
      </c>
      <c r="O417" s="3">
        <v>32205</v>
      </c>
      <c r="P417" s="3">
        <v>21.69</v>
      </c>
      <c r="Q417" s="3">
        <v>46.33</v>
      </c>
      <c r="R417" s="3">
        <v>31.98</v>
      </c>
      <c r="S417" s="3">
        <f t="shared" si="150"/>
        <v>1334203.956</v>
      </c>
      <c r="T417" s="3">
        <f t="shared" si="151"/>
        <v>2849869.4920000001</v>
      </c>
      <c r="U417" s="3">
        <f t="shared" si="152"/>
        <v>1967166.5519999999</v>
      </c>
      <c r="V417" s="3">
        <v>8014821</v>
      </c>
      <c r="W417" s="3">
        <v>196254</v>
      </c>
      <c r="X417" s="3">
        <v>1720375</v>
      </c>
      <c r="Y417" s="3">
        <v>6.4</v>
      </c>
      <c r="Z417" s="3">
        <v>704970</v>
      </c>
      <c r="AA417">
        <f t="shared" si="137"/>
        <v>1.9120126998783984</v>
      </c>
      <c r="AB417">
        <f>AA417/1.59941</f>
        <v>1.1954487591539371</v>
      </c>
      <c r="AC417">
        <f t="shared" si="138"/>
        <v>0.11460616070906028</v>
      </c>
      <c r="AD417">
        <f t="shared" si="139"/>
        <v>0.1140762915062123</v>
      </c>
      <c r="AE417">
        <f t="shared" si="140"/>
        <v>1.3029602161515401</v>
      </c>
    </row>
    <row r="418" spans="1:31">
      <c r="A418" s="19">
        <v>210900</v>
      </c>
      <c r="B418" s="2" t="s">
        <v>152</v>
      </c>
      <c r="C418" s="2">
        <v>2014</v>
      </c>
      <c r="D418" s="2">
        <v>14114479</v>
      </c>
      <c r="E418" s="3">
        <v>191</v>
      </c>
      <c r="F418" s="3">
        <v>21.459599999999998</v>
      </c>
      <c r="G418" s="3">
        <v>1.94</v>
      </c>
      <c r="H418" s="3">
        <v>48.24</v>
      </c>
      <c r="I418" s="3">
        <v>49.82</v>
      </c>
      <c r="J418" s="3">
        <f t="shared" si="147"/>
        <v>0.41631623999999995</v>
      </c>
      <c r="K418" s="3">
        <f t="shared" si="148"/>
        <v>10.35211104</v>
      </c>
      <c r="L418" s="3">
        <f t="shared" si="149"/>
        <v>10.691172719999999</v>
      </c>
      <c r="M418" s="3">
        <v>10355</v>
      </c>
      <c r="N418" s="3">
        <v>6061578</v>
      </c>
      <c r="O418" s="3">
        <v>33882</v>
      </c>
      <c r="P418" s="3">
        <v>19.72</v>
      </c>
      <c r="Q418" s="3">
        <v>44.69</v>
      </c>
      <c r="R418" s="3">
        <v>35.6</v>
      </c>
      <c r="S418" s="3">
        <f t="shared" si="150"/>
        <v>1195343.1816</v>
      </c>
      <c r="T418" s="3">
        <f t="shared" si="151"/>
        <v>2708919.2081999998</v>
      </c>
      <c r="U418" s="3">
        <f t="shared" si="152"/>
        <v>2157921.7680000002</v>
      </c>
      <c r="V418" s="3">
        <v>8346368</v>
      </c>
      <c r="W418" s="3">
        <v>202065</v>
      </c>
      <c r="X418" s="3">
        <v>1752720</v>
      </c>
      <c r="Y418" s="3">
        <v>6.7</v>
      </c>
      <c r="Z418" s="3">
        <v>712144</v>
      </c>
      <c r="AA418">
        <f t="shared" si="137"/>
        <v>2.3285156109514715</v>
      </c>
      <c r="AB418">
        <f>AA418/1.760902</f>
        <v>1.3223425329470189</v>
      </c>
      <c r="AC418">
        <f t="shared" si="138"/>
        <v>0.11748491894354902</v>
      </c>
      <c r="AD418">
        <f t="shared" si="139"/>
        <v>0.11528652608517048</v>
      </c>
      <c r="AE418">
        <f t="shared" si="140"/>
        <v>1.3769299017516561</v>
      </c>
    </row>
    <row r="419" spans="1:31">
      <c r="A419" s="19">
        <v>210900</v>
      </c>
      <c r="B419" s="2" t="s">
        <v>152</v>
      </c>
      <c r="C419" s="2">
        <v>2015</v>
      </c>
      <c r="D419" s="2">
        <v>15628222</v>
      </c>
      <c r="E419" s="3">
        <v>189.47</v>
      </c>
      <c r="F419" s="3">
        <v>19.255600000000001</v>
      </c>
      <c r="G419" s="3">
        <v>1.67</v>
      </c>
      <c r="H419" s="3">
        <v>45.24</v>
      </c>
      <c r="I419" s="3">
        <v>53.09</v>
      </c>
      <c r="J419" s="3">
        <f t="shared" si="147"/>
        <v>0.32156852000000002</v>
      </c>
      <c r="K419" s="3">
        <f t="shared" si="148"/>
        <v>8.7112334400000009</v>
      </c>
      <c r="L419" s="3">
        <f t="shared" si="149"/>
        <v>10.222798040000001</v>
      </c>
      <c r="M419" s="3">
        <v>10355</v>
      </c>
      <c r="N419" s="3">
        <v>5255376</v>
      </c>
      <c r="O419" s="3">
        <v>29491</v>
      </c>
      <c r="P419" s="3">
        <v>22.51</v>
      </c>
      <c r="Q419" s="3">
        <v>38.21</v>
      </c>
      <c r="R419" s="3">
        <v>39.28</v>
      </c>
      <c r="S419" s="3">
        <f t="shared" si="150"/>
        <v>1182985.1376</v>
      </c>
      <c r="T419" s="3">
        <f t="shared" si="151"/>
        <v>2008079.1696000001</v>
      </c>
      <c r="U419" s="3">
        <f t="shared" si="152"/>
        <v>2064311.6928000001</v>
      </c>
      <c r="V419" s="3">
        <v>9086087</v>
      </c>
      <c r="W419" s="3">
        <v>213963</v>
      </c>
      <c r="X419" s="3">
        <v>1299934</v>
      </c>
      <c r="Y419" s="3">
        <v>12.65</v>
      </c>
      <c r="Z419" s="3">
        <v>371524</v>
      </c>
      <c r="AA419">
        <f t="shared" si="137"/>
        <v>2.9737590611975242</v>
      </c>
      <c r="AB419">
        <f>AA419/1.964898</f>
        <v>1.5134419502679142</v>
      </c>
      <c r="AC419">
        <f t="shared" si="138"/>
        <v>7.0694085446978486E-2</v>
      </c>
      <c r="AD419">
        <f t="shared" si="139"/>
        <v>0.16459527945264912</v>
      </c>
      <c r="AE419">
        <f t="shared" si="140"/>
        <v>1.7289128313559297</v>
      </c>
    </row>
    <row r="420" spans="1:31">
      <c r="A420" s="19">
        <v>210900</v>
      </c>
      <c r="B420" s="2" t="s">
        <v>152</v>
      </c>
      <c r="C420" s="2">
        <v>2016</v>
      </c>
      <c r="D420" s="2">
        <v>15872624</v>
      </c>
      <c r="E420" s="3">
        <v>189</v>
      </c>
      <c r="F420" s="3">
        <v>15.2441</v>
      </c>
      <c r="G420" s="3">
        <v>2.2799999999999998</v>
      </c>
      <c r="H420" s="3">
        <v>33.93</v>
      </c>
      <c r="I420" s="3">
        <v>63.79</v>
      </c>
      <c r="J420" s="3">
        <f t="shared" si="147"/>
        <v>0.34756547999999993</v>
      </c>
      <c r="K420" s="3">
        <f t="shared" si="148"/>
        <v>5.1723231299999997</v>
      </c>
      <c r="L420" s="3">
        <f t="shared" si="149"/>
        <v>9.7242113899999989</v>
      </c>
      <c r="M420" s="3">
        <v>10355</v>
      </c>
      <c r="N420" s="3">
        <v>4078179</v>
      </c>
      <c r="O420" s="3">
        <v>22956</v>
      </c>
      <c r="P420" s="3">
        <v>23.65</v>
      </c>
      <c r="Q420" s="3">
        <v>27.17</v>
      </c>
      <c r="R420" s="3">
        <v>49.19</v>
      </c>
      <c r="S420" s="3">
        <f t="shared" si="150"/>
        <v>964489.33349999995</v>
      </c>
      <c r="T420" s="3">
        <f t="shared" si="151"/>
        <v>1108041.2343000001</v>
      </c>
      <c r="U420" s="3">
        <f t="shared" si="152"/>
        <v>2006056.2500999998</v>
      </c>
      <c r="V420" s="3">
        <v>10056732</v>
      </c>
      <c r="W420" s="3">
        <v>232631</v>
      </c>
      <c r="X420" s="3">
        <v>1379752</v>
      </c>
      <c r="Y420" s="3">
        <v>6.9625000000000004</v>
      </c>
      <c r="Z420" s="3">
        <v>358394</v>
      </c>
      <c r="AA420">
        <f t="shared" si="137"/>
        <v>3.8920861492347441</v>
      </c>
      <c r="AB420">
        <f>AA420/2.135511</f>
        <v>1.8225549525311477</v>
      </c>
      <c r="AC420">
        <f t="shared" si="138"/>
        <v>8.7880889975648441E-2</v>
      </c>
      <c r="AD420">
        <f t="shared" si="139"/>
        <v>0.16860348816309018</v>
      </c>
      <c r="AE420">
        <f t="shared" si="140"/>
        <v>2.4659859216576812</v>
      </c>
    </row>
    <row r="421" spans="1:31">
      <c r="A421" s="19">
        <v>210900</v>
      </c>
      <c r="B421" s="2" t="s">
        <v>152</v>
      </c>
      <c r="C421" s="2">
        <v>2017</v>
      </c>
      <c r="D421" s="2">
        <v>15296858</v>
      </c>
      <c r="E421" s="3">
        <v>186</v>
      </c>
      <c r="F421" s="3">
        <v>15.1617</v>
      </c>
      <c r="G421" s="3">
        <v>1.93</v>
      </c>
      <c r="H421" s="3">
        <v>33.93</v>
      </c>
      <c r="I421" s="3">
        <v>64.13</v>
      </c>
      <c r="J421" s="3">
        <f t="shared" si="147"/>
        <v>0.29262081000000001</v>
      </c>
      <c r="K421" s="3">
        <f t="shared" si="148"/>
        <v>5.1443648099999999</v>
      </c>
      <c r="L421" s="3">
        <f t="shared" si="149"/>
        <v>9.7231982099999996</v>
      </c>
      <c r="M421" s="3">
        <v>10355</v>
      </c>
      <c r="N421" s="3">
        <v>4091000</v>
      </c>
      <c r="O421" s="3">
        <f>N421/E421</f>
        <v>21994.62365591398</v>
      </c>
      <c r="P421" s="24">
        <f>S421/N421*100</f>
        <v>21.813737472500609</v>
      </c>
      <c r="Q421" s="10">
        <f>T421/N421*100</f>
        <v>26.939623563920801</v>
      </c>
      <c r="R421" s="10">
        <f>100-P421-Q421</f>
        <v>51.24663896357859</v>
      </c>
      <c r="S421" s="3">
        <v>892400</v>
      </c>
      <c r="T421" s="3">
        <v>1102100</v>
      </c>
      <c r="U421" s="3">
        <v>2095900</v>
      </c>
      <c r="V421" s="3">
        <v>10934854</v>
      </c>
      <c r="W421" s="3">
        <v>199572</v>
      </c>
      <c r="X421" s="3">
        <v>1457354</v>
      </c>
      <c r="Y421" s="3">
        <v>7.13781</v>
      </c>
      <c r="Z421" s="3">
        <v>381775</v>
      </c>
      <c r="AA421">
        <f t="shared" si="137"/>
        <v>3.7391488633585919</v>
      </c>
      <c r="AB421">
        <f>AA421/2.201133</f>
        <v>1.6987382694996584</v>
      </c>
      <c r="AC421">
        <f t="shared" si="138"/>
        <v>9.3320703984355907E-2</v>
      </c>
      <c r="AD421">
        <f t="shared" si="139"/>
        <v>0.13694133340286574</v>
      </c>
      <c r="AE421">
        <f t="shared" si="140"/>
        <v>2.6729049132241505</v>
      </c>
    </row>
    <row r="422" spans="1:31">
      <c r="A422" s="19">
        <v>211000</v>
      </c>
      <c r="B422" s="2" t="s">
        <v>153</v>
      </c>
      <c r="C422" s="2">
        <v>2008</v>
      </c>
      <c r="D422" s="2">
        <v>4512695</v>
      </c>
      <c r="E422" s="3">
        <v>183.39</v>
      </c>
      <c r="F422" s="3">
        <v>17.46</v>
      </c>
      <c r="G422" s="3">
        <v>2.69</v>
      </c>
      <c r="H422" s="3">
        <v>52</v>
      </c>
      <c r="I422" s="3">
        <v>45.3</v>
      </c>
      <c r="J422" s="3">
        <f t="shared" si="147"/>
        <v>0.46967399999999998</v>
      </c>
      <c r="K422" s="3">
        <f t="shared" si="148"/>
        <v>9.0792000000000002</v>
      </c>
      <c r="L422" s="3">
        <f t="shared" si="149"/>
        <v>7.9093799999999996</v>
      </c>
      <c r="M422" s="3">
        <v>4743</v>
      </c>
      <c r="N422" s="3">
        <v>5666088</v>
      </c>
      <c r="O422" s="3">
        <v>30897</v>
      </c>
      <c r="P422" s="3">
        <v>6.18</v>
      </c>
      <c r="Q422" s="3">
        <v>63.49</v>
      </c>
      <c r="R422" s="3">
        <v>30.32</v>
      </c>
      <c r="S422" s="3">
        <f t="shared" ref="S422:S430" si="153">N422*P422/100</f>
        <v>350164.23839999997</v>
      </c>
      <c r="T422" s="3">
        <f t="shared" ref="T422:T430" si="154">N422*Q422/100</f>
        <v>3597399.2711999998</v>
      </c>
      <c r="U422" s="3">
        <f t="shared" ref="U422:U430" si="155">N422*R422/100</f>
        <v>1717957.8816</v>
      </c>
      <c r="V422" s="3">
        <v>3212584</v>
      </c>
      <c r="W422" s="3">
        <v>82930</v>
      </c>
      <c r="X422" s="3">
        <v>591895</v>
      </c>
      <c r="Y422" s="3">
        <v>11.2</v>
      </c>
      <c r="Z422" s="3">
        <v>354064</v>
      </c>
      <c r="AA422">
        <f t="shared" si="137"/>
        <v>0.79643927168091988</v>
      </c>
      <c r="AB422">
        <f>AA422/1.103388</f>
        <v>0.72181251896968235</v>
      </c>
      <c r="AC422">
        <f t="shared" si="138"/>
        <v>6.2488263507379342E-2</v>
      </c>
      <c r="AD422">
        <f t="shared" si="139"/>
        <v>0.14010930992828119</v>
      </c>
      <c r="AE422">
        <f t="shared" si="140"/>
        <v>0.56698448735706186</v>
      </c>
    </row>
    <row r="423" spans="1:31">
      <c r="A423" s="19">
        <v>211000</v>
      </c>
      <c r="B423" s="2" t="s">
        <v>153</v>
      </c>
      <c r="C423" s="2">
        <v>2009</v>
      </c>
      <c r="D423" s="2">
        <v>6067451</v>
      </c>
      <c r="E423" s="3">
        <v>183.48</v>
      </c>
      <c r="F423" s="3">
        <v>16.73</v>
      </c>
      <c r="G423" s="3">
        <v>2.69</v>
      </c>
      <c r="H423" s="3">
        <v>49.91</v>
      </c>
      <c r="I423" s="3">
        <v>47.4</v>
      </c>
      <c r="J423" s="3">
        <f t="shared" si="147"/>
        <v>0.45003700000000002</v>
      </c>
      <c r="K423" s="3">
        <f t="shared" si="148"/>
        <v>8.3499429999999997</v>
      </c>
      <c r="L423" s="3">
        <f t="shared" si="149"/>
        <v>7.9300199999999998</v>
      </c>
      <c r="M423" s="3">
        <v>4736</v>
      </c>
      <c r="N423" s="3">
        <v>6082597</v>
      </c>
      <c r="O423" s="3">
        <v>33151</v>
      </c>
      <c r="P423" s="3">
        <v>6.6</v>
      </c>
      <c r="Q423" s="3">
        <v>63.01</v>
      </c>
      <c r="R423" s="3">
        <v>30.4</v>
      </c>
      <c r="S423" s="3">
        <f t="shared" si="153"/>
        <v>401451.40199999994</v>
      </c>
      <c r="T423" s="3">
        <f t="shared" si="154"/>
        <v>3832644.3696999997</v>
      </c>
      <c r="U423" s="3">
        <f t="shared" si="155"/>
        <v>1849109.4879999999</v>
      </c>
      <c r="V423" s="3">
        <v>6921566</v>
      </c>
      <c r="W423" s="3">
        <v>96419</v>
      </c>
      <c r="X423" s="3">
        <v>806803</v>
      </c>
      <c r="Y423" s="3">
        <v>9.27</v>
      </c>
      <c r="Z423" s="3">
        <v>479746</v>
      </c>
      <c r="AA423">
        <f t="shared" si="137"/>
        <v>0.99750994517637781</v>
      </c>
      <c r="AB423">
        <f>AA423/1.261582</f>
        <v>0.79068181471864518</v>
      </c>
      <c r="AC423">
        <f t="shared" si="138"/>
        <v>7.8871902905946256E-2</v>
      </c>
      <c r="AD423">
        <f t="shared" si="139"/>
        <v>0.1195074881972427</v>
      </c>
      <c r="AE423">
        <f t="shared" si="140"/>
        <v>1.1379294074554009</v>
      </c>
    </row>
    <row r="424" spans="1:31">
      <c r="A424" s="19">
        <v>211000</v>
      </c>
      <c r="B424" s="2" t="s">
        <v>153</v>
      </c>
      <c r="C424" s="2">
        <v>2010</v>
      </c>
      <c r="D424" s="2">
        <v>8012793</v>
      </c>
      <c r="E424" s="3">
        <v>183.32</v>
      </c>
      <c r="F424" s="3">
        <v>16.61</v>
      </c>
      <c r="G424" s="3">
        <v>2.5299999999999998</v>
      </c>
      <c r="H424" s="3">
        <v>50.45</v>
      </c>
      <c r="I424" s="3">
        <v>47.02</v>
      </c>
      <c r="J424" s="3">
        <f t="shared" si="147"/>
        <v>0.42023299999999991</v>
      </c>
      <c r="K424" s="3">
        <f t="shared" si="148"/>
        <v>8.3797449999999998</v>
      </c>
      <c r="L424" s="3">
        <f t="shared" si="149"/>
        <v>7.810022</v>
      </c>
      <c r="M424" s="3">
        <v>4736</v>
      </c>
      <c r="N424" s="3">
        <v>7354295</v>
      </c>
      <c r="O424" s="3">
        <v>39686</v>
      </c>
      <c r="P424" s="3">
        <v>6.24</v>
      </c>
      <c r="Q424" s="3">
        <v>63.25</v>
      </c>
      <c r="R424" s="3">
        <v>30.52</v>
      </c>
      <c r="S424" s="3">
        <f t="shared" si="153"/>
        <v>458908.00800000003</v>
      </c>
      <c r="T424" s="3">
        <f t="shared" si="154"/>
        <v>4651591.5875000004</v>
      </c>
      <c r="U424" s="3">
        <f t="shared" si="155"/>
        <v>2244530.8340000003</v>
      </c>
      <c r="V424" s="3">
        <v>8294317</v>
      </c>
      <c r="W424" s="3">
        <v>115100</v>
      </c>
      <c r="X424" s="3">
        <v>1000685</v>
      </c>
      <c r="Y424" s="3">
        <v>13.29</v>
      </c>
      <c r="Z424" s="3">
        <v>764808</v>
      </c>
      <c r="AA424">
        <f t="shared" si="137"/>
        <v>1.0895392420347565</v>
      </c>
      <c r="AB424">
        <f>AA424/1.330993</f>
        <v>0.81859126384192582</v>
      </c>
      <c r="AC424">
        <f t="shared" si="138"/>
        <v>0.10399474048838128</v>
      </c>
      <c r="AD424">
        <f t="shared" si="139"/>
        <v>0.11502121047082749</v>
      </c>
      <c r="AE424">
        <f t="shared" si="140"/>
        <v>1.1278194578814149</v>
      </c>
    </row>
    <row r="425" spans="1:31">
      <c r="A425" s="19">
        <v>211000</v>
      </c>
      <c r="B425" s="2" t="s">
        <v>153</v>
      </c>
      <c r="C425" s="2">
        <v>2011</v>
      </c>
      <c r="D425" s="2">
        <v>10233846</v>
      </c>
      <c r="E425" s="3">
        <v>182.4</v>
      </c>
      <c r="F425" s="3">
        <v>17.63</v>
      </c>
      <c r="G425" s="3">
        <v>2.27</v>
      </c>
      <c r="H425" s="3">
        <v>52.18</v>
      </c>
      <c r="I425" s="3">
        <v>45.55</v>
      </c>
      <c r="J425" s="3">
        <f t="shared" si="147"/>
        <v>0.40020099999999997</v>
      </c>
      <c r="K425" s="3">
        <f t="shared" si="148"/>
        <v>9.1993339999999986</v>
      </c>
      <c r="L425" s="3">
        <f t="shared" si="149"/>
        <v>8.0304649999999995</v>
      </c>
      <c r="M425" s="3">
        <v>4774</v>
      </c>
      <c r="N425" s="3">
        <v>8886669</v>
      </c>
      <c r="O425" s="3">
        <v>48594</v>
      </c>
      <c r="P425" s="3">
        <v>6.35</v>
      </c>
      <c r="Q425" s="3">
        <v>63.15</v>
      </c>
      <c r="R425" s="3">
        <v>30.5</v>
      </c>
      <c r="S425" s="3">
        <f t="shared" si="153"/>
        <v>564303.48149999999</v>
      </c>
      <c r="T425" s="3">
        <f t="shared" si="154"/>
        <v>5611931.4735000003</v>
      </c>
      <c r="U425" s="3">
        <f t="shared" si="155"/>
        <v>2710434.0449999999</v>
      </c>
      <c r="V425" s="3">
        <v>9675767</v>
      </c>
      <c r="W425" s="3">
        <v>165264</v>
      </c>
      <c r="X425" s="3">
        <v>1231030</v>
      </c>
      <c r="Y425" s="3">
        <v>14.52</v>
      </c>
      <c r="Z425" s="3">
        <v>1001688</v>
      </c>
      <c r="AA425">
        <f t="shared" si="137"/>
        <v>1.1515952715241222</v>
      </c>
      <c r="AB425">
        <f>AA425/1.360012</f>
        <v>0.84675375770516892</v>
      </c>
      <c r="AC425">
        <f t="shared" si="138"/>
        <v>0.1127180499239929</v>
      </c>
      <c r="AD425">
        <f t="shared" si="139"/>
        <v>0.13424855608717903</v>
      </c>
      <c r="AE425">
        <f t="shared" si="140"/>
        <v>1.0887957006162827</v>
      </c>
    </row>
    <row r="426" spans="1:31">
      <c r="A426" s="19">
        <v>211000</v>
      </c>
      <c r="B426" s="2" t="s">
        <v>153</v>
      </c>
      <c r="C426" s="2">
        <v>2012</v>
      </c>
      <c r="D426" s="2">
        <v>12779026</v>
      </c>
      <c r="E426" s="3">
        <v>180.3</v>
      </c>
      <c r="F426" s="3">
        <v>18</v>
      </c>
      <c r="G426" s="3">
        <v>1.45</v>
      </c>
      <c r="H426" s="3">
        <v>50.67</v>
      </c>
      <c r="I426" s="3">
        <v>47.88</v>
      </c>
      <c r="J426" s="3">
        <f t="shared" si="147"/>
        <v>0.26099999999999995</v>
      </c>
      <c r="K426" s="3">
        <f t="shared" si="148"/>
        <v>9.1206000000000014</v>
      </c>
      <c r="L426" s="3">
        <f t="shared" si="149"/>
        <v>8.6184000000000012</v>
      </c>
      <c r="M426" s="3">
        <v>4736</v>
      </c>
      <c r="N426" s="3">
        <v>10004881</v>
      </c>
      <c r="O426" s="3">
        <v>53877</v>
      </c>
      <c r="P426" s="3">
        <v>6.32</v>
      </c>
      <c r="Q426" s="3">
        <v>63.18</v>
      </c>
      <c r="R426" s="3">
        <v>30.5</v>
      </c>
      <c r="S426" s="3">
        <f t="shared" si="153"/>
        <v>632308.47920000006</v>
      </c>
      <c r="T426" s="3">
        <f t="shared" si="154"/>
        <v>6321083.8158</v>
      </c>
      <c r="U426" s="3">
        <f t="shared" si="155"/>
        <v>3051488.7050000001</v>
      </c>
      <c r="V426" s="3">
        <v>11429830</v>
      </c>
      <c r="W426" s="3">
        <v>218913</v>
      </c>
      <c r="X426" s="3">
        <v>1373950</v>
      </c>
      <c r="Y426" s="3">
        <v>14.17</v>
      </c>
      <c r="Z426" s="3">
        <v>1102146</v>
      </c>
      <c r="AA426">
        <f t="shared" si="137"/>
        <v>1.2772791600419835</v>
      </c>
      <c r="AB426">
        <f>AA426/1.475452</f>
        <v>0.86568669129323317</v>
      </c>
      <c r="AC426">
        <f t="shared" si="138"/>
        <v>0.11016083049863362</v>
      </c>
      <c r="AD426">
        <f t="shared" si="139"/>
        <v>0.15933112558681176</v>
      </c>
      <c r="AE426">
        <f t="shared" si="140"/>
        <v>1.1424253821709625</v>
      </c>
    </row>
    <row r="427" spans="1:31">
      <c r="A427" s="19">
        <v>211000</v>
      </c>
      <c r="B427" s="2" t="s">
        <v>153</v>
      </c>
      <c r="C427" s="2">
        <v>2013</v>
      </c>
      <c r="D427" s="2">
        <v>15701949</v>
      </c>
      <c r="E427" s="3">
        <v>180</v>
      </c>
      <c r="F427" s="3">
        <v>19.899999999999999</v>
      </c>
      <c r="G427" s="3">
        <v>2.16</v>
      </c>
      <c r="H427" s="3">
        <v>49.77</v>
      </c>
      <c r="I427" s="3">
        <v>48.07</v>
      </c>
      <c r="J427" s="3">
        <f t="shared" si="147"/>
        <v>0.42984</v>
      </c>
      <c r="K427" s="3">
        <f t="shared" si="148"/>
        <v>9.9042300000000001</v>
      </c>
      <c r="L427" s="3">
        <f t="shared" si="149"/>
        <v>9.5659299999999998</v>
      </c>
      <c r="M427" s="3">
        <v>4736</v>
      </c>
      <c r="N427" s="3">
        <v>10799909</v>
      </c>
      <c r="O427" s="3">
        <v>59999</v>
      </c>
      <c r="P427" s="3">
        <v>6.26</v>
      </c>
      <c r="Q427" s="3">
        <v>62.94</v>
      </c>
      <c r="R427" s="3">
        <v>30.8</v>
      </c>
      <c r="S427" s="3">
        <f t="shared" si="153"/>
        <v>676074.30340000009</v>
      </c>
      <c r="T427" s="3">
        <f t="shared" si="154"/>
        <v>6797462.7245999994</v>
      </c>
      <c r="U427" s="3">
        <f t="shared" si="155"/>
        <v>3326371.9720000001</v>
      </c>
      <c r="V427" s="3">
        <v>12954354</v>
      </c>
      <c r="W427" s="3">
        <v>225870</v>
      </c>
      <c r="X427" s="3">
        <v>1627540</v>
      </c>
      <c r="Y427" s="3">
        <v>15.16</v>
      </c>
      <c r="Z427" s="3">
        <v>1113222</v>
      </c>
      <c r="AA427">
        <f t="shared" si="137"/>
        <v>1.4538964170901811</v>
      </c>
      <c r="AB427">
        <f>AA427/1.59941</f>
        <v>0.90902046197671715</v>
      </c>
      <c r="AC427">
        <f t="shared" si="138"/>
        <v>0.10307697963010615</v>
      </c>
      <c r="AD427">
        <f t="shared" si="139"/>
        <v>0.13877999926269094</v>
      </c>
      <c r="AE427">
        <f t="shared" si="140"/>
        <v>1.1994873290136057</v>
      </c>
    </row>
    <row r="428" spans="1:31">
      <c r="A428" s="19">
        <v>211000</v>
      </c>
      <c r="B428" s="2" t="s">
        <v>153</v>
      </c>
      <c r="C428" s="2">
        <v>2014</v>
      </c>
      <c r="D428" s="2">
        <v>18832606</v>
      </c>
      <c r="E428" s="3">
        <v>179.9</v>
      </c>
      <c r="F428" s="3">
        <v>18.539300000000001</v>
      </c>
      <c r="G428" s="3">
        <v>1.66</v>
      </c>
      <c r="H428" s="3">
        <v>47.34</v>
      </c>
      <c r="I428" s="3">
        <v>51</v>
      </c>
      <c r="J428" s="3">
        <f t="shared" si="147"/>
        <v>0.30775237999999999</v>
      </c>
      <c r="K428" s="3">
        <f t="shared" si="148"/>
        <v>8.7765046200000008</v>
      </c>
      <c r="L428" s="3">
        <f t="shared" si="149"/>
        <v>9.4550429999999999</v>
      </c>
      <c r="M428" s="3">
        <v>4736</v>
      </c>
      <c r="N428" s="3">
        <v>10146163</v>
      </c>
      <c r="O428" s="3">
        <v>54800</v>
      </c>
      <c r="P428" s="3">
        <v>6.58</v>
      </c>
      <c r="Q428" s="3">
        <v>58.07</v>
      </c>
      <c r="R428" s="3">
        <v>35.35</v>
      </c>
      <c r="S428" s="3">
        <f t="shared" si="153"/>
        <v>667617.52540000004</v>
      </c>
      <c r="T428" s="3">
        <f t="shared" si="154"/>
        <v>5891876.8541000001</v>
      </c>
      <c r="U428" s="3">
        <f t="shared" si="155"/>
        <v>3586668.6205000002</v>
      </c>
      <c r="V428" s="3">
        <v>14081856</v>
      </c>
      <c r="W428" s="3">
        <v>169026</v>
      </c>
      <c r="X428" s="3">
        <v>1640131</v>
      </c>
      <c r="Y428" s="3">
        <v>15.31</v>
      </c>
      <c r="Z428" s="3">
        <v>1148000</v>
      </c>
      <c r="AA428">
        <f t="shared" si="137"/>
        <v>1.8561308348781702</v>
      </c>
      <c r="AB428">
        <f>AA428/1.760902</f>
        <v>1.0540795767613247</v>
      </c>
      <c r="AC428">
        <f t="shared" si="138"/>
        <v>0.11314622089158237</v>
      </c>
      <c r="AD428">
        <f t="shared" si="139"/>
        <v>0.10305640220201923</v>
      </c>
      <c r="AE428">
        <f t="shared" si="140"/>
        <v>1.3878996424559709</v>
      </c>
    </row>
    <row r="429" spans="1:31">
      <c r="A429" s="19">
        <v>211000</v>
      </c>
      <c r="B429" s="2" t="s">
        <v>153</v>
      </c>
      <c r="C429" s="2">
        <v>2015</v>
      </c>
      <c r="D429" s="2">
        <v>21432306</v>
      </c>
      <c r="E429" s="3">
        <v>178.96</v>
      </c>
      <c r="F429" s="3">
        <v>17.352900000000002</v>
      </c>
      <c r="G429" s="3">
        <v>1.64</v>
      </c>
      <c r="H429" s="3">
        <v>46.5</v>
      </c>
      <c r="I429" s="3">
        <v>51.85</v>
      </c>
      <c r="J429" s="3">
        <f t="shared" si="147"/>
        <v>0.28458756000000002</v>
      </c>
      <c r="K429" s="3">
        <f t="shared" si="148"/>
        <v>8.0690985000000008</v>
      </c>
      <c r="L429" s="3">
        <f t="shared" si="149"/>
        <v>8.9974786500000015</v>
      </c>
      <c r="M429" s="3">
        <v>4788</v>
      </c>
      <c r="N429" s="3">
        <v>10285818</v>
      </c>
      <c r="O429" s="3">
        <v>55674</v>
      </c>
      <c r="P429" s="3">
        <v>7.06</v>
      </c>
      <c r="Q429" s="3">
        <v>55.27</v>
      </c>
      <c r="R429" s="3">
        <v>37.67</v>
      </c>
      <c r="S429" s="3">
        <f t="shared" si="153"/>
        <v>726178.75080000004</v>
      </c>
      <c r="T429" s="3">
        <f t="shared" si="154"/>
        <v>5684971.6085999999</v>
      </c>
      <c r="U429" s="3">
        <f t="shared" si="155"/>
        <v>3874667.6406</v>
      </c>
      <c r="V429" s="3">
        <v>16290031</v>
      </c>
      <c r="W429" s="3">
        <v>187956</v>
      </c>
      <c r="X429" s="3">
        <v>1482810</v>
      </c>
      <c r="Y429" s="3">
        <v>15.78</v>
      </c>
      <c r="Z429" s="3">
        <v>676847</v>
      </c>
      <c r="AA429">
        <f t="shared" si="137"/>
        <v>2.0836754062729868</v>
      </c>
      <c r="AB429">
        <f>AA429/1.964898</f>
        <v>1.0604496550319593</v>
      </c>
      <c r="AC429">
        <f t="shared" si="138"/>
        <v>6.5803905921726399E-2</v>
      </c>
      <c r="AD429">
        <f t="shared" si="139"/>
        <v>0.12675663099115869</v>
      </c>
      <c r="AE429">
        <f t="shared" si="140"/>
        <v>1.5837370445403565</v>
      </c>
    </row>
    <row r="430" spans="1:31">
      <c r="A430" s="19">
        <v>211000</v>
      </c>
      <c r="B430" s="2" t="s">
        <v>153</v>
      </c>
      <c r="C430" s="2">
        <v>2016</v>
      </c>
      <c r="D430" s="2">
        <v>22635752</v>
      </c>
      <c r="E430" s="3">
        <v>179</v>
      </c>
      <c r="F430" s="3">
        <v>15.7753</v>
      </c>
      <c r="G430" s="3">
        <v>1.78</v>
      </c>
      <c r="H430" s="3">
        <v>46.6</v>
      </c>
      <c r="I430" s="3">
        <v>51.62</v>
      </c>
      <c r="J430" s="3">
        <f t="shared" si="147"/>
        <v>0.28080034000000004</v>
      </c>
      <c r="K430" s="3">
        <f t="shared" si="148"/>
        <v>7.3512898</v>
      </c>
      <c r="L430" s="3">
        <f t="shared" si="149"/>
        <v>8.1432098599999989</v>
      </c>
      <c r="M430" s="3">
        <v>4788</v>
      </c>
      <c r="N430" s="3">
        <v>6541758</v>
      </c>
      <c r="O430" s="3">
        <v>35476</v>
      </c>
      <c r="P430" s="3">
        <v>11.02</v>
      </c>
      <c r="Q430" s="3">
        <v>39.96</v>
      </c>
      <c r="R430" s="3">
        <v>49.02</v>
      </c>
      <c r="S430" s="3">
        <f t="shared" si="153"/>
        <v>720901.73159999994</v>
      </c>
      <c r="T430" s="3">
        <f t="shared" si="154"/>
        <v>2614086.4967999998</v>
      </c>
      <c r="U430" s="3">
        <f t="shared" si="155"/>
        <v>3206769.7716000001</v>
      </c>
      <c r="V430" s="3">
        <v>21973453</v>
      </c>
      <c r="W430" s="3">
        <v>187116</v>
      </c>
      <c r="X430" s="3">
        <v>1425655</v>
      </c>
      <c r="Y430" s="3">
        <v>15.78</v>
      </c>
      <c r="Z430" s="3">
        <v>707749</v>
      </c>
      <c r="AA430">
        <f t="shared" si="137"/>
        <v>3.4601940334692909</v>
      </c>
      <c r="AB430">
        <f>AA430/2.135511</f>
        <v>1.6203119691115104</v>
      </c>
      <c r="AC430">
        <f t="shared" si="138"/>
        <v>0.10818941941906136</v>
      </c>
      <c r="AD430">
        <f t="shared" si="139"/>
        <v>0.13124914512978245</v>
      </c>
      <c r="AE430">
        <f t="shared" si="140"/>
        <v>3.3589522877489508</v>
      </c>
    </row>
    <row r="431" spans="1:31">
      <c r="A431" s="19">
        <v>211000</v>
      </c>
      <c r="B431" s="2" t="s">
        <v>153</v>
      </c>
      <c r="C431" s="2">
        <v>2017</v>
      </c>
      <c r="D431" s="2">
        <v>22399822</v>
      </c>
      <c r="E431" s="3">
        <v>177</v>
      </c>
      <c r="F431" s="3">
        <v>16.882400000000001</v>
      </c>
      <c r="G431" s="3">
        <v>3.96</v>
      </c>
      <c r="H431" s="3">
        <v>48.32</v>
      </c>
      <c r="I431" s="3">
        <v>47.72</v>
      </c>
      <c r="J431" s="3">
        <f t="shared" si="147"/>
        <v>0.66854303999999998</v>
      </c>
      <c r="K431" s="3">
        <f t="shared" si="148"/>
        <v>8.1575756800000008</v>
      </c>
      <c r="L431" s="3">
        <f t="shared" si="149"/>
        <v>8.0562812800000003</v>
      </c>
      <c r="M431" s="3">
        <v>4788</v>
      </c>
      <c r="N431" s="3">
        <v>7629000</v>
      </c>
      <c r="O431" s="3">
        <f>N431/E431</f>
        <v>43101.694915254237</v>
      </c>
      <c r="P431" s="11">
        <f>S431/N431*100</f>
        <v>9.3721326517236854</v>
      </c>
      <c r="Q431" s="10">
        <f>T431/N431*100</f>
        <v>48.105911652903394</v>
      </c>
      <c r="R431" s="10">
        <f>100-P431-Q431</f>
        <v>42.521955695372917</v>
      </c>
      <c r="S431" s="3">
        <v>715000</v>
      </c>
      <c r="T431" s="3">
        <v>3670000</v>
      </c>
      <c r="U431" s="3">
        <v>3243700</v>
      </c>
      <c r="V431" s="3">
        <v>25262917</v>
      </c>
      <c r="W431" s="3">
        <v>189427</v>
      </c>
      <c r="X431" s="3">
        <v>1486519</v>
      </c>
      <c r="Y431" s="3">
        <v>15.78</v>
      </c>
      <c r="Z431" s="3">
        <v>806938</v>
      </c>
      <c r="AA431">
        <f t="shared" si="137"/>
        <v>2.936141302923057</v>
      </c>
      <c r="AB431">
        <f>AA431/2.201133</f>
        <v>1.3339227129496749</v>
      </c>
      <c r="AC431">
        <f t="shared" si="138"/>
        <v>0.10577244724079171</v>
      </c>
      <c r="AD431">
        <f t="shared" si="139"/>
        <v>0.12742992185098206</v>
      </c>
      <c r="AE431">
        <f t="shared" si="140"/>
        <v>3.3114322978109842</v>
      </c>
    </row>
    <row r="432" spans="1:31">
      <c r="A432" s="19">
        <v>211100</v>
      </c>
      <c r="B432" s="2" t="s">
        <v>154</v>
      </c>
      <c r="C432" s="2">
        <v>2008</v>
      </c>
      <c r="D432" s="2">
        <v>7808338.5</v>
      </c>
      <c r="E432" s="3">
        <v>129.19999999999999</v>
      </c>
      <c r="F432" s="3">
        <v>50.62</v>
      </c>
      <c r="G432" s="3">
        <f>100-H432-I432</f>
        <v>22.560000000000002</v>
      </c>
      <c r="H432" s="3">
        <v>40.299999999999997</v>
      </c>
      <c r="I432" s="3">
        <v>37.14</v>
      </c>
      <c r="J432" s="3">
        <f t="shared" si="147"/>
        <v>11.419872</v>
      </c>
      <c r="K432" s="3">
        <f t="shared" si="148"/>
        <v>20.399859999999997</v>
      </c>
      <c r="L432" s="3">
        <f t="shared" si="149"/>
        <v>18.800267999999999</v>
      </c>
      <c r="M432" s="3">
        <v>22.56</v>
      </c>
      <c r="N432" s="3">
        <v>6750045</v>
      </c>
      <c r="O432" s="3">
        <v>6750045</v>
      </c>
      <c r="P432" s="3">
        <f t="shared" ref="P432:P440" si="156">100-Q432-R432</f>
        <v>17.329999999999998</v>
      </c>
      <c r="Q432" s="3">
        <v>10.210000000000001</v>
      </c>
      <c r="R432" s="3">
        <v>72.459999999999994</v>
      </c>
      <c r="S432" s="3">
        <f t="shared" ref="S432:S440" si="157">N432*P432/100</f>
        <v>1169782.7985</v>
      </c>
      <c r="T432" s="3">
        <f t="shared" ref="T432:T440" si="158">N432*Q432/100</f>
        <v>689179.59450000001</v>
      </c>
      <c r="U432" s="3">
        <f t="shared" ref="U432:U440" si="159">N432*R432/100</f>
        <v>4891082.6069999989</v>
      </c>
      <c r="V432" s="3">
        <v>2423670</v>
      </c>
      <c r="W432" s="3">
        <v>79153</v>
      </c>
      <c r="X432" s="3">
        <v>582878</v>
      </c>
      <c r="Y432" s="3">
        <v>12</v>
      </c>
      <c r="Z432" s="3">
        <v>349116</v>
      </c>
      <c r="AA432">
        <f t="shared" si="137"/>
        <v>1.1567831770010422</v>
      </c>
      <c r="AB432">
        <f>AA432/1.103388</f>
        <v>1.0483920225714274</v>
      </c>
      <c r="AC432">
        <f t="shared" si="138"/>
        <v>5.1720544085261652E-2</v>
      </c>
      <c r="AD432">
        <f t="shared" si="139"/>
        <v>0.13579685628896612</v>
      </c>
      <c r="AE432">
        <f t="shared" si="140"/>
        <v>0.35905982849003226</v>
      </c>
    </row>
    <row r="433" spans="1:31">
      <c r="A433" s="19">
        <v>211100</v>
      </c>
      <c r="B433" s="2" t="s">
        <v>154</v>
      </c>
      <c r="C433" s="2">
        <v>2009</v>
      </c>
      <c r="D433" s="2">
        <v>10030005</v>
      </c>
      <c r="E433" s="3">
        <v>130.01</v>
      </c>
      <c r="F433" s="3">
        <v>49.58</v>
      </c>
      <c r="G433" s="3">
        <f t="shared" ref="G433:G441" si="160">100-H433-I433</f>
        <v>20.54</v>
      </c>
      <c r="H433" s="3">
        <v>37.450000000000003</v>
      </c>
      <c r="I433" s="3">
        <v>42.01</v>
      </c>
      <c r="J433" s="3">
        <f t="shared" si="147"/>
        <v>10.183731999999999</v>
      </c>
      <c r="K433" s="3">
        <f t="shared" si="148"/>
        <v>18.567710000000002</v>
      </c>
      <c r="L433" s="3">
        <f t="shared" si="149"/>
        <v>20.828557999999997</v>
      </c>
      <c r="M433" s="3">
        <v>20.53</v>
      </c>
      <c r="N433" s="3">
        <v>6768658</v>
      </c>
      <c r="O433" s="3">
        <v>6768658</v>
      </c>
      <c r="P433" s="3">
        <f t="shared" si="156"/>
        <v>28.099999999999994</v>
      </c>
      <c r="Q433" s="3">
        <v>10.9</v>
      </c>
      <c r="R433" s="3">
        <v>61</v>
      </c>
      <c r="S433" s="3">
        <f t="shared" si="157"/>
        <v>1901992.8979999996</v>
      </c>
      <c r="T433" s="3">
        <f t="shared" si="158"/>
        <v>737783.72200000007</v>
      </c>
      <c r="U433" s="3">
        <f t="shared" si="159"/>
        <v>4128881.38</v>
      </c>
      <c r="V433" s="3">
        <v>7273584</v>
      </c>
      <c r="W433" s="3">
        <v>111519</v>
      </c>
      <c r="X433" s="3">
        <v>829837</v>
      </c>
      <c r="Y433" s="3">
        <v>14.83</v>
      </c>
      <c r="Z433" s="3">
        <v>434322</v>
      </c>
      <c r="AA433">
        <f t="shared" si="137"/>
        <v>1.4818306671721337</v>
      </c>
      <c r="AB433">
        <f>AA433/1.261582</f>
        <v>1.1745813329392254</v>
      </c>
      <c r="AC433">
        <f t="shared" si="138"/>
        <v>6.4166633917683541E-2</v>
      </c>
      <c r="AD433">
        <f t="shared" si="139"/>
        <v>0.13438663255555006</v>
      </c>
      <c r="AE433">
        <f t="shared" si="140"/>
        <v>1.0745976528877659</v>
      </c>
    </row>
    <row r="434" spans="1:31">
      <c r="A434" s="19">
        <v>211100</v>
      </c>
      <c r="B434" s="2" t="s">
        <v>154</v>
      </c>
      <c r="C434" s="2">
        <v>2010</v>
      </c>
      <c r="D434" s="2">
        <v>12999281</v>
      </c>
      <c r="E434" s="3">
        <v>131.25</v>
      </c>
      <c r="F434" s="3">
        <v>49.37</v>
      </c>
      <c r="G434" s="3">
        <f t="shared" si="160"/>
        <v>22.080000000000005</v>
      </c>
      <c r="H434" s="3">
        <v>37.979999999999997</v>
      </c>
      <c r="I434" s="3">
        <v>39.94</v>
      </c>
      <c r="J434" s="3">
        <f t="shared" si="147"/>
        <v>10.900896000000003</v>
      </c>
      <c r="K434" s="3">
        <f t="shared" si="148"/>
        <v>18.750725999999997</v>
      </c>
      <c r="L434" s="3">
        <f t="shared" si="149"/>
        <v>19.718377999999998</v>
      </c>
      <c r="M434" s="3">
        <v>22.08</v>
      </c>
      <c r="N434" s="3">
        <v>9263214</v>
      </c>
      <c r="O434" s="3">
        <v>9263214</v>
      </c>
      <c r="P434" s="3">
        <f t="shared" si="156"/>
        <v>24.650000000000006</v>
      </c>
      <c r="Q434" s="3">
        <v>8.8000000000000007</v>
      </c>
      <c r="R434" s="3">
        <v>66.55</v>
      </c>
      <c r="S434" s="3">
        <f t="shared" si="157"/>
        <v>2283382.2510000006</v>
      </c>
      <c r="T434" s="3">
        <f t="shared" si="158"/>
        <v>815162.83200000005</v>
      </c>
      <c r="U434" s="3">
        <f t="shared" si="159"/>
        <v>6164668.9169999994</v>
      </c>
      <c r="V434" s="3">
        <v>8398341</v>
      </c>
      <c r="W434" s="3">
        <v>124789</v>
      </c>
      <c r="X434" s="3">
        <v>1096233</v>
      </c>
      <c r="Y434" s="3">
        <v>16.13</v>
      </c>
      <c r="Z434" s="3">
        <v>805869</v>
      </c>
      <c r="AA434">
        <f t="shared" si="137"/>
        <v>1.4033229719188178</v>
      </c>
      <c r="AB434">
        <f>AA434/1.330993</f>
        <v>1.0543428642515908</v>
      </c>
      <c r="AC434">
        <f t="shared" si="138"/>
        <v>8.6996694667747065E-2</v>
      </c>
      <c r="AD434">
        <f t="shared" si="139"/>
        <v>0.11383437645099172</v>
      </c>
      <c r="AE434">
        <f t="shared" si="140"/>
        <v>0.90663359391243692</v>
      </c>
    </row>
    <row r="435" spans="1:31">
      <c r="A435" s="19">
        <v>211100</v>
      </c>
      <c r="B435" s="2" t="s">
        <v>154</v>
      </c>
      <c r="C435" s="2">
        <v>2011</v>
      </c>
      <c r="D435" s="2">
        <v>16414655</v>
      </c>
      <c r="E435" s="3">
        <v>131.19999999999999</v>
      </c>
      <c r="F435" s="3">
        <v>47.4</v>
      </c>
      <c r="G435" s="3">
        <f t="shared" si="160"/>
        <v>24.599999999999994</v>
      </c>
      <c r="H435" s="3">
        <v>37.450000000000003</v>
      </c>
      <c r="I435" s="3">
        <v>37.950000000000003</v>
      </c>
      <c r="J435" s="3">
        <f t="shared" si="147"/>
        <v>11.660399999999997</v>
      </c>
      <c r="K435" s="3">
        <f t="shared" si="148"/>
        <v>17.751300000000001</v>
      </c>
      <c r="L435" s="3">
        <f t="shared" si="149"/>
        <v>17.988300000000002</v>
      </c>
      <c r="M435" s="3">
        <v>24.6</v>
      </c>
      <c r="N435" s="3">
        <v>11199202</v>
      </c>
      <c r="O435" s="3">
        <v>11199202</v>
      </c>
      <c r="P435" s="3">
        <f t="shared" si="156"/>
        <v>23.519999999999996</v>
      </c>
      <c r="Q435" s="3">
        <v>8.42</v>
      </c>
      <c r="R435" s="3">
        <v>68.06</v>
      </c>
      <c r="S435" s="3">
        <f t="shared" si="157"/>
        <v>2634052.3103999998</v>
      </c>
      <c r="T435" s="3">
        <f t="shared" si="158"/>
        <v>942972.80839999998</v>
      </c>
      <c r="U435" s="3">
        <f t="shared" si="159"/>
        <v>7622176.8811999997</v>
      </c>
      <c r="V435" s="3">
        <v>9314444</v>
      </c>
      <c r="W435" s="3">
        <v>152942</v>
      </c>
      <c r="X435" s="3">
        <v>1441252</v>
      </c>
      <c r="Y435" s="3">
        <v>16.46</v>
      </c>
      <c r="Z435" s="3">
        <v>1122844</v>
      </c>
      <c r="AA435">
        <f t="shared" si="137"/>
        <v>1.4656986274557777</v>
      </c>
      <c r="AB435">
        <f>AA435/1.360012</f>
        <v>1.077710069805103</v>
      </c>
      <c r="AC435">
        <f t="shared" si="138"/>
        <v>0.10026107217282089</v>
      </c>
      <c r="AD435">
        <f t="shared" si="139"/>
        <v>0.10611745898704737</v>
      </c>
      <c r="AE435">
        <f t="shared" si="140"/>
        <v>0.83170604476997556</v>
      </c>
    </row>
    <row r="436" spans="1:31">
      <c r="A436" s="19">
        <v>211100</v>
      </c>
      <c r="B436" s="2" t="s">
        <v>154</v>
      </c>
      <c r="C436" s="2">
        <v>2012</v>
      </c>
      <c r="D436" s="2">
        <v>20523836</v>
      </c>
      <c r="E436" s="3">
        <v>128.80000000000001</v>
      </c>
      <c r="F436" s="3">
        <v>46.9</v>
      </c>
      <c r="G436" s="3">
        <f t="shared" si="160"/>
        <v>35.659999999999997</v>
      </c>
      <c r="H436" s="3">
        <v>37.85</v>
      </c>
      <c r="I436" s="3">
        <v>26.49</v>
      </c>
      <c r="J436" s="3">
        <f t="shared" si="147"/>
        <v>16.724539999999998</v>
      </c>
      <c r="K436" s="3">
        <f t="shared" si="148"/>
        <v>17.751649999999998</v>
      </c>
      <c r="L436" s="3">
        <f t="shared" si="149"/>
        <v>12.423809999999998</v>
      </c>
      <c r="M436" s="3">
        <v>35.659999999999997</v>
      </c>
      <c r="N436" s="3">
        <v>12449563</v>
      </c>
      <c r="O436" s="3">
        <v>12449563</v>
      </c>
      <c r="P436" s="3">
        <f t="shared" si="156"/>
        <v>23.529999999999987</v>
      </c>
      <c r="Q436" s="3">
        <v>8.7100000000000009</v>
      </c>
      <c r="R436" s="3">
        <v>67.760000000000005</v>
      </c>
      <c r="S436" s="3">
        <f t="shared" si="157"/>
        <v>2929382.1738999989</v>
      </c>
      <c r="T436" s="3">
        <f t="shared" si="158"/>
        <v>1084356.9373000001</v>
      </c>
      <c r="U436" s="3">
        <f t="shared" si="159"/>
        <v>8435823.8888000008</v>
      </c>
      <c r="V436" s="3">
        <v>10903894</v>
      </c>
      <c r="W436" s="3">
        <v>289276</v>
      </c>
      <c r="X436" s="3">
        <v>1821769</v>
      </c>
      <c r="Y436" s="3">
        <v>14.45</v>
      </c>
      <c r="Z436" s="3">
        <v>1402223</v>
      </c>
      <c r="AA436">
        <f t="shared" si="137"/>
        <v>1.6485587486082844</v>
      </c>
      <c r="AB436">
        <f>AA436/1.475452</f>
        <v>1.1173245545150126</v>
      </c>
      <c r="AC436">
        <f t="shared" si="138"/>
        <v>0.11263230685285901</v>
      </c>
      <c r="AD436">
        <f t="shared" si="139"/>
        <v>0.15878851819303105</v>
      </c>
      <c r="AE436">
        <f t="shared" si="140"/>
        <v>0.87584552164602081</v>
      </c>
    </row>
    <row r="437" spans="1:31">
      <c r="A437" s="19">
        <v>211100</v>
      </c>
      <c r="B437" s="2" t="s">
        <v>154</v>
      </c>
      <c r="C437" s="2">
        <v>2013</v>
      </c>
      <c r="D437" s="2">
        <v>25251294</v>
      </c>
      <c r="E437" s="3">
        <v>129</v>
      </c>
      <c r="F437" s="3">
        <v>49.8</v>
      </c>
      <c r="G437" s="3">
        <f t="shared" si="160"/>
        <v>24.569999999999993</v>
      </c>
      <c r="H437" s="3">
        <v>33.68</v>
      </c>
      <c r="I437" s="3">
        <v>41.75</v>
      </c>
      <c r="J437" s="3">
        <f t="shared" si="147"/>
        <v>12.235859999999995</v>
      </c>
      <c r="K437" s="3">
        <f t="shared" si="148"/>
        <v>16.772639999999999</v>
      </c>
      <c r="L437" s="3">
        <f t="shared" si="149"/>
        <v>20.791499999999999</v>
      </c>
      <c r="M437" s="3">
        <v>24.57</v>
      </c>
      <c r="N437" s="3">
        <v>13510562</v>
      </c>
      <c r="O437" s="3">
        <v>13510562</v>
      </c>
      <c r="P437" s="3">
        <f t="shared" si="156"/>
        <v>24.069999999999993</v>
      </c>
      <c r="Q437" s="3">
        <v>8.48</v>
      </c>
      <c r="R437" s="3">
        <v>67.45</v>
      </c>
      <c r="S437" s="3">
        <f t="shared" si="157"/>
        <v>3251992.2733999994</v>
      </c>
      <c r="T437" s="3">
        <f t="shared" si="158"/>
        <v>1145695.6576</v>
      </c>
      <c r="U437" s="3">
        <f t="shared" si="159"/>
        <v>9112874.0690000001</v>
      </c>
      <c r="V437" s="3">
        <v>12246575</v>
      </c>
      <c r="W437" s="3">
        <v>191099</v>
      </c>
      <c r="X437" s="3">
        <v>1952589</v>
      </c>
      <c r="Y437" s="3">
        <v>14.4</v>
      </c>
      <c r="Z437" s="3">
        <v>1487670</v>
      </c>
      <c r="AA437">
        <f t="shared" si="137"/>
        <v>1.8690039688948543</v>
      </c>
      <c r="AB437">
        <f>AA437/1.59941</f>
        <v>1.1685583864642926</v>
      </c>
      <c r="AC437">
        <f t="shared" si="138"/>
        <v>0.11011162970126631</v>
      </c>
      <c r="AD437">
        <f t="shared" si="139"/>
        <v>9.78695465353948E-2</v>
      </c>
      <c r="AE437">
        <f t="shared" si="140"/>
        <v>0.90644452836232869</v>
      </c>
    </row>
    <row r="438" spans="1:31">
      <c r="A438" s="19">
        <v>211100</v>
      </c>
      <c r="B438" s="2" t="s">
        <v>154</v>
      </c>
      <c r="C438" s="2">
        <v>2014</v>
      </c>
      <c r="D438" s="2">
        <v>30375792</v>
      </c>
      <c r="E438" s="3">
        <v>129.19999999999999</v>
      </c>
      <c r="F438" s="3">
        <v>48.321300000000001</v>
      </c>
      <c r="G438" s="3">
        <f t="shared" si="160"/>
        <v>24.529999999999994</v>
      </c>
      <c r="H438" s="3">
        <v>35.46</v>
      </c>
      <c r="I438" s="3">
        <v>40.01</v>
      </c>
      <c r="J438" s="3">
        <f t="shared" si="147"/>
        <v>11.853214889999997</v>
      </c>
      <c r="K438" s="3">
        <f t="shared" si="148"/>
        <v>17.134732980000003</v>
      </c>
      <c r="L438" s="3">
        <f t="shared" si="149"/>
        <v>19.333352129999998</v>
      </c>
      <c r="M438" s="3">
        <v>24.53</v>
      </c>
      <c r="N438" s="3">
        <v>13039536</v>
      </c>
      <c r="O438" s="3">
        <v>13039536</v>
      </c>
      <c r="P438" s="3">
        <f t="shared" si="156"/>
        <v>34.510000000000005</v>
      </c>
      <c r="Q438" s="3">
        <v>8.7899999999999991</v>
      </c>
      <c r="R438" s="3">
        <v>56.7</v>
      </c>
      <c r="S438" s="3">
        <f t="shared" si="157"/>
        <v>4499943.8736000005</v>
      </c>
      <c r="T438" s="3">
        <f t="shared" si="158"/>
        <v>1146175.2143999999</v>
      </c>
      <c r="U438" s="3">
        <f t="shared" si="159"/>
        <v>7393416.9120000005</v>
      </c>
      <c r="V438" s="3">
        <v>13067206</v>
      </c>
      <c r="W438" s="3">
        <v>162351</v>
      </c>
      <c r="X438" s="3">
        <v>2041160</v>
      </c>
      <c r="Y438" s="3">
        <v>14.65</v>
      </c>
      <c r="Z438" s="3">
        <v>1511776</v>
      </c>
      <c r="AA438">
        <f t="shared" si="137"/>
        <v>2.3295147925509005</v>
      </c>
      <c r="AB438">
        <f>AA438/1.760902</f>
        <v>1.3229099589590452</v>
      </c>
      <c r="AC438">
        <f t="shared" si="138"/>
        <v>0.11593786772780872</v>
      </c>
      <c r="AD438">
        <f t="shared" si="139"/>
        <v>7.9538595700484035E-2</v>
      </c>
      <c r="AE438">
        <f t="shared" si="140"/>
        <v>1.0021220080223714</v>
      </c>
    </row>
    <row r="439" spans="1:31">
      <c r="A439" s="19">
        <v>211100</v>
      </c>
      <c r="B439" s="2" t="s">
        <v>154</v>
      </c>
      <c r="C439" s="2">
        <v>2015</v>
      </c>
      <c r="D439" s="2">
        <v>35208296</v>
      </c>
      <c r="E439" s="3">
        <v>129.54</v>
      </c>
      <c r="F439" s="3">
        <v>46.442799999999998</v>
      </c>
      <c r="G439" s="3">
        <f t="shared" si="160"/>
        <v>25.990000000000002</v>
      </c>
      <c r="H439" s="3">
        <v>35.659999999999997</v>
      </c>
      <c r="I439" s="3">
        <v>38.35</v>
      </c>
      <c r="J439" s="3">
        <f t="shared" si="147"/>
        <v>12.07048372</v>
      </c>
      <c r="K439" s="3">
        <f t="shared" si="148"/>
        <v>16.561502479999998</v>
      </c>
      <c r="L439" s="3">
        <f t="shared" si="149"/>
        <v>17.810813800000002</v>
      </c>
      <c r="M439" s="3">
        <v>25.98</v>
      </c>
      <c r="N439" s="3">
        <v>12565377</v>
      </c>
      <c r="O439" s="3">
        <v>12565377</v>
      </c>
      <c r="P439" s="3">
        <f t="shared" si="156"/>
        <v>36.880000000000003</v>
      </c>
      <c r="Q439" s="3">
        <v>9.64</v>
      </c>
      <c r="R439" s="3">
        <v>53.48</v>
      </c>
      <c r="S439" s="3">
        <f t="shared" si="157"/>
        <v>4634111.0376000004</v>
      </c>
      <c r="T439" s="3">
        <f t="shared" si="158"/>
        <v>1211302.3428</v>
      </c>
      <c r="U439" s="3">
        <f t="shared" si="159"/>
        <v>6719963.6195999989</v>
      </c>
      <c r="V439" s="3">
        <v>14665557</v>
      </c>
      <c r="W439" s="3">
        <v>191571</v>
      </c>
      <c r="X439" s="3">
        <v>1732799</v>
      </c>
      <c r="Y439" s="3">
        <v>14.76</v>
      </c>
      <c r="Z439" s="3">
        <v>950464</v>
      </c>
      <c r="AA439">
        <f t="shared" si="137"/>
        <v>2.8020087260414073</v>
      </c>
      <c r="AB439">
        <f>AA439/1.964898</f>
        <v>1.4260326622763153</v>
      </c>
      <c r="AC439">
        <f t="shared" si="138"/>
        <v>7.5641502837519317E-2</v>
      </c>
      <c r="AD439">
        <f t="shared" si="139"/>
        <v>0.11055581172426808</v>
      </c>
      <c r="AE439">
        <f t="shared" si="140"/>
        <v>1.1671402298554194</v>
      </c>
    </row>
    <row r="440" spans="1:31">
      <c r="A440" s="19">
        <v>211100</v>
      </c>
      <c r="B440" s="2" t="s">
        <v>154</v>
      </c>
      <c r="C440" s="2">
        <v>2016</v>
      </c>
      <c r="D440" s="2">
        <v>38366724</v>
      </c>
      <c r="E440" s="3">
        <v>130</v>
      </c>
      <c r="F440" s="3">
        <v>44.2102</v>
      </c>
      <c r="G440" s="3">
        <f t="shared" si="160"/>
        <v>26.11</v>
      </c>
      <c r="H440" s="3">
        <v>37.42</v>
      </c>
      <c r="I440" s="3">
        <v>36.47</v>
      </c>
      <c r="J440" s="3">
        <f t="shared" si="147"/>
        <v>11.543283220000001</v>
      </c>
      <c r="K440" s="3">
        <f t="shared" si="148"/>
        <v>16.543456840000001</v>
      </c>
      <c r="L440" s="3">
        <f t="shared" si="149"/>
        <v>16.12345994</v>
      </c>
      <c r="M440" s="3">
        <v>26.11</v>
      </c>
      <c r="N440" s="3">
        <v>10071351</v>
      </c>
      <c r="O440" s="3">
        <v>10071351</v>
      </c>
      <c r="P440" s="3">
        <f t="shared" si="156"/>
        <v>42.43</v>
      </c>
      <c r="Q440" s="3">
        <v>12.05</v>
      </c>
      <c r="R440" s="3">
        <v>45.52</v>
      </c>
      <c r="S440" s="3">
        <f t="shared" si="157"/>
        <v>4273274.2292999998</v>
      </c>
      <c r="T440" s="3">
        <f t="shared" si="158"/>
        <v>1213597.7955</v>
      </c>
      <c r="U440" s="3">
        <f t="shared" si="159"/>
        <v>4584478.9752000002</v>
      </c>
      <c r="V440" s="3">
        <v>16706653</v>
      </c>
      <c r="W440" s="3">
        <v>179672</v>
      </c>
      <c r="X440" s="3">
        <v>1831204</v>
      </c>
      <c r="Y440" s="3">
        <v>14.76</v>
      </c>
      <c r="Z440" s="3">
        <v>1004831</v>
      </c>
      <c r="AA440">
        <f t="shared" si="137"/>
        <v>3.8094912986351086</v>
      </c>
      <c r="AB440">
        <f>AA440/2.135511</f>
        <v>1.7838780969215837</v>
      </c>
      <c r="AC440">
        <f t="shared" si="138"/>
        <v>9.9771222351400526E-2</v>
      </c>
      <c r="AD440">
        <f t="shared" si="139"/>
        <v>9.8116867372504649E-2</v>
      </c>
      <c r="AE440">
        <f t="shared" si="140"/>
        <v>1.6588293864447778</v>
      </c>
    </row>
    <row r="441" spans="1:31">
      <c r="A441" s="19">
        <v>211100</v>
      </c>
      <c r="B441" s="2" t="s">
        <v>154</v>
      </c>
      <c r="C441" s="2">
        <v>2017</v>
      </c>
      <c r="D441" s="2">
        <v>39713572</v>
      </c>
      <c r="E441" s="3">
        <v>130</v>
      </c>
      <c r="F441" s="3">
        <v>41.688800000000001</v>
      </c>
      <c r="G441" s="3">
        <f t="shared" si="160"/>
        <v>24.220000000000006</v>
      </c>
      <c r="H441" s="3">
        <v>38.479999999999997</v>
      </c>
      <c r="I441" s="3">
        <v>37.299999999999997</v>
      </c>
      <c r="J441" s="3">
        <f t="shared" si="147"/>
        <v>10.097027360000004</v>
      </c>
      <c r="K441" s="3">
        <f t="shared" si="148"/>
        <v>16.041850239999999</v>
      </c>
      <c r="L441" s="3">
        <f t="shared" si="149"/>
        <v>15.549922399999998</v>
      </c>
      <c r="M441" s="3">
        <v>24.22</v>
      </c>
      <c r="N441" s="3">
        <v>10872000</v>
      </c>
      <c r="O441" s="3">
        <f>N441/E441</f>
        <v>83630.769230769234</v>
      </c>
      <c r="P441" s="24">
        <f>S441/N441*100</f>
        <v>8.1585724797645316</v>
      </c>
      <c r="Q441" s="10">
        <f>T441/N441*100</f>
        <v>48.528329654157467</v>
      </c>
      <c r="R441" s="10">
        <f>100-P441-Q441</f>
        <v>43.313097866078003</v>
      </c>
      <c r="S441" s="3">
        <v>887000</v>
      </c>
      <c r="T441" s="3">
        <v>5276000</v>
      </c>
      <c r="U441" s="3">
        <v>4708900</v>
      </c>
      <c r="V441" s="3">
        <v>16644804</v>
      </c>
      <c r="W441" s="3">
        <v>188687</v>
      </c>
      <c r="X441" s="3">
        <v>1846166</v>
      </c>
      <c r="Y441" s="3">
        <v>14.76</v>
      </c>
      <c r="Z441" s="3">
        <v>1188642</v>
      </c>
      <c r="AA441">
        <f t="shared" si="137"/>
        <v>3.6528303899926415</v>
      </c>
      <c r="AB441">
        <f>AA441/2.201133</f>
        <v>1.6595227957568404</v>
      </c>
      <c r="AC441">
        <f t="shared" si="138"/>
        <v>0.10933057395143488</v>
      </c>
      <c r="AD441">
        <f t="shared" si="139"/>
        <v>0.10220478548516222</v>
      </c>
      <c r="AE441">
        <f t="shared" si="140"/>
        <v>1.5309790286975717</v>
      </c>
    </row>
    <row r="442" spans="1:31">
      <c r="A442" s="19">
        <v>211200</v>
      </c>
      <c r="B442" s="2" t="s">
        <v>155</v>
      </c>
      <c r="C442" s="2">
        <v>2008</v>
      </c>
      <c r="D442" s="2">
        <v>6396751.5</v>
      </c>
      <c r="E442" s="3">
        <v>305.93</v>
      </c>
      <c r="F442" s="3">
        <v>22.5</v>
      </c>
      <c r="G442" s="3">
        <v>9.24</v>
      </c>
      <c r="H442" s="3">
        <v>39.56</v>
      </c>
      <c r="I442" s="3">
        <v>51.2</v>
      </c>
      <c r="J442" s="3">
        <f t="shared" si="147"/>
        <v>2.0790000000000002</v>
      </c>
      <c r="K442" s="3">
        <f t="shared" si="148"/>
        <v>8.9009999999999998</v>
      </c>
      <c r="L442" s="3">
        <f t="shared" si="149"/>
        <v>11.52</v>
      </c>
      <c r="M442" s="3">
        <v>12980</v>
      </c>
      <c r="N442" s="3">
        <v>5363280</v>
      </c>
      <c r="O442" s="3">
        <v>17543</v>
      </c>
      <c r="P442" s="3">
        <v>21.58</v>
      </c>
      <c r="Q442" s="3">
        <v>51.35</v>
      </c>
      <c r="R442" s="3">
        <v>27.07</v>
      </c>
      <c r="S442" s="3">
        <f t="shared" ref="S442:S450" si="161">N442*P442/100</f>
        <v>1157395.824</v>
      </c>
      <c r="T442" s="3">
        <f t="shared" ref="T442:T450" si="162">N442*Q442/100</f>
        <v>2754044.28</v>
      </c>
      <c r="U442" s="3">
        <f t="shared" ref="U442:U450" si="163">N442*R442/100</f>
        <v>1451839.8959999999</v>
      </c>
      <c r="V442" s="3">
        <v>3399254</v>
      </c>
      <c r="W442" s="3">
        <v>122169</v>
      </c>
      <c r="X442" s="3">
        <v>773945</v>
      </c>
      <c r="Y442" s="3">
        <v>17.11</v>
      </c>
      <c r="Z442" s="3">
        <v>330900</v>
      </c>
      <c r="AA442">
        <f t="shared" si="137"/>
        <v>1.1926939298339823</v>
      </c>
      <c r="AB442">
        <f>AA442/1.103388</f>
        <v>1.0809379201459344</v>
      </c>
      <c r="AC442">
        <f t="shared" si="138"/>
        <v>6.169731955072269E-2</v>
      </c>
      <c r="AD442">
        <f t="shared" si="139"/>
        <v>0.1578523021661746</v>
      </c>
      <c r="AE442">
        <f t="shared" si="140"/>
        <v>0.63380133052907917</v>
      </c>
    </row>
    <row r="443" spans="1:31">
      <c r="A443" s="19">
        <v>211200</v>
      </c>
      <c r="B443" s="2" t="s">
        <v>155</v>
      </c>
      <c r="C443" s="2">
        <v>2009</v>
      </c>
      <c r="D443" s="2">
        <v>9744268</v>
      </c>
      <c r="E443" s="3">
        <v>306.06</v>
      </c>
      <c r="F443" s="3">
        <v>21.95</v>
      </c>
      <c r="G443" s="3">
        <v>9.2899999999999991</v>
      </c>
      <c r="H443" s="3">
        <v>38.950000000000003</v>
      </c>
      <c r="I443" s="3">
        <v>51.75</v>
      </c>
      <c r="J443" s="3">
        <f t="shared" si="147"/>
        <v>2.0391549999999996</v>
      </c>
      <c r="K443" s="3">
        <f t="shared" si="148"/>
        <v>8.5495249999999992</v>
      </c>
      <c r="L443" s="3">
        <f t="shared" si="149"/>
        <v>11.359124999999999</v>
      </c>
      <c r="M443" s="3">
        <v>12980</v>
      </c>
      <c r="N443" s="3">
        <v>6057065</v>
      </c>
      <c r="O443" s="3">
        <v>19795</v>
      </c>
      <c r="P443" s="3">
        <v>20.7</v>
      </c>
      <c r="Q443" s="3">
        <v>51.35</v>
      </c>
      <c r="R443" s="3">
        <v>27.95</v>
      </c>
      <c r="S443" s="3">
        <f t="shared" si="161"/>
        <v>1253812.4550000001</v>
      </c>
      <c r="T443" s="3">
        <f t="shared" si="162"/>
        <v>3110302.8774999999</v>
      </c>
      <c r="U443" s="3">
        <f t="shared" si="163"/>
        <v>1692949.6675</v>
      </c>
      <c r="V443" s="3">
        <v>5655250</v>
      </c>
      <c r="W443" s="3">
        <v>179472</v>
      </c>
      <c r="X443" s="3">
        <v>1097129</v>
      </c>
      <c r="Y443" s="3">
        <v>18.04</v>
      </c>
      <c r="Z443" s="3">
        <v>479851</v>
      </c>
      <c r="AA443">
        <f t="shared" si="137"/>
        <v>1.608744168999342</v>
      </c>
      <c r="AB443">
        <f>AA443/1.261582</f>
        <v>1.2751800271400051</v>
      </c>
      <c r="AC443">
        <f t="shared" si="138"/>
        <v>7.9221702260088012E-2</v>
      </c>
      <c r="AD443">
        <f t="shared" si="139"/>
        <v>0.16358331609136209</v>
      </c>
      <c r="AE443">
        <f t="shared" si="140"/>
        <v>0.93366176522787847</v>
      </c>
    </row>
    <row r="444" spans="1:31">
      <c r="A444" s="19">
        <v>211200</v>
      </c>
      <c r="B444" s="2" t="s">
        <v>155</v>
      </c>
      <c r="C444" s="2">
        <v>2010</v>
      </c>
      <c r="D444" s="2">
        <v>14152310</v>
      </c>
      <c r="E444" s="3">
        <v>305.14999999999998</v>
      </c>
      <c r="F444" s="3">
        <v>22.13</v>
      </c>
      <c r="G444" s="3">
        <v>9.1300000000000008</v>
      </c>
      <c r="H444" s="3">
        <v>39.36</v>
      </c>
      <c r="I444" s="3">
        <v>51.51</v>
      </c>
      <c r="J444" s="3">
        <f t="shared" si="147"/>
        <v>2.0204690000000003</v>
      </c>
      <c r="K444" s="3">
        <f t="shared" si="148"/>
        <v>8.710367999999999</v>
      </c>
      <c r="L444" s="3">
        <f t="shared" si="149"/>
        <v>11.399162999999998</v>
      </c>
      <c r="M444" s="3">
        <v>12980</v>
      </c>
      <c r="N444" s="3">
        <v>7221291</v>
      </c>
      <c r="O444" s="3">
        <v>26556</v>
      </c>
      <c r="P444" s="3">
        <v>19.690000000000001</v>
      </c>
      <c r="Q444" s="3">
        <v>52.77</v>
      </c>
      <c r="R444" s="3">
        <v>27.55</v>
      </c>
      <c r="S444" s="3">
        <f t="shared" si="161"/>
        <v>1421872.1979000003</v>
      </c>
      <c r="T444" s="3">
        <f t="shared" si="162"/>
        <v>3810675.2607</v>
      </c>
      <c r="U444" s="3">
        <f t="shared" si="163"/>
        <v>1989465.6705</v>
      </c>
      <c r="V444" s="3">
        <v>6249288</v>
      </c>
      <c r="W444" s="3">
        <v>186241</v>
      </c>
      <c r="X444" s="3">
        <v>1415835</v>
      </c>
      <c r="Y444" s="3">
        <v>18.23</v>
      </c>
      <c r="Z444" s="3">
        <v>800829</v>
      </c>
      <c r="AA444">
        <f t="shared" si="137"/>
        <v>1.9598033094082485</v>
      </c>
      <c r="AB444">
        <f>AA444/1.330993</f>
        <v>1.4724369770601711</v>
      </c>
      <c r="AC444">
        <f t="shared" si="138"/>
        <v>0.11089831444266683</v>
      </c>
      <c r="AD444">
        <f t="shared" si="139"/>
        <v>0.13154145786761876</v>
      </c>
      <c r="AE444">
        <f t="shared" si="140"/>
        <v>0.86539761380617397</v>
      </c>
    </row>
    <row r="445" spans="1:31">
      <c r="A445" s="19">
        <v>211200</v>
      </c>
      <c r="B445" s="2" t="s">
        <v>155</v>
      </c>
      <c r="C445" s="2">
        <v>2011</v>
      </c>
      <c r="D445" s="2">
        <v>18316002</v>
      </c>
      <c r="E445" s="3">
        <v>304.89999999999998</v>
      </c>
      <c r="F445" s="3">
        <v>23.11</v>
      </c>
      <c r="G445" s="3">
        <v>8.09</v>
      </c>
      <c r="H445" s="3">
        <v>42.23</v>
      </c>
      <c r="I445" s="3">
        <v>49.68</v>
      </c>
      <c r="J445" s="3">
        <f t="shared" si="147"/>
        <v>1.869599</v>
      </c>
      <c r="K445" s="3">
        <f t="shared" si="148"/>
        <v>9.7593529999999991</v>
      </c>
      <c r="L445" s="3">
        <f t="shared" si="149"/>
        <v>11.481048000000001</v>
      </c>
      <c r="M445" s="3">
        <v>12980</v>
      </c>
      <c r="N445" s="3">
        <v>8738428</v>
      </c>
      <c r="O445" s="3">
        <v>28647</v>
      </c>
      <c r="P445" s="3">
        <v>19.73</v>
      </c>
      <c r="Q445" s="3">
        <v>52.66</v>
      </c>
      <c r="R445" s="3">
        <v>27.61</v>
      </c>
      <c r="S445" s="3">
        <f t="shared" si="161"/>
        <v>1724091.8444000001</v>
      </c>
      <c r="T445" s="3">
        <f t="shared" si="162"/>
        <v>4601656.1847999999</v>
      </c>
      <c r="U445" s="3">
        <f t="shared" si="163"/>
        <v>2412679.9707999998</v>
      </c>
      <c r="V445" s="3">
        <v>7295018</v>
      </c>
      <c r="W445" s="3">
        <v>248435</v>
      </c>
      <c r="X445" s="3">
        <v>1678158</v>
      </c>
      <c r="Y445" s="3">
        <v>18.64</v>
      </c>
      <c r="Z445" s="3">
        <v>1050245</v>
      </c>
      <c r="AA445">
        <f t="shared" si="137"/>
        <v>2.0960294002536841</v>
      </c>
      <c r="AB445">
        <f>AA445/1.360012</f>
        <v>1.5411844897351523</v>
      </c>
      <c r="AC445">
        <f t="shared" si="138"/>
        <v>0.12018694895695198</v>
      </c>
      <c r="AD445">
        <f t="shared" si="139"/>
        <v>0.14804029179612407</v>
      </c>
      <c r="AE445">
        <f t="shared" si="140"/>
        <v>0.83482040476845487</v>
      </c>
    </row>
    <row r="446" spans="1:31">
      <c r="A446" s="19">
        <v>211200</v>
      </c>
      <c r="B446" s="2" t="s">
        <v>155</v>
      </c>
      <c r="C446" s="2">
        <v>2012</v>
      </c>
      <c r="D446" s="2">
        <v>22494188</v>
      </c>
      <c r="E446" s="3">
        <v>302.2</v>
      </c>
      <c r="F446" s="3">
        <v>23</v>
      </c>
      <c r="G446" s="3">
        <v>7.34</v>
      </c>
      <c r="H446" s="3">
        <v>41.16</v>
      </c>
      <c r="I446" s="3">
        <v>51.5</v>
      </c>
      <c r="J446" s="3">
        <f t="shared" si="147"/>
        <v>1.6881999999999999</v>
      </c>
      <c r="K446" s="3">
        <f t="shared" si="148"/>
        <v>9.4667999999999992</v>
      </c>
      <c r="L446" s="3">
        <f t="shared" si="149"/>
        <v>11.845000000000001</v>
      </c>
      <c r="M446" s="3">
        <v>12985</v>
      </c>
      <c r="N446" s="3">
        <v>9753258</v>
      </c>
      <c r="O446" s="3">
        <v>32130</v>
      </c>
      <c r="P446" s="3">
        <v>19.82</v>
      </c>
      <c r="Q446" s="3">
        <v>51.8</v>
      </c>
      <c r="R446" s="3">
        <v>28.38</v>
      </c>
      <c r="S446" s="3">
        <f t="shared" si="161"/>
        <v>1933095.7356</v>
      </c>
      <c r="T446" s="3">
        <f t="shared" si="162"/>
        <v>5052187.6439999994</v>
      </c>
      <c r="U446" s="3">
        <f t="shared" si="163"/>
        <v>2767974.6203999994</v>
      </c>
      <c r="V446" s="3">
        <v>8294772</v>
      </c>
      <c r="W446" s="3">
        <v>339558</v>
      </c>
      <c r="X446" s="3">
        <v>2002912</v>
      </c>
      <c r="Y446" s="3">
        <v>18.88</v>
      </c>
      <c r="Z446" s="3">
        <v>1146166</v>
      </c>
      <c r="AA446">
        <f t="shared" si="137"/>
        <v>2.3063255375793403</v>
      </c>
      <c r="AB446">
        <f>AA446/1.475452</f>
        <v>1.5631315268672519</v>
      </c>
      <c r="AC446">
        <f t="shared" si="138"/>
        <v>0.11751621868302879</v>
      </c>
      <c r="AD446">
        <f t="shared" si="139"/>
        <v>0.16953216117333164</v>
      </c>
      <c r="AE446">
        <f t="shared" si="140"/>
        <v>0.85046166111877697</v>
      </c>
    </row>
    <row r="447" spans="1:31">
      <c r="A447" s="19">
        <v>211200</v>
      </c>
      <c r="B447" s="2" t="s">
        <v>155</v>
      </c>
      <c r="C447" s="2">
        <v>2013</v>
      </c>
      <c r="D447" s="2">
        <v>26552138</v>
      </c>
      <c r="E447" s="3">
        <v>301.89999999999998</v>
      </c>
      <c r="F447" s="3">
        <v>28.2</v>
      </c>
      <c r="G447" s="3">
        <v>5.86</v>
      </c>
      <c r="H447" s="3">
        <v>49.18</v>
      </c>
      <c r="I447" s="3">
        <v>44.96</v>
      </c>
      <c r="J447" s="3">
        <f t="shared" si="147"/>
        <v>1.65252</v>
      </c>
      <c r="K447" s="3">
        <f t="shared" si="148"/>
        <v>13.86876</v>
      </c>
      <c r="L447" s="3">
        <f t="shared" si="149"/>
        <v>12.67872</v>
      </c>
      <c r="M447" s="3">
        <v>12985</v>
      </c>
      <c r="N447" s="3">
        <v>10312722</v>
      </c>
      <c r="O447" s="3">
        <v>34148</v>
      </c>
      <c r="P447" s="3">
        <v>19.95</v>
      </c>
      <c r="Q447" s="3">
        <v>50.6</v>
      </c>
      <c r="R447" s="3">
        <v>29.45</v>
      </c>
      <c r="S447" s="3">
        <f t="shared" si="161"/>
        <v>2057388.0390000001</v>
      </c>
      <c r="T447" s="3">
        <f t="shared" si="162"/>
        <v>5218237.3319999995</v>
      </c>
      <c r="U447" s="3">
        <f t="shared" si="163"/>
        <v>3037096.6289999997</v>
      </c>
      <c r="V447" s="3">
        <v>9173828</v>
      </c>
      <c r="W447" s="3">
        <v>288148</v>
      </c>
      <c r="X447" s="3">
        <v>2195327</v>
      </c>
      <c r="Y447" s="3">
        <v>18.989999999999998</v>
      </c>
      <c r="Z447" s="3">
        <v>1036379</v>
      </c>
      <c r="AA447">
        <f t="shared" si="137"/>
        <v>2.5746973495455419</v>
      </c>
      <c r="AB447">
        <f>AA447/1.59941</f>
        <v>1.6097794496380178</v>
      </c>
      <c r="AC447">
        <f t="shared" si="138"/>
        <v>0.10049519418830451</v>
      </c>
      <c r="AD447">
        <f t="shared" si="139"/>
        <v>0.13125516153174446</v>
      </c>
      <c r="AE447">
        <f t="shared" si="140"/>
        <v>0.88956417132159671</v>
      </c>
    </row>
    <row r="448" spans="1:31">
      <c r="A448" s="19">
        <v>211200</v>
      </c>
      <c r="B448" s="2" t="s">
        <v>155</v>
      </c>
      <c r="C448" s="2">
        <v>2014</v>
      </c>
      <c r="D448" s="2">
        <v>29993146</v>
      </c>
      <c r="E448" s="3">
        <v>302</v>
      </c>
      <c r="F448" s="3">
        <v>25.357099999999999</v>
      </c>
      <c r="G448" s="3">
        <v>6.41</v>
      </c>
      <c r="H448" s="3">
        <v>44.25</v>
      </c>
      <c r="I448" s="3">
        <v>49.34</v>
      </c>
      <c r="J448" s="3">
        <f t="shared" si="147"/>
        <v>1.6253901099999999</v>
      </c>
      <c r="K448" s="3">
        <f t="shared" si="148"/>
        <v>11.22051675</v>
      </c>
      <c r="L448" s="3">
        <f t="shared" si="149"/>
        <v>12.51119314</v>
      </c>
      <c r="M448" s="3">
        <v>12985</v>
      </c>
      <c r="N448" s="3">
        <v>8672909</v>
      </c>
      <c r="O448" s="3">
        <v>32562</v>
      </c>
      <c r="P448" s="3">
        <v>23.89</v>
      </c>
      <c r="Q448" s="3">
        <v>41.69</v>
      </c>
      <c r="R448" s="3">
        <v>34.42</v>
      </c>
      <c r="S448" s="3">
        <f t="shared" si="161"/>
        <v>2071957.9600999998</v>
      </c>
      <c r="T448" s="3">
        <f t="shared" si="162"/>
        <v>3615735.7620999999</v>
      </c>
      <c r="U448" s="3">
        <f t="shared" si="163"/>
        <v>2985215.2778000003</v>
      </c>
      <c r="V448" s="3">
        <v>10248135</v>
      </c>
      <c r="W448" s="3">
        <v>266837</v>
      </c>
      <c r="X448" s="3">
        <v>2090819</v>
      </c>
      <c r="Y448" s="3">
        <v>15.87</v>
      </c>
      <c r="Z448" s="3">
        <v>933917</v>
      </c>
      <c r="AA448">
        <f t="shared" si="137"/>
        <v>3.4582567394630797</v>
      </c>
      <c r="AB448">
        <f>AA448/1.760902</f>
        <v>1.9639120970179373</v>
      </c>
      <c r="AC448">
        <f t="shared" si="138"/>
        <v>0.10768209374732284</v>
      </c>
      <c r="AD448">
        <f t="shared" si="139"/>
        <v>0.12762319454720852</v>
      </c>
      <c r="AE448">
        <f t="shared" si="140"/>
        <v>1.1816260265154401</v>
      </c>
    </row>
    <row r="449" spans="1:31">
      <c r="A449" s="19">
        <v>211200</v>
      </c>
      <c r="B449" s="2" t="s">
        <v>155</v>
      </c>
      <c r="C449" s="2">
        <v>2015</v>
      </c>
      <c r="D449" s="2">
        <v>32037090</v>
      </c>
      <c r="E449" s="3">
        <v>300.38</v>
      </c>
      <c r="F449" s="3">
        <v>24.477399999999999</v>
      </c>
      <c r="G449" s="3">
        <v>6.84</v>
      </c>
      <c r="H449" s="3">
        <v>41.42</v>
      </c>
      <c r="I449" s="3">
        <v>51.74</v>
      </c>
      <c r="J449" s="3">
        <f t="shared" si="147"/>
        <v>1.6742541599999998</v>
      </c>
      <c r="K449" s="3">
        <f t="shared" si="148"/>
        <v>10.138539080000001</v>
      </c>
      <c r="L449" s="3">
        <f t="shared" si="149"/>
        <v>12.66460676</v>
      </c>
      <c r="M449" s="3">
        <v>12985</v>
      </c>
      <c r="N449" s="3">
        <v>7409003</v>
      </c>
      <c r="O449" s="3">
        <v>27885</v>
      </c>
      <c r="P449" s="3">
        <v>27.68</v>
      </c>
      <c r="Q449" s="3">
        <v>31.79</v>
      </c>
      <c r="R449" s="3">
        <v>40.53</v>
      </c>
      <c r="S449" s="3">
        <f t="shared" si="161"/>
        <v>2050812.0303999998</v>
      </c>
      <c r="T449" s="3">
        <f t="shared" si="162"/>
        <v>2355322.0537</v>
      </c>
      <c r="U449" s="3">
        <f t="shared" si="163"/>
        <v>3002868.9159000004</v>
      </c>
      <c r="V449" s="3">
        <v>11148287</v>
      </c>
      <c r="W449" s="3">
        <v>297144</v>
      </c>
      <c r="X449" s="3">
        <v>2083146</v>
      </c>
      <c r="Y449" s="3">
        <v>15.87</v>
      </c>
      <c r="Z449" s="3">
        <v>502848</v>
      </c>
      <c r="AA449">
        <f t="shared" si="137"/>
        <v>4.3240757224690016</v>
      </c>
      <c r="AB449">
        <f>AA449/1.964898</f>
        <v>2.2006616742797851</v>
      </c>
      <c r="AC449">
        <f t="shared" si="138"/>
        <v>6.7869860492700565E-2</v>
      </c>
      <c r="AD449">
        <f t="shared" si="139"/>
        <v>0.14264194636381702</v>
      </c>
      <c r="AE449">
        <f t="shared" si="140"/>
        <v>1.5046946262540317</v>
      </c>
    </row>
    <row r="450" spans="1:31">
      <c r="A450" s="19">
        <v>211200</v>
      </c>
      <c r="B450" s="2" t="s">
        <v>155</v>
      </c>
      <c r="C450" s="2">
        <v>2016</v>
      </c>
      <c r="D450" s="2">
        <v>31747326</v>
      </c>
      <c r="E450" s="3">
        <v>300</v>
      </c>
      <c r="F450" s="3">
        <v>22.830300000000001</v>
      </c>
      <c r="G450" s="3">
        <v>7.34</v>
      </c>
      <c r="H450" s="3">
        <v>38.04</v>
      </c>
      <c r="I450" s="3">
        <v>54.62</v>
      </c>
      <c r="J450" s="3">
        <f t="shared" si="147"/>
        <v>1.67574402</v>
      </c>
      <c r="K450" s="3">
        <f t="shared" si="148"/>
        <v>8.68464612</v>
      </c>
      <c r="L450" s="3">
        <f t="shared" si="149"/>
        <v>12.46990986</v>
      </c>
      <c r="M450" s="3">
        <v>12985</v>
      </c>
      <c r="N450" s="3">
        <v>5880423</v>
      </c>
      <c r="O450" s="3">
        <v>22178</v>
      </c>
      <c r="P450" s="3">
        <v>23.75</v>
      </c>
      <c r="Q450" s="3">
        <v>32.520000000000003</v>
      </c>
      <c r="R450" s="3">
        <v>43.73</v>
      </c>
      <c r="S450" s="3">
        <f t="shared" si="161"/>
        <v>1396600.4624999999</v>
      </c>
      <c r="T450" s="3">
        <f t="shared" si="162"/>
        <v>1912313.5596</v>
      </c>
      <c r="U450" s="3">
        <f t="shared" si="163"/>
        <v>2571508.9778999998</v>
      </c>
      <c r="V450" s="3">
        <v>12234423</v>
      </c>
      <c r="W450" s="3">
        <v>306482</v>
      </c>
      <c r="X450" s="3">
        <v>2011336</v>
      </c>
      <c r="Y450" s="3">
        <v>15.87</v>
      </c>
      <c r="Z450" s="3">
        <v>565822</v>
      </c>
      <c r="AA450">
        <f t="shared" ref="AA450:AA513" si="164">D450/N450</f>
        <v>5.3988167177769357</v>
      </c>
      <c r="AB450">
        <f>AA450/2.135511</f>
        <v>2.5281146843902631</v>
      </c>
      <c r="AC450">
        <f t="shared" ref="AC450:AC513" si="165">Z450/N450</f>
        <v>9.6221309249351614E-2</v>
      </c>
      <c r="AD450">
        <f t="shared" ref="AD450:AD513" si="166">W450/X450</f>
        <v>0.15237732532008574</v>
      </c>
      <c r="AE450">
        <f t="shared" ref="AE450:AE513" si="167">V450/N450</f>
        <v>2.0805345125682284</v>
      </c>
    </row>
    <row r="451" spans="1:31">
      <c r="A451" s="19">
        <v>211200</v>
      </c>
      <c r="B451" s="2" t="s">
        <v>155</v>
      </c>
      <c r="C451" s="2">
        <v>2017</v>
      </c>
      <c r="D451" s="2">
        <v>30164986</v>
      </c>
      <c r="E451" s="3">
        <v>294</v>
      </c>
      <c r="F451" s="3">
        <v>22.244299999999999</v>
      </c>
      <c r="G451" s="3">
        <v>7.02</v>
      </c>
      <c r="H451" s="3">
        <v>37.03</v>
      </c>
      <c r="I451" s="3">
        <v>55.95</v>
      </c>
      <c r="J451" s="3">
        <f t="shared" si="147"/>
        <v>1.5615498599999997</v>
      </c>
      <c r="K451" s="3">
        <f t="shared" si="148"/>
        <v>8.2370642899999993</v>
      </c>
      <c r="L451" s="3">
        <f t="shared" si="149"/>
        <v>12.44568585</v>
      </c>
      <c r="M451" s="3">
        <v>12985</v>
      </c>
      <c r="N451" s="3">
        <v>5945000</v>
      </c>
      <c r="O451" s="3">
        <f>N451/E451</f>
        <v>20221.088435374149</v>
      </c>
      <c r="P451" s="24">
        <f>S451/N451*100</f>
        <v>22.627417998317913</v>
      </c>
      <c r="Q451" s="10">
        <f>T451/N451*100</f>
        <v>31.576114381833477</v>
      </c>
      <c r="R451" s="10">
        <f>100-P451-Q451</f>
        <v>45.796467619848613</v>
      </c>
      <c r="S451" s="3">
        <v>1345200</v>
      </c>
      <c r="T451" s="3">
        <v>1877200</v>
      </c>
      <c r="U451" s="3">
        <v>2722200</v>
      </c>
      <c r="V451" s="3">
        <v>13081170</v>
      </c>
      <c r="W451" s="3">
        <v>308854</v>
      </c>
      <c r="X451" s="3">
        <v>1896468</v>
      </c>
      <c r="Y451" s="3">
        <v>15.87</v>
      </c>
      <c r="Z451" s="3">
        <v>491492</v>
      </c>
      <c r="AA451">
        <f t="shared" si="164"/>
        <v>5.0740094196804035</v>
      </c>
      <c r="AB451">
        <f>AA451/2.201133</f>
        <v>2.3051807499503227</v>
      </c>
      <c r="AC451">
        <f t="shared" si="165"/>
        <v>8.2673170731707324E-2</v>
      </c>
      <c r="AD451">
        <f t="shared" si="166"/>
        <v>0.16285748032658606</v>
      </c>
      <c r="AE451">
        <f t="shared" si="167"/>
        <v>2.2003650126156433</v>
      </c>
    </row>
    <row r="452" spans="1:31">
      <c r="A452" s="19">
        <v>211300</v>
      </c>
      <c r="B452" s="2" t="s">
        <v>156</v>
      </c>
      <c r="C452" s="2">
        <v>2008</v>
      </c>
      <c r="D452" s="2">
        <v>4816602</v>
      </c>
      <c r="E452" s="3">
        <v>340.92</v>
      </c>
      <c r="F452" s="3">
        <v>21.88</v>
      </c>
      <c r="G452" s="3">
        <v>2.79</v>
      </c>
      <c r="H452" s="3">
        <v>37.799999999999997</v>
      </c>
      <c r="I452" s="3">
        <v>59.41</v>
      </c>
      <c r="J452" s="3">
        <f t="shared" si="147"/>
        <v>0.61045199999999999</v>
      </c>
      <c r="K452" s="3">
        <f t="shared" si="148"/>
        <v>8.2706399999999984</v>
      </c>
      <c r="L452" s="3">
        <f t="shared" si="149"/>
        <v>12.998907999999998</v>
      </c>
      <c r="M452" s="3">
        <v>19699</v>
      </c>
      <c r="N452" s="3">
        <v>4466114</v>
      </c>
      <c r="O452" s="3">
        <v>13114</v>
      </c>
      <c r="P452" s="3">
        <v>22.68</v>
      </c>
      <c r="Q452" s="3">
        <v>48.26</v>
      </c>
      <c r="R452" s="3">
        <v>29.06</v>
      </c>
      <c r="S452" s="3">
        <f t="shared" ref="S452:S460" si="168">N452*P452/100</f>
        <v>1012914.6551999999</v>
      </c>
      <c r="T452" s="3">
        <f t="shared" ref="T452:T460" si="169">N452*Q452/100</f>
        <v>2155346.6163999997</v>
      </c>
      <c r="U452" s="3">
        <f t="shared" ref="U452:U460" si="170">N452*R452/100</f>
        <v>1297852.7283999999</v>
      </c>
      <c r="V452" s="3">
        <v>2951811</v>
      </c>
      <c r="W452" s="3">
        <v>152158</v>
      </c>
      <c r="X452" s="3">
        <v>929204</v>
      </c>
      <c r="Y452" s="3">
        <v>5.27</v>
      </c>
      <c r="Z452" s="3">
        <v>317863</v>
      </c>
      <c r="AA452">
        <f t="shared" si="164"/>
        <v>1.0784771727725715</v>
      </c>
      <c r="AB452">
        <f>AA452/1.103388</f>
        <v>0.97742332957452094</v>
      </c>
      <c r="AC452">
        <f t="shared" si="165"/>
        <v>7.1172164436465346E-2</v>
      </c>
      <c r="AD452">
        <f t="shared" si="166"/>
        <v>0.16375090938050202</v>
      </c>
      <c r="AE452">
        <f t="shared" si="167"/>
        <v>0.66093498732902922</v>
      </c>
    </row>
    <row r="453" spans="1:31">
      <c r="A453" s="19">
        <v>211300</v>
      </c>
      <c r="B453" s="2" t="s">
        <v>156</v>
      </c>
      <c r="C453" s="2">
        <v>2009</v>
      </c>
      <c r="D453" s="2">
        <v>7071687</v>
      </c>
      <c r="E453" s="3">
        <v>342.6</v>
      </c>
      <c r="F453" s="3">
        <v>23.03</v>
      </c>
      <c r="G453" s="3">
        <v>2.74</v>
      </c>
      <c r="H453" s="3">
        <v>38.56</v>
      </c>
      <c r="I453" s="3">
        <v>58.71</v>
      </c>
      <c r="J453" s="3">
        <f t="shared" si="147"/>
        <v>0.63102200000000008</v>
      </c>
      <c r="K453" s="3">
        <f t="shared" si="148"/>
        <v>8.8803680000000007</v>
      </c>
      <c r="L453" s="3">
        <f t="shared" si="149"/>
        <v>13.520913</v>
      </c>
      <c r="M453" s="3">
        <v>19698</v>
      </c>
      <c r="N453" s="3">
        <v>5180944</v>
      </c>
      <c r="O453" s="3">
        <v>15724</v>
      </c>
      <c r="P453" s="3">
        <v>19.690000000000001</v>
      </c>
      <c r="Q453" s="3">
        <v>50.14</v>
      </c>
      <c r="R453" s="3">
        <v>30.17</v>
      </c>
      <c r="S453" s="3">
        <f t="shared" si="168"/>
        <v>1020127.8736</v>
      </c>
      <c r="T453" s="3">
        <f t="shared" si="169"/>
        <v>2597725.3215999999</v>
      </c>
      <c r="U453" s="3">
        <f t="shared" si="170"/>
        <v>1563090.8048000003</v>
      </c>
      <c r="V453" s="3">
        <v>5795458</v>
      </c>
      <c r="W453" s="3">
        <v>156438</v>
      </c>
      <c r="X453" s="3">
        <v>1214473</v>
      </c>
      <c r="Y453" s="3">
        <v>6.09</v>
      </c>
      <c r="Z453" s="3">
        <v>421494</v>
      </c>
      <c r="AA453">
        <f t="shared" si="164"/>
        <v>1.3649417943911379</v>
      </c>
      <c r="AB453">
        <f>AA453/1.261582</f>
        <v>1.0819287167945786</v>
      </c>
      <c r="AC453">
        <f t="shared" si="165"/>
        <v>8.1354672044322424E-2</v>
      </c>
      <c r="AD453">
        <f t="shared" si="166"/>
        <v>0.12881142684934124</v>
      </c>
      <c r="AE453">
        <f t="shared" si="167"/>
        <v>1.1186104308404028</v>
      </c>
    </row>
    <row r="454" spans="1:31">
      <c r="A454" s="19">
        <v>211300</v>
      </c>
      <c r="B454" s="2" t="s">
        <v>156</v>
      </c>
      <c r="C454" s="2">
        <v>2010</v>
      </c>
      <c r="D454" s="2">
        <v>9809008</v>
      </c>
      <c r="E454" s="3">
        <v>339.24</v>
      </c>
      <c r="F454" s="3">
        <v>24</v>
      </c>
      <c r="G454" s="3">
        <v>2.54</v>
      </c>
      <c r="H454" s="3">
        <v>37.92</v>
      </c>
      <c r="I454" s="3">
        <v>59.54</v>
      </c>
      <c r="J454" s="3">
        <f t="shared" si="147"/>
        <v>0.60960000000000003</v>
      </c>
      <c r="K454" s="3">
        <f t="shared" si="148"/>
        <v>9.1007999999999996</v>
      </c>
      <c r="L454" s="3">
        <f t="shared" si="149"/>
        <v>14.2896</v>
      </c>
      <c r="M454" s="3">
        <v>19698</v>
      </c>
      <c r="N454" s="3">
        <v>6564084</v>
      </c>
      <c r="O454" s="3">
        <v>21536</v>
      </c>
      <c r="P454" s="3">
        <v>20.69</v>
      </c>
      <c r="Q454" s="3">
        <v>50.66</v>
      </c>
      <c r="R454" s="3">
        <v>28.65</v>
      </c>
      <c r="S454" s="3">
        <f t="shared" si="168"/>
        <v>1358108.9796000002</v>
      </c>
      <c r="T454" s="3">
        <f t="shared" si="169"/>
        <v>3325364.9544000002</v>
      </c>
      <c r="U454" s="3">
        <f t="shared" si="170"/>
        <v>1880610.0659999999</v>
      </c>
      <c r="V454" s="3">
        <v>7055481</v>
      </c>
      <c r="W454" s="3">
        <v>206142</v>
      </c>
      <c r="X454" s="3">
        <v>1467537</v>
      </c>
      <c r="Y454" s="3">
        <v>6.48</v>
      </c>
      <c r="Z454" s="3">
        <v>662504</v>
      </c>
      <c r="AA454">
        <f t="shared" si="164"/>
        <v>1.4943452886952695</v>
      </c>
      <c r="AB454">
        <f>AA454/1.330993</f>
        <v>1.1227296377180567</v>
      </c>
      <c r="AC454">
        <f t="shared" si="165"/>
        <v>0.10092862918877943</v>
      </c>
      <c r="AD454">
        <f t="shared" si="166"/>
        <v>0.14046800864305295</v>
      </c>
      <c r="AE454">
        <f t="shared" si="167"/>
        <v>1.0748614734363546</v>
      </c>
    </row>
    <row r="455" spans="1:31">
      <c r="A455" s="19">
        <v>211300</v>
      </c>
      <c r="B455" s="2" t="s">
        <v>156</v>
      </c>
      <c r="C455" s="2">
        <v>2011</v>
      </c>
      <c r="D455" s="2">
        <v>12612011</v>
      </c>
      <c r="E455" s="3">
        <v>341</v>
      </c>
      <c r="F455" s="3">
        <v>26.48</v>
      </c>
      <c r="G455" s="3">
        <v>1.59</v>
      </c>
      <c r="H455" s="3">
        <v>40.97</v>
      </c>
      <c r="I455" s="3">
        <v>57.44</v>
      </c>
      <c r="J455" s="3">
        <f t="shared" si="147"/>
        <v>0.42103200000000002</v>
      </c>
      <c r="K455" s="3">
        <f t="shared" si="148"/>
        <v>10.848856000000001</v>
      </c>
      <c r="L455" s="3">
        <f t="shared" si="149"/>
        <v>15.210111999999999</v>
      </c>
      <c r="M455" s="3">
        <v>19698</v>
      </c>
      <c r="N455" s="3">
        <v>8130202</v>
      </c>
      <c r="O455" s="3">
        <v>26927</v>
      </c>
      <c r="P455" s="3">
        <v>20.99</v>
      </c>
      <c r="Q455" s="3">
        <v>51.25</v>
      </c>
      <c r="R455" s="3">
        <v>27.76</v>
      </c>
      <c r="S455" s="3">
        <f t="shared" si="168"/>
        <v>1706529.3997999998</v>
      </c>
      <c r="T455" s="3">
        <f t="shared" si="169"/>
        <v>4166728.5249999999</v>
      </c>
      <c r="U455" s="3">
        <f t="shared" si="170"/>
        <v>2256944.0752000003</v>
      </c>
      <c r="V455" s="3">
        <v>8764727</v>
      </c>
      <c r="W455" s="3">
        <v>246260</v>
      </c>
      <c r="X455" s="3">
        <v>1733255</v>
      </c>
      <c r="Y455" s="3">
        <v>7.3</v>
      </c>
      <c r="Z455" s="3">
        <v>869236</v>
      </c>
      <c r="AA455">
        <f t="shared" si="164"/>
        <v>1.5512543230783196</v>
      </c>
      <c r="AB455">
        <f>AA455/1.360012</f>
        <v>1.1406181144565779</v>
      </c>
      <c r="AC455">
        <f t="shared" si="165"/>
        <v>0.10691444074821266</v>
      </c>
      <c r="AD455">
        <f t="shared" si="166"/>
        <v>0.14207949782345933</v>
      </c>
      <c r="AE455">
        <f t="shared" si="167"/>
        <v>1.0780454163377491</v>
      </c>
    </row>
    <row r="456" spans="1:31">
      <c r="A456" s="19">
        <v>211300</v>
      </c>
      <c r="B456" s="2" t="s">
        <v>156</v>
      </c>
      <c r="C456" s="2">
        <v>2012</v>
      </c>
      <c r="D456" s="2">
        <v>15700512</v>
      </c>
      <c r="E456" s="3">
        <v>340.6</v>
      </c>
      <c r="F456" s="3">
        <v>30.9</v>
      </c>
      <c r="G456" s="3">
        <v>0.39</v>
      </c>
      <c r="H456" s="3">
        <v>47.37</v>
      </c>
      <c r="I456" s="3">
        <v>52.24</v>
      </c>
      <c r="J456" s="3">
        <f t="shared" si="147"/>
        <v>0.12051000000000001</v>
      </c>
      <c r="K456" s="3">
        <f t="shared" si="148"/>
        <v>14.637329999999999</v>
      </c>
      <c r="L456" s="3">
        <f t="shared" si="149"/>
        <v>16.142160000000001</v>
      </c>
      <c r="M456" s="3">
        <v>19731</v>
      </c>
      <c r="N456" s="3">
        <v>9206331</v>
      </c>
      <c r="O456" s="3">
        <v>30765</v>
      </c>
      <c r="P456" s="3">
        <v>22.27</v>
      </c>
      <c r="Q456" s="3">
        <v>49.49</v>
      </c>
      <c r="R456" s="3">
        <v>28.24</v>
      </c>
      <c r="S456" s="3">
        <f t="shared" si="168"/>
        <v>2050249.9137000002</v>
      </c>
      <c r="T456" s="3">
        <f t="shared" si="169"/>
        <v>4556213.2118999995</v>
      </c>
      <c r="U456" s="3">
        <f t="shared" si="170"/>
        <v>2599867.8744000001</v>
      </c>
      <c r="V456" s="3">
        <v>10200395</v>
      </c>
      <c r="W456" s="3">
        <v>364329</v>
      </c>
      <c r="X456" s="3">
        <v>2137193</v>
      </c>
      <c r="Y456" s="3">
        <v>6.32</v>
      </c>
      <c r="Z456" s="3">
        <v>1070857</v>
      </c>
      <c r="AA456">
        <f t="shared" si="164"/>
        <v>1.70540381396237</v>
      </c>
      <c r="AB456">
        <f>AA456/1.475452</f>
        <v>1.1558517755659756</v>
      </c>
      <c r="AC456">
        <f t="shared" si="165"/>
        <v>0.11631745588986535</v>
      </c>
      <c r="AD456">
        <f t="shared" si="166"/>
        <v>0.17047079978270563</v>
      </c>
      <c r="AE456">
        <f t="shared" si="167"/>
        <v>1.1079761307734861</v>
      </c>
    </row>
    <row r="457" spans="1:31">
      <c r="A457" s="19">
        <v>211300</v>
      </c>
      <c r="B457" s="2" t="s">
        <v>156</v>
      </c>
      <c r="C457" s="2">
        <v>2013</v>
      </c>
      <c r="D457" s="2">
        <v>19112528</v>
      </c>
      <c r="E457" s="3">
        <v>339.5</v>
      </c>
      <c r="F457" s="3">
        <v>30.4</v>
      </c>
      <c r="G457" s="3">
        <v>0.85</v>
      </c>
      <c r="H457" s="3">
        <v>42.97</v>
      </c>
      <c r="I457" s="3">
        <v>56.18</v>
      </c>
      <c r="J457" s="3">
        <f t="shared" si="147"/>
        <v>0.25840000000000002</v>
      </c>
      <c r="K457" s="3">
        <f t="shared" si="148"/>
        <v>13.06288</v>
      </c>
      <c r="L457" s="3">
        <f t="shared" si="149"/>
        <v>17.078719999999997</v>
      </c>
      <c r="M457" s="3">
        <v>19698</v>
      </c>
      <c r="N457" s="3">
        <v>10028603</v>
      </c>
      <c r="O457" s="3">
        <v>29496</v>
      </c>
      <c r="P457" s="3">
        <v>21.78</v>
      </c>
      <c r="Q457" s="3">
        <v>49.86</v>
      </c>
      <c r="R457" s="3">
        <v>28.37</v>
      </c>
      <c r="S457" s="3">
        <f t="shared" si="168"/>
        <v>2184229.7334000003</v>
      </c>
      <c r="T457" s="3">
        <f t="shared" si="169"/>
        <v>5000261.4557999996</v>
      </c>
      <c r="U457" s="3">
        <f t="shared" si="170"/>
        <v>2845114.6710999999</v>
      </c>
      <c r="V457" s="3">
        <v>11576281</v>
      </c>
      <c r="W457" s="3">
        <v>327697</v>
      </c>
      <c r="X457" s="3">
        <v>2290576</v>
      </c>
      <c r="Y457" s="3">
        <v>6.61</v>
      </c>
      <c r="Z457" s="3">
        <v>1124884</v>
      </c>
      <c r="AA457">
        <f t="shared" si="164"/>
        <v>1.9058016355817455</v>
      </c>
      <c r="AB457">
        <f>AA457/1.59941</f>
        <v>1.1915654119842602</v>
      </c>
      <c r="AC457">
        <f t="shared" si="165"/>
        <v>0.11216756710780156</v>
      </c>
      <c r="AD457">
        <f t="shared" si="166"/>
        <v>0.14306314219654795</v>
      </c>
      <c r="AE457">
        <f t="shared" si="167"/>
        <v>1.1543263802545578</v>
      </c>
    </row>
    <row r="458" spans="1:31">
      <c r="A458" s="19">
        <v>211300</v>
      </c>
      <c r="B458" s="2" t="s">
        <v>156</v>
      </c>
      <c r="C458" s="2">
        <v>2014</v>
      </c>
      <c r="D458" s="2">
        <v>22758390</v>
      </c>
      <c r="E458" s="3">
        <v>340.6</v>
      </c>
      <c r="F458" s="3">
        <v>30.2745</v>
      </c>
      <c r="G458" s="3">
        <v>0.82</v>
      </c>
      <c r="H458" s="3">
        <v>41.09</v>
      </c>
      <c r="I458" s="3">
        <v>58.09</v>
      </c>
      <c r="J458" s="3">
        <f t="shared" si="147"/>
        <v>0.2482509</v>
      </c>
      <c r="K458" s="3">
        <f t="shared" si="148"/>
        <v>12.439792050000001</v>
      </c>
      <c r="L458" s="3">
        <f t="shared" si="149"/>
        <v>17.58645705</v>
      </c>
      <c r="M458" s="3">
        <v>19698</v>
      </c>
      <c r="N458" s="3">
        <v>9935232</v>
      </c>
      <c r="O458" s="3">
        <v>33379</v>
      </c>
      <c r="P458" s="3">
        <v>21.61</v>
      </c>
      <c r="Q458" s="3">
        <v>42.57</v>
      </c>
      <c r="R458" s="3">
        <v>35.82</v>
      </c>
      <c r="S458" s="3">
        <f t="shared" si="168"/>
        <v>2147003.6351999999</v>
      </c>
      <c r="T458" s="3">
        <f t="shared" si="169"/>
        <v>4229428.2624000004</v>
      </c>
      <c r="U458" s="3">
        <f t="shared" si="170"/>
        <v>3558800.1024000002</v>
      </c>
      <c r="V458" s="3">
        <v>12457893</v>
      </c>
      <c r="W458" s="3">
        <v>313829</v>
      </c>
      <c r="X458" s="3">
        <v>2279700</v>
      </c>
      <c r="Y458" s="3">
        <v>6.88</v>
      </c>
      <c r="Z458" s="3">
        <v>1017021</v>
      </c>
      <c r="AA458">
        <f t="shared" si="164"/>
        <v>2.2906752454295982</v>
      </c>
      <c r="AB458">
        <f>AA458/1.760902</f>
        <v>1.3008533384763026</v>
      </c>
      <c r="AC458">
        <f t="shared" si="165"/>
        <v>0.1023650982684652</v>
      </c>
      <c r="AD458">
        <f t="shared" si="166"/>
        <v>0.13766241172084046</v>
      </c>
      <c r="AE458">
        <f t="shared" si="167"/>
        <v>1.2539106283577475</v>
      </c>
    </row>
    <row r="459" spans="1:31">
      <c r="A459" s="19">
        <v>211300</v>
      </c>
      <c r="B459" s="2" t="s">
        <v>156</v>
      </c>
      <c r="C459" s="2">
        <v>2015</v>
      </c>
      <c r="D459" s="2">
        <v>25665200</v>
      </c>
      <c r="E459" s="3">
        <v>340.9</v>
      </c>
      <c r="F459" s="3">
        <v>26.672699999999999</v>
      </c>
      <c r="G459" s="3">
        <v>0.84</v>
      </c>
      <c r="H459" s="3">
        <v>31.4</v>
      </c>
      <c r="I459" s="3">
        <v>67.760000000000005</v>
      </c>
      <c r="J459" s="3">
        <f t="shared" si="147"/>
        <v>0.22405068</v>
      </c>
      <c r="K459" s="3">
        <f t="shared" si="148"/>
        <v>8.3752277999999993</v>
      </c>
      <c r="L459" s="3">
        <f t="shared" si="149"/>
        <v>18.07342152</v>
      </c>
      <c r="M459" s="3">
        <v>19698</v>
      </c>
      <c r="N459" s="3">
        <v>8547329</v>
      </c>
      <c r="O459" s="3">
        <v>28852</v>
      </c>
      <c r="P459" s="3">
        <v>25.81</v>
      </c>
      <c r="Q459" s="3">
        <v>30.37</v>
      </c>
      <c r="R459" s="3">
        <v>43.82</v>
      </c>
      <c r="S459" s="3">
        <f t="shared" si="168"/>
        <v>2206065.6148999999</v>
      </c>
      <c r="T459" s="3">
        <f t="shared" si="169"/>
        <v>2595823.8173000002</v>
      </c>
      <c r="U459" s="3">
        <f t="shared" si="170"/>
        <v>3745439.5678000003</v>
      </c>
      <c r="V459" s="3">
        <v>13744362</v>
      </c>
      <c r="W459" s="3">
        <v>310194</v>
      </c>
      <c r="X459" s="3">
        <v>1940641</v>
      </c>
      <c r="Y459" s="3">
        <v>6.91</v>
      </c>
      <c r="Z459" s="3">
        <v>547334</v>
      </c>
      <c r="AA459">
        <f t="shared" si="164"/>
        <v>3.0027158191757914</v>
      </c>
      <c r="AB459">
        <f>AA459/1.964898</f>
        <v>1.528178978845615</v>
      </c>
      <c r="AC459">
        <f t="shared" si="165"/>
        <v>6.4035677110358097E-2</v>
      </c>
      <c r="AD459">
        <f t="shared" si="166"/>
        <v>0.15984100098884854</v>
      </c>
      <c r="AE459">
        <f t="shared" si="167"/>
        <v>1.6080300641288057</v>
      </c>
    </row>
    <row r="460" spans="1:31">
      <c r="A460" s="19">
        <v>211300</v>
      </c>
      <c r="B460" s="2" t="s">
        <v>156</v>
      </c>
      <c r="C460" s="2">
        <v>2016</v>
      </c>
      <c r="D460" s="2">
        <v>26968524</v>
      </c>
      <c r="E460" s="3">
        <v>341</v>
      </c>
      <c r="F460" s="3">
        <v>24.339500000000001</v>
      </c>
      <c r="G460" s="3">
        <v>0.74</v>
      </c>
      <c r="H460" s="3">
        <v>29.36</v>
      </c>
      <c r="I460" s="3">
        <v>69.900000000000006</v>
      </c>
      <c r="J460" s="3">
        <f t="shared" si="147"/>
        <v>0.1801123</v>
      </c>
      <c r="K460" s="3">
        <f t="shared" si="148"/>
        <v>7.1460771999999997</v>
      </c>
      <c r="L460" s="3">
        <f t="shared" si="149"/>
        <v>17.013310500000003</v>
      </c>
      <c r="M460" s="3">
        <v>19698</v>
      </c>
      <c r="N460" s="3">
        <v>7165334</v>
      </c>
      <c r="O460" s="3">
        <v>24285</v>
      </c>
      <c r="P460" s="3">
        <v>25.04</v>
      </c>
      <c r="Q460" s="3">
        <v>24.54</v>
      </c>
      <c r="R460" s="3">
        <v>50.42</v>
      </c>
      <c r="S460" s="3">
        <f t="shared" si="168"/>
        <v>1794199.6335999998</v>
      </c>
      <c r="T460" s="3">
        <f t="shared" si="169"/>
        <v>1758372.9635999999</v>
      </c>
      <c r="U460" s="3">
        <f t="shared" si="170"/>
        <v>3612761.4028000003</v>
      </c>
      <c r="V460" s="3">
        <v>15679175</v>
      </c>
      <c r="W460" s="3">
        <v>328459</v>
      </c>
      <c r="X460" s="3">
        <v>2151690</v>
      </c>
      <c r="Y460" s="3">
        <v>6.4824999999999999</v>
      </c>
      <c r="Z460" s="3">
        <v>510204</v>
      </c>
      <c r="AA460">
        <f t="shared" si="164"/>
        <v>3.7637497428591606</v>
      </c>
      <c r="AB460">
        <f>AA460/2.135511</f>
        <v>1.7624586072650341</v>
      </c>
      <c r="AC460">
        <f t="shared" si="165"/>
        <v>7.1204496538472592E-2</v>
      </c>
      <c r="AD460">
        <f t="shared" si="166"/>
        <v>0.1526516366205169</v>
      </c>
      <c r="AE460">
        <f t="shared" si="167"/>
        <v>2.1881987636584701</v>
      </c>
    </row>
    <row r="461" spans="1:31">
      <c r="A461" s="19">
        <v>211300</v>
      </c>
      <c r="B461" s="2" t="s">
        <v>156</v>
      </c>
      <c r="C461" s="2">
        <v>2017</v>
      </c>
      <c r="D461" s="2">
        <v>26680358</v>
      </c>
      <c r="E461" s="3">
        <v>336</v>
      </c>
      <c r="F461" s="3">
        <v>23.090299999999999</v>
      </c>
      <c r="G461" s="3">
        <v>0.5</v>
      </c>
      <c r="H461" s="3">
        <v>25.5</v>
      </c>
      <c r="I461" s="3">
        <v>74</v>
      </c>
      <c r="J461" s="3">
        <f t="shared" si="147"/>
        <v>0.1154515</v>
      </c>
      <c r="K461" s="3">
        <f t="shared" si="148"/>
        <v>5.8880264999999996</v>
      </c>
      <c r="L461" s="3">
        <f t="shared" si="149"/>
        <v>17.086821999999998</v>
      </c>
      <c r="M461" s="3">
        <v>19698</v>
      </c>
      <c r="N461" s="3">
        <v>7627000</v>
      </c>
      <c r="O461" s="3">
        <f>N461/E461</f>
        <v>22699.404761904763</v>
      </c>
      <c r="P461" s="11">
        <f>S461/N461*100</f>
        <v>21.705782089943622</v>
      </c>
      <c r="Q461" s="10">
        <f>T461/N461*100</f>
        <v>27.518028058214238</v>
      </c>
      <c r="R461" s="10">
        <f>100-P461-Q461</f>
        <v>50.776189851842133</v>
      </c>
      <c r="S461" s="3">
        <v>1655500</v>
      </c>
      <c r="T461" s="3">
        <v>2098800</v>
      </c>
      <c r="U461" s="3">
        <v>3872300</v>
      </c>
      <c r="V461" s="3">
        <v>16983119</v>
      </c>
      <c r="W461" s="3">
        <v>375108</v>
      </c>
      <c r="X461" s="3">
        <v>2344146</v>
      </c>
      <c r="Y461" s="3">
        <v>6.6340599999999998</v>
      </c>
      <c r="Z461" s="3">
        <v>578832</v>
      </c>
      <c r="AA461">
        <f t="shared" si="164"/>
        <v>3.4981457978235215</v>
      </c>
      <c r="AB461">
        <f>AA461/2.201133</f>
        <v>1.5892478091162694</v>
      </c>
      <c r="AC461">
        <f t="shared" si="165"/>
        <v>7.589248721646781E-2</v>
      </c>
      <c r="AD461">
        <f t="shared" si="166"/>
        <v>0.16001904318246388</v>
      </c>
      <c r="AE461">
        <f t="shared" si="167"/>
        <v>2.2267102399370655</v>
      </c>
    </row>
    <row r="462" spans="1:31">
      <c r="A462" s="19">
        <v>211400</v>
      </c>
      <c r="B462" s="2" t="s">
        <v>157</v>
      </c>
      <c r="C462" s="2">
        <v>2008</v>
      </c>
      <c r="D462" s="2">
        <v>4424705.5</v>
      </c>
      <c r="E462" s="3">
        <v>280.39999999999998</v>
      </c>
      <c r="F462" s="3">
        <v>23.34</v>
      </c>
      <c r="G462" s="3">
        <v>2.4</v>
      </c>
      <c r="H462" s="3">
        <v>51.5</v>
      </c>
      <c r="I462" s="3">
        <v>46.1</v>
      </c>
      <c r="J462" s="3">
        <f t="shared" si="147"/>
        <v>0.56015999999999999</v>
      </c>
      <c r="K462" s="3">
        <f t="shared" si="148"/>
        <v>12.020099999999999</v>
      </c>
      <c r="L462" s="3">
        <f t="shared" si="149"/>
        <v>10.759739999999999</v>
      </c>
      <c r="M462" s="3">
        <v>10415</v>
      </c>
      <c r="N462" s="3">
        <v>4578221</v>
      </c>
      <c r="O462" s="3">
        <v>16351</v>
      </c>
      <c r="P462" s="3">
        <v>14.31</v>
      </c>
      <c r="Q462" s="3">
        <v>46.87</v>
      </c>
      <c r="R462" s="3">
        <v>38.82</v>
      </c>
      <c r="S462" s="3">
        <f t="shared" ref="S462:S470" si="171">N462*P462/100</f>
        <v>655143.42510000011</v>
      </c>
      <c r="T462" s="3">
        <f t="shared" ref="T462:T470" si="172">N462*Q462/100</f>
        <v>2145812.1826999998</v>
      </c>
      <c r="U462" s="3">
        <f t="shared" ref="U462:U470" si="173">N462*R462/100</f>
        <v>1777265.3921999999</v>
      </c>
      <c r="V462" s="3">
        <v>3496130</v>
      </c>
      <c r="W462" s="3">
        <v>108655</v>
      </c>
      <c r="X462" s="3">
        <v>704771</v>
      </c>
      <c r="Y462" s="3">
        <v>4.76</v>
      </c>
      <c r="Z462" s="3">
        <v>314030</v>
      </c>
      <c r="AA462">
        <f t="shared" si="164"/>
        <v>0.96646830723112753</v>
      </c>
      <c r="AB462">
        <f>AA462/1.103388</f>
        <v>0.87590974999830296</v>
      </c>
      <c r="AC462">
        <f t="shared" si="165"/>
        <v>6.8592145289622319E-2</v>
      </c>
      <c r="AD462">
        <f t="shared" si="166"/>
        <v>0.15417064550045334</v>
      </c>
      <c r="AE462">
        <f t="shared" si="167"/>
        <v>0.7636437821590526</v>
      </c>
    </row>
    <row r="463" spans="1:31">
      <c r="A463" s="19">
        <v>211400</v>
      </c>
      <c r="B463" s="2" t="s">
        <v>157</v>
      </c>
      <c r="C463" s="2">
        <v>2009</v>
      </c>
      <c r="D463" s="2">
        <v>5638454.5</v>
      </c>
      <c r="E463" s="3">
        <v>282.27</v>
      </c>
      <c r="F463" s="3">
        <v>22.09</v>
      </c>
      <c r="G463" s="3">
        <v>2.4900000000000002</v>
      </c>
      <c r="H463" s="3">
        <v>50.84</v>
      </c>
      <c r="I463" s="3">
        <v>46.67</v>
      </c>
      <c r="J463" s="3">
        <f t="shared" si="147"/>
        <v>0.550041</v>
      </c>
      <c r="K463" s="3">
        <f t="shared" si="148"/>
        <v>11.230556000000002</v>
      </c>
      <c r="L463" s="3">
        <f t="shared" si="149"/>
        <v>10.309403</v>
      </c>
      <c r="M463" s="3">
        <v>10415</v>
      </c>
      <c r="N463" s="3">
        <v>4455816</v>
      </c>
      <c r="O463" s="3">
        <v>15856</v>
      </c>
      <c r="P463" s="3">
        <v>13.9</v>
      </c>
      <c r="Q463" s="3">
        <v>43.68</v>
      </c>
      <c r="R463" s="3">
        <v>42.42</v>
      </c>
      <c r="S463" s="3">
        <f t="shared" si="171"/>
        <v>619358.424</v>
      </c>
      <c r="T463" s="3">
        <f t="shared" si="172"/>
        <v>1946300.4287999999</v>
      </c>
      <c r="U463" s="3">
        <f t="shared" si="173"/>
        <v>1890157.1472</v>
      </c>
      <c r="V463" s="3">
        <v>6891191</v>
      </c>
      <c r="W463" s="3">
        <v>120685</v>
      </c>
      <c r="X463" s="3">
        <v>926136</v>
      </c>
      <c r="Y463" s="3">
        <v>3.91</v>
      </c>
      <c r="Z463" s="3">
        <v>373106</v>
      </c>
      <c r="AA463">
        <f t="shared" si="164"/>
        <v>1.2654145727741002</v>
      </c>
      <c r="AB463">
        <f>AA463/1.261582</f>
        <v>1.0030379101589117</v>
      </c>
      <c r="AC463">
        <f t="shared" si="165"/>
        <v>8.3734606635462505E-2</v>
      </c>
      <c r="AD463">
        <f t="shared" si="166"/>
        <v>0.1303102352138347</v>
      </c>
      <c r="AE463">
        <f t="shared" si="167"/>
        <v>1.5465609441682511</v>
      </c>
    </row>
    <row r="464" spans="1:31">
      <c r="A464" s="19">
        <v>211400</v>
      </c>
      <c r="B464" s="2" t="s">
        <v>157</v>
      </c>
      <c r="C464" s="2">
        <v>2010</v>
      </c>
      <c r="D464" s="2">
        <v>7294534.5</v>
      </c>
      <c r="E464" s="3">
        <v>281.75</v>
      </c>
      <c r="F464" s="3">
        <v>22.63</v>
      </c>
      <c r="G464" s="3">
        <v>1.86</v>
      </c>
      <c r="H464" s="3">
        <v>49.89</v>
      </c>
      <c r="I464" s="3">
        <v>48.25</v>
      </c>
      <c r="J464" s="3">
        <f t="shared" si="147"/>
        <v>0.42091800000000001</v>
      </c>
      <c r="K464" s="3">
        <f t="shared" si="148"/>
        <v>11.290107000000001</v>
      </c>
      <c r="L464" s="3">
        <f t="shared" si="149"/>
        <v>10.918975</v>
      </c>
      <c r="M464" s="3">
        <v>10415</v>
      </c>
      <c r="N464" s="3">
        <v>5314485</v>
      </c>
      <c r="O464" s="3">
        <v>20302</v>
      </c>
      <c r="P464" s="3">
        <v>13.48</v>
      </c>
      <c r="Q464" s="3">
        <v>46.48</v>
      </c>
      <c r="R464" s="3">
        <v>40.04</v>
      </c>
      <c r="S464" s="3">
        <f t="shared" si="171"/>
        <v>716392.57799999998</v>
      </c>
      <c r="T464" s="3">
        <f t="shared" si="172"/>
        <v>2470172.628</v>
      </c>
      <c r="U464" s="3">
        <f t="shared" si="173"/>
        <v>2127919.7940000002</v>
      </c>
      <c r="V464" s="3">
        <v>8200874</v>
      </c>
      <c r="W464" s="3">
        <v>141042</v>
      </c>
      <c r="X464" s="3">
        <v>1094920</v>
      </c>
      <c r="Y464" s="3">
        <v>4.5</v>
      </c>
      <c r="Z464" s="3">
        <v>559423</v>
      </c>
      <c r="AA464">
        <f t="shared" si="164"/>
        <v>1.3725759880778665</v>
      </c>
      <c r="AB464">
        <f>AA464/1.330993</f>
        <v>1.031242078717068</v>
      </c>
      <c r="AC464">
        <f t="shared" si="165"/>
        <v>0.10526382142390091</v>
      </c>
      <c r="AD464">
        <f t="shared" si="166"/>
        <v>0.12881489058561357</v>
      </c>
      <c r="AE464">
        <f t="shared" si="167"/>
        <v>1.5431173481532077</v>
      </c>
    </row>
    <row r="465" spans="1:31">
      <c r="A465" s="19">
        <v>211400</v>
      </c>
      <c r="B465" s="2" t="s">
        <v>157</v>
      </c>
      <c r="C465" s="2">
        <v>2011</v>
      </c>
      <c r="D465" s="2">
        <v>9168562</v>
      </c>
      <c r="E465" s="3">
        <v>281.3</v>
      </c>
      <c r="F465" s="3">
        <v>22.22</v>
      </c>
      <c r="G465" s="3">
        <v>1.35</v>
      </c>
      <c r="H465" s="3">
        <v>48.06</v>
      </c>
      <c r="I465" s="3">
        <v>50.59</v>
      </c>
      <c r="J465" s="3">
        <f t="shared" si="147"/>
        <v>0.29997000000000001</v>
      </c>
      <c r="K465" s="3">
        <f t="shared" si="148"/>
        <v>10.678932</v>
      </c>
      <c r="L465" s="3">
        <f t="shared" si="149"/>
        <v>11.241097999999999</v>
      </c>
      <c r="M465" s="3">
        <v>10415</v>
      </c>
      <c r="N465" s="3">
        <v>6500636</v>
      </c>
      <c r="O465" s="3">
        <v>24789</v>
      </c>
      <c r="P465" s="3">
        <v>13</v>
      </c>
      <c r="Q465" s="3">
        <v>48</v>
      </c>
      <c r="R465" s="3">
        <v>39</v>
      </c>
      <c r="S465" s="3">
        <f t="shared" si="171"/>
        <v>845082.68</v>
      </c>
      <c r="T465" s="3">
        <f t="shared" si="172"/>
        <v>3120305.28</v>
      </c>
      <c r="U465" s="3">
        <f t="shared" si="173"/>
        <v>2535248.04</v>
      </c>
      <c r="V465" s="3">
        <v>9361708</v>
      </c>
      <c r="W465" s="3">
        <v>175694</v>
      </c>
      <c r="X465" s="3">
        <v>1467945</v>
      </c>
      <c r="Y465" s="3">
        <v>5.08</v>
      </c>
      <c r="Z465" s="3">
        <v>703055</v>
      </c>
      <c r="AA465">
        <f t="shared" si="164"/>
        <v>1.4104099968064663</v>
      </c>
      <c r="AB465">
        <f>AA465/1.360012</f>
        <v>1.037057023619252</v>
      </c>
      <c r="AC465">
        <f t="shared" si="165"/>
        <v>0.10815172546193942</v>
      </c>
      <c r="AD465">
        <f t="shared" si="166"/>
        <v>0.11968704549557374</v>
      </c>
      <c r="AE465">
        <f t="shared" si="167"/>
        <v>1.4401218588458113</v>
      </c>
    </row>
    <row r="466" spans="1:31">
      <c r="A466" s="19">
        <v>211400</v>
      </c>
      <c r="B466" s="2" t="s">
        <v>157</v>
      </c>
      <c r="C466" s="2">
        <v>2012</v>
      </c>
      <c r="D466" s="2">
        <v>11512774</v>
      </c>
      <c r="E466" s="3">
        <v>280</v>
      </c>
      <c r="F466" s="3">
        <v>20.399999999999999</v>
      </c>
      <c r="G466" s="3">
        <v>1.42</v>
      </c>
      <c r="H466" s="3">
        <v>43.44</v>
      </c>
      <c r="I466" s="3">
        <v>55.14</v>
      </c>
      <c r="J466" s="3">
        <f t="shared" si="147"/>
        <v>0.28967999999999994</v>
      </c>
      <c r="K466" s="3">
        <f t="shared" si="148"/>
        <v>8.8617599999999985</v>
      </c>
      <c r="L466" s="3">
        <f t="shared" si="149"/>
        <v>11.248559999999999</v>
      </c>
      <c r="M466" s="3">
        <v>10415</v>
      </c>
      <c r="N466" s="3">
        <v>7193325</v>
      </c>
      <c r="O466" s="3">
        <v>27709</v>
      </c>
      <c r="P466" s="3">
        <v>13.33</v>
      </c>
      <c r="Q466" s="3">
        <v>47.67</v>
      </c>
      <c r="R466" s="3">
        <v>39</v>
      </c>
      <c r="S466" s="3">
        <f t="shared" si="171"/>
        <v>958870.22250000003</v>
      </c>
      <c r="T466" s="3">
        <f t="shared" si="172"/>
        <v>3429058.0274999999</v>
      </c>
      <c r="U466" s="3">
        <f t="shared" si="173"/>
        <v>2805396.75</v>
      </c>
      <c r="V466" s="3">
        <v>10641450</v>
      </c>
      <c r="W466" s="3">
        <v>288061</v>
      </c>
      <c r="X466" s="3">
        <v>1667955</v>
      </c>
      <c r="Y466" s="3">
        <v>4.66</v>
      </c>
      <c r="Z466" s="3">
        <v>839778</v>
      </c>
      <c r="AA466">
        <f t="shared" si="164"/>
        <v>1.600480167377395</v>
      </c>
      <c r="AB466">
        <f>AA466/1.475452</f>
        <v>1.0847388917954599</v>
      </c>
      <c r="AC466">
        <f t="shared" si="165"/>
        <v>0.11674406481008436</v>
      </c>
      <c r="AD466">
        <f t="shared" si="166"/>
        <v>0.17270310050331095</v>
      </c>
      <c r="AE466">
        <f t="shared" si="167"/>
        <v>1.4793506479965801</v>
      </c>
    </row>
    <row r="467" spans="1:31">
      <c r="A467" s="19">
        <v>211400</v>
      </c>
      <c r="B467" s="2" t="s">
        <v>157</v>
      </c>
      <c r="C467" s="2">
        <v>2013</v>
      </c>
      <c r="D467" s="2">
        <v>14157631</v>
      </c>
      <c r="E467" s="3">
        <v>279.89999999999998</v>
      </c>
      <c r="F467" s="3">
        <v>27.2</v>
      </c>
      <c r="G467" s="3">
        <v>1.1399999999999999</v>
      </c>
      <c r="H467" s="3">
        <v>55.02</v>
      </c>
      <c r="I467" s="3">
        <v>43.84</v>
      </c>
      <c r="J467" s="3">
        <f t="shared" si="147"/>
        <v>0.31007999999999997</v>
      </c>
      <c r="K467" s="3">
        <f t="shared" si="148"/>
        <v>14.965440000000001</v>
      </c>
      <c r="L467" s="3">
        <f t="shared" si="149"/>
        <v>11.924480000000001</v>
      </c>
      <c r="M467" s="3">
        <v>10414</v>
      </c>
      <c r="N467" s="3">
        <v>7751057</v>
      </c>
      <c r="O467" s="3">
        <v>27682</v>
      </c>
      <c r="P467" s="3">
        <v>13.11</v>
      </c>
      <c r="Q467" s="3">
        <v>46.9</v>
      </c>
      <c r="R467" s="3">
        <v>39.99</v>
      </c>
      <c r="S467" s="3">
        <f t="shared" si="171"/>
        <v>1016163.5726999999</v>
      </c>
      <c r="T467" s="3">
        <f t="shared" si="172"/>
        <v>3635245.733</v>
      </c>
      <c r="U467" s="3">
        <f t="shared" si="173"/>
        <v>3099647.6943000001</v>
      </c>
      <c r="V467" s="3">
        <v>12058000</v>
      </c>
      <c r="W467" s="3">
        <v>276376</v>
      </c>
      <c r="X467" s="3">
        <v>1805623</v>
      </c>
      <c r="Y467" s="3">
        <v>5.66</v>
      </c>
      <c r="Z467" s="3">
        <v>883756</v>
      </c>
      <c r="AA467">
        <f t="shared" si="164"/>
        <v>1.8265419800164029</v>
      </c>
      <c r="AB467">
        <f>AA467/1.59941</f>
        <v>1.142009853643783</v>
      </c>
      <c r="AC467">
        <f t="shared" si="165"/>
        <v>0.11401748174474785</v>
      </c>
      <c r="AD467">
        <f t="shared" si="166"/>
        <v>0.1530640670837711</v>
      </c>
      <c r="AE467">
        <f t="shared" si="167"/>
        <v>1.555658795955184</v>
      </c>
    </row>
    <row r="468" spans="1:31">
      <c r="A468" s="19">
        <v>211400</v>
      </c>
      <c r="B468" s="2" t="s">
        <v>157</v>
      </c>
      <c r="C468" s="2">
        <v>2014</v>
      </c>
      <c r="D468" s="2">
        <v>16785318</v>
      </c>
      <c r="E468" s="3">
        <v>280.7</v>
      </c>
      <c r="F468" s="3">
        <v>26.4649</v>
      </c>
      <c r="G468" s="3">
        <v>1.1100000000000001</v>
      </c>
      <c r="H468" s="3">
        <v>52.86</v>
      </c>
      <c r="I468" s="3">
        <v>46.03</v>
      </c>
      <c r="J468" s="3">
        <f t="shared" si="147"/>
        <v>0.29376039000000004</v>
      </c>
      <c r="K468" s="3">
        <f t="shared" si="148"/>
        <v>13.98934614</v>
      </c>
      <c r="L468" s="3">
        <f t="shared" si="149"/>
        <v>12.181793470000001</v>
      </c>
      <c r="M468" s="3">
        <v>10414</v>
      </c>
      <c r="N468" s="3">
        <v>7215505</v>
      </c>
      <c r="O468" s="3">
        <v>28021</v>
      </c>
      <c r="P468" s="3">
        <v>13.18</v>
      </c>
      <c r="Q468" s="3">
        <v>44.3</v>
      </c>
      <c r="R468" s="3">
        <v>42.53</v>
      </c>
      <c r="S468" s="3">
        <f t="shared" si="171"/>
        <v>951003.55899999989</v>
      </c>
      <c r="T468" s="3">
        <f t="shared" si="172"/>
        <v>3196468.7149999999</v>
      </c>
      <c r="U468" s="3">
        <f t="shared" si="173"/>
        <v>3068754.2765000002</v>
      </c>
      <c r="V468" s="3">
        <v>13035000</v>
      </c>
      <c r="W468" s="3">
        <v>254000</v>
      </c>
      <c r="X468" s="3">
        <v>1674000</v>
      </c>
      <c r="Y468" s="3">
        <v>5.86</v>
      </c>
      <c r="Z468" s="3">
        <v>816000</v>
      </c>
      <c r="AA468">
        <f t="shared" si="164"/>
        <v>2.3262845774481482</v>
      </c>
      <c r="AB468">
        <f>AA468/1.760902</f>
        <v>1.3210755496036397</v>
      </c>
      <c r="AC468">
        <f t="shared" si="165"/>
        <v>0.11308979759559448</v>
      </c>
      <c r="AD468">
        <f t="shared" si="166"/>
        <v>0.15173237753882915</v>
      </c>
      <c r="AE468">
        <f t="shared" si="167"/>
        <v>1.8065263623266841</v>
      </c>
    </row>
    <row r="469" spans="1:31">
      <c r="A469" s="19">
        <v>211400</v>
      </c>
      <c r="B469" s="2" t="s">
        <v>157</v>
      </c>
      <c r="C469" s="2">
        <v>2015</v>
      </c>
      <c r="D469" s="2">
        <v>18402596</v>
      </c>
      <c r="E469" s="3">
        <v>280.10000000000002</v>
      </c>
      <c r="F469" s="3">
        <v>24.7957</v>
      </c>
      <c r="G469" s="3">
        <v>1.1299999999999999</v>
      </c>
      <c r="H469" s="3">
        <v>49.62</v>
      </c>
      <c r="I469" s="3">
        <v>49.25</v>
      </c>
      <c r="J469" s="3">
        <f t="shared" si="147"/>
        <v>0.28019140999999997</v>
      </c>
      <c r="K469" s="3">
        <f t="shared" si="148"/>
        <v>12.303626339999999</v>
      </c>
      <c r="L469" s="3">
        <f t="shared" si="149"/>
        <v>12.21188225</v>
      </c>
      <c r="M469" s="3">
        <v>10414</v>
      </c>
      <c r="N469" s="3">
        <v>7201673</v>
      </c>
      <c r="O469" s="3">
        <v>28176</v>
      </c>
      <c r="P469" s="3">
        <v>14.49</v>
      </c>
      <c r="Q469" s="3">
        <v>41.14</v>
      </c>
      <c r="R469" s="3">
        <v>44.37</v>
      </c>
      <c r="S469" s="3">
        <f t="shared" si="171"/>
        <v>1043522.4177</v>
      </c>
      <c r="T469" s="3">
        <f t="shared" si="172"/>
        <v>2962768.2722000005</v>
      </c>
      <c r="U469" s="3">
        <f t="shared" si="173"/>
        <v>3195382.3100999999</v>
      </c>
      <c r="V469" s="3">
        <v>14067468</v>
      </c>
      <c r="W469" s="3">
        <v>283185</v>
      </c>
      <c r="X469" s="3">
        <v>1658146</v>
      </c>
      <c r="Y469" s="3">
        <v>6.17</v>
      </c>
      <c r="Z469" s="3">
        <v>571361</v>
      </c>
      <c r="AA469">
        <f t="shared" si="164"/>
        <v>2.5553223535697884</v>
      </c>
      <c r="AB469">
        <f>AA469/1.964898</f>
        <v>1.3004860066882802</v>
      </c>
      <c r="AC469">
        <f t="shared" si="165"/>
        <v>7.9337259550662745E-2</v>
      </c>
      <c r="AD469">
        <f t="shared" si="166"/>
        <v>0.1707841167183107</v>
      </c>
      <c r="AE469">
        <f t="shared" si="167"/>
        <v>1.9533611148409544</v>
      </c>
    </row>
    <row r="470" spans="1:31">
      <c r="A470" s="19">
        <v>211400</v>
      </c>
      <c r="B470" s="2" t="s">
        <v>157</v>
      </c>
      <c r="C470" s="2">
        <v>2016</v>
      </c>
      <c r="D470" s="2">
        <v>18816082</v>
      </c>
      <c r="E470" s="3">
        <v>280</v>
      </c>
      <c r="F470" s="3">
        <v>21.686800000000002</v>
      </c>
      <c r="G470" s="3">
        <v>2.27</v>
      </c>
      <c r="H470" s="3">
        <v>41.47</v>
      </c>
      <c r="I470" s="3">
        <v>56.27</v>
      </c>
      <c r="J470" s="3">
        <f t="shared" ref="J470:J533" si="174">F470*G470/100</f>
        <v>0.49229035999999998</v>
      </c>
      <c r="K470" s="3">
        <f t="shared" ref="K470:K533" si="175">F470*H470/100</f>
        <v>8.9935159600000016</v>
      </c>
      <c r="L470" s="3">
        <f t="shared" ref="L470:L533" si="176">F470*I470/100</f>
        <v>12.20316236</v>
      </c>
      <c r="M470" s="3">
        <v>10414</v>
      </c>
      <c r="N470" s="3">
        <v>6473518</v>
      </c>
      <c r="O470" s="3">
        <v>25347</v>
      </c>
      <c r="P470" s="3">
        <v>16.89</v>
      </c>
      <c r="Q470" s="3">
        <v>34.76</v>
      </c>
      <c r="R470" s="3">
        <v>48.36</v>
      </c>
      <c r="S470" s="3">
        <f t="shared" si="171"/>
        <v>1093377.1902000001</v>
      </c>
      <c r="T470" s="3">
        <f t="shared" si="172"/>
        <v>2250194.8567999997</v>
      </c>
      <c r="U470" s="3">
        <f t="shared" si="173"/>
        <v>3130593.3048</v>
      </c>
      <c r="V470" s="3">
        <v>15720000</v>
      </c>
      <c r="W470" s="3">
        <v>303972</v>
      </c>
      <c r="X470" s="3">
        <v>1867305</v>
      </c>
      <c r="Y470" s="3">
        <v>6.17</v>
      </c>
      <c r="Z470" s="3">
        <v>607138</v>
      </c>
      <c r="AA470">
        <f t="shared" si="164"/>
        <v>2.9066238790098367</v>
      </c>
      <c r="AB470">
        <f>AA470/2.135511</f>
        <v>1.3610905675549489</v>
      </c>
      <c r="AC470">
        <f t="shared" si="165"/>
        <v>9.3787952702070188E-2</v>
      </c>
      <c r="AD470">
        <f t="shared" si="166"/>
        <v>0.16278647569625745</v>
      </c>
      <c r="AE470">
        <f t="shared" si="167"/>
        <v>2.4283550304486679</v>
      </c>
    </row>
    <row r="471" spans="1:31">
      <c r="A471" s="19">
        <v>211400</v>
      </c>
      <c r="B471" s="2" t="s">
        <v>157</v>
      </c>
      <c r="C471" s="2">
        <v>2017</v>
      </c>
      <c r="D471" s="2">
        <v>18381842</v>
      </c>
      <c r="E471" s="3">
        <v>277</v>
      </c>
      <c r="F471" s="3">
        <v>20.1495</v>
      </c>
      <c r="G471" s="3">
        <v>1.01</v>
      </c>
      <c r="H471" s="3">
        <v>39.61</v>
      </c>
      <c r="I471" s="3">
        <v>59.38</v>
      </c>
      <c r="J471" s="3">
        <f t="shared" si="174"/>
        <v>0.20350995000000002</v>
      </c>
      <c r="K471" s="3">
        <f t="shared" si="175"/>
        <v>7.9812169499999994</v>
      </c>
      <c r="L471" s="3">
        <f t="shared" si="176"/>
        <v>11.9647731</v>
      </c>
      <c r="M471" s="3">
        <v>10416</v>
      </c>
      <c r="N471" s="3">
        <v>7179000</v>
      </c>
      <c r="O471" s="3">
        <f>N471/E471</f>
        <v>25916.967509025271</v>
      </c>
      <c r="P471" s="24">
        <f>S471/N471*100</f>
        <v>15.936759994428193</v>
      </c>
      <c r="Q471" s="10">
        <f>T471/N471*100</f>
        <v>40.363560384454658</v>
      </c>
      <c r="R471" s="10">
        <f>100-P471-Q471</f>
        <v>43.699679621117141</v>
      </c>
      <c r="S471" s="3">
        <v>1144100</v>
      </c>
      <c r="T471" s="3">
        <v>2897700</v>
      </c>
      <c r="U471" s="3">
        <v>3137200</v>
      </c>
      <c r="V471" s="3">
        <v>16828074</v>
      </c>
      <c r="W471" s="3">
        <v>321034</v>
      </c>
      <c r="X471" s="3">
        <v>1988768</v>
      </c>
      <c r="Y471" s="3">
        <v>6.17</v>
      </c>
      <c r="Z471" s="3">
        <v>727999</v>
      </c>
      <c r="AA471">
        <f t="shared" si="164"/>
        <v>2.5605017411895807</v>
      </c>
      <c r="AB471">
        <f>AA471/2.201133</f>
        <v>1.1632653461601734</v>
      </c>
      <c r="AC471">
        <f t="shared" si="165"/>
        <v>0.10140674188605656</v>
      </c>
      <c r="AD471">
        <f t="shared" si="166"/>
        <v>0.1614235546831003</v>
      </c>
      <c r="AE471">
        <f t="shared" si="167"/>
        <v>2.344069368992896</v>
      </c>
    </row>
    <row r="472" spans="1:31">
      <c r="A472" s="19">
        <v>220100</v>
      </c>
      <c r="B472" s="2" t="s">
        <v>158</v>
      </c>
      <c r="C472" s="2">
        <v>2008</v>
      </c>
      <c r="D472" s="2">
        <v>31742186</v>
      </c>
      <c r="E472" s="3">
        <v>752.53</v>
      </c>
      <c r="F472" s="3">
        <v>87.76</v>
      </c>
      <c r="G472" s="3">
        <v>1.52</v>
      </c>
      <c r="H472" s="3">
        <v>40.26</v>
      </c>
      <c r="I472" s="3">
        <v>58.23</v>
      </c>
      <c r="J472" s="3">
        <f t="shared" si="174"/>
        <v>1.3339520000000002</v>
      </c>
      <c r="K472" s="3">
        <f t="shared" si="175"/>
        <v>35.332175999999997</v>
      </c>
      <c r="L472" s="3">
        <f t="shared" si="176"/>
        <v>51.102648000000002</v>
      </c>
      <c r="M472" s="3">
        <v>20604</v>
      </c>
      <c r="N472" s="3">
        <v>25618985</v>
      </c>
      <c r="O472" s="3">
        <v>34193</v>
      </c>
      <c r="P472" s="3">
        <v>8.5</v>
      </c>
      <c r="Q472" s="3">
        <v>51.21</v>
      </c>
      <c r="R472" s="3">
        <v>40.29</v>
      </c>
      <c r="S472" s="3">
        <f t="shared" ref="S472:S503" si="177">N472*P472/100</f>
        <v>2177613.7250000001</v>
      </c>
      <c r="T472" s="3">
        <f t="shared" ref="T472:T503" si="178">N472*Q472/100</f>
        <v>13119482.218499999</v>
      </c>
      <c r="U472" s="3">
        <f t="shared" ref="U472:U503" si="179">N472*R472/100</f>
        <v>10321889.056499999</v>
      </c>
      <c r="V472" s="3">
        <v>28118115</v>
      </c>
      <c r="W472" s="3">
        <v>409128</v>
      </c>
      <c r="X472" s="3">
        <v>2403306</v>
      </c>
      <c r="Y472" s="3">
        <v>12.1</v>
      </c>
      <c r="Z472" s="3">
        <v>1190315</v>
      </c>
      <c r="AA472">
        <f t="shared" si="164"/>
        <v>1.2390102886589769</v>
      </c>
      <c r="AB472">
        <f>AA472/1.103388</f>
        <v>1.1229144132970241</v>
      </c>
      <c r="AC472">
        <f t="shared" si="165"/>
        <v>4.6462223230155295E-2</v>
      </c>
      <c r="AD472">
        <f t="shared" si="166"/>
        <v>0.17023550059792636</v>
      </c>
      <c r="AE472">
        <f t="shared" si="167"/>
        <v>1.0975499224500893</v>
      </c>
    </row>
    <row r="473" spans="1:31">
      <c r="A473" s="19">
        <v>220100</v>
      </c>
      <c r="B473" s="2" t="s">
        <v>158</v>
      </c>
      <c r="C473" s="2">
        <v>2009</v>
      </c>
      <c r="D473" s="2">
        <v>43337248</v>
      </c>
      <c r="E473" s="3">
        <v>756.5</v>
      </c>
      <c r="F473" s="3">
        <v>89.1</v>
      </c>
      <c r="G473" s="3">
        <v>1.57</v>
      </c>
      <c r="H473" s="3">
        <v>39.51</v>
      </c>
      <c r="I473" s="3">
        <v>58.92</v>
      </c>
      <c r="J473" s="3">
        <f t="shared" si="174"/>
        <v>1.3988700000000001</v>
      </c>
      <c r="K473" s="3">
        <f t="shared" si="175"/>
        <v>35.203409999999991</v>
      </c>
      <c r="L473" s="3">
        <f t="shared" si="176"/>
        <v>52.497720000000001</v>
      </c>
      <c r="M473" s="3">
        <v>20604</v>
      </c>
      <c r="N473" s="3">
        <v>28485627</v>
      </c>
      <c r="O473" s="3">
        <v>37753</v>
      </c>
      <c r="P473" s="3">
        <v>7.86</v>
      </c>
      <c r="Q473" s="3">
        <v>50.65</v>
      </c>
      <c r="R473" s="3">
        <v>41.49</v>
      </c>
      <c r="S473" s="3">
        <f t="shared" si="177"/>
        <v>2238970.2821999998</v>
      </c>
      <c r="T473" s="3">
        <f t="shared" si="178"/>
        <v>14427970.0755</v>
      </c>
      <c r="U473" s="3">
        <f t="shared" si="179"/>
        <v>11818686.6423</v>
      </c>
      <c r="V473" s="3">
        <v>43087774</v>
      </c>
      <c r="W473" s="3">
        <v>481813</v>
      </c>
      <c r="X473" s="3">
        <v>3060062</v>
      </c>
      <c r="Y473" s="3">
        <v>12.41</v>
      </c>
      <c r="Z473" s="3">
        <v>1426506</v>
      </c>
      <c r="AA473">
        <f t="shared" si="164"/>
        <v>1.5213724451282045</v>
      </c>
      <c r="AB473">
        <f>AA473/1.261582</f>
        <v>1.2059243435053801</v>
      </c>
      <c r="AC473">
        <f t="shared" si="165"/>
        <v>5.0078097280428474E-2</v>
      </c>
      <c r="AD473">
        <f t="shared" si="166"/>
        <v>0.15745203855346721</v>
      </c>
      <c r="AE473">
        <f t="shared" si="167"/>
        <v>1.5126145547015692</v>
      </c>
    </row>
    <row r="474" spans="1:31">
      <c r="A474" s="19">
        <v>220100</v>
      </c>
      <c r="B474" s="2" t="s">
        <v>158</v>
      </c>
      <c r="C474" s="2">
        <v>2010</v>
      </c>
      <c r="D474" s="2">
        <v>56795176</v>
      </c>
      <c r="E474" s="3">
        <v>758.89</v>
      </c>
      <c r="F474" s="3">
        <v>92.81</v>
      </c>
      <c r="G474" s="3">
        <v>1.43</v>
      </c>
      <c r="H474" s="3">
        <v>40.35</v>
      </c>
      <c r="I474" s="3">
        <v>58.22</v>
      </c>
      <c r="J474" s="3">
        <f t="shared" si="174"/>
        <v>1.327183</v>
      </c>
      <c r="K474" s="3">
        <f t="shared" si="175"/>
        <v>37.448835000000003</v>
      </c>
      <c r="L474" s="3">
        <f t="shared" si="176"/>
        <v>54.033981999999995</v>
      </c>
      <c r="M474" s="3">
        <v>20604</v>
      </c>
      <c r="N474" s="3">
        <v>33290329</v>
      </c>
      <c r="O474" s="3">
        <v>43936</v>
      </c>
      <c r="P474" s="3">
        <v>7.59</v>
      </c>
      <c r="Q474" s="3">
        <v>51.66</v>
      </c>
      <c r="R474" s="3">
        <v>40.74</v>
      </c>
      <c r="S474" s="3">
        <f t="shared" si="177"/>
        <v>2526735.9710999997</v>
      </c>
      <c r="T474" s="3">
        <f t="shared" si="178"/>
        <v>17197783.961399999</v>
      </c>
      <c r="U474" s="3">
        <f t="shared" si="179"/>
        <v>13562480.034600001</v>
      </c>
      <c r="V474" s="3">
        <v>49859029</v>
      </c>
      <c r="W474" s="3">
        <v>579259</v>
      </c>
      <c r="X474" s="3">
        <v>3829323</v>
      </c>
      <c r="Y474" s="3">
        <v>15.09</v>
      </c>
      <c r="Z474" s="3">
        <v>1808461</v>
      </c>
      <c r="AA474">
        <f t="shared" si="164"/>
        <v>1.7060563144329393</v>
      </c>
      <c r="AB474">
        <f>AA474/1.330993</f>
        <v>1.2817921014107054</v>
      </c>
      <c r="AC474">
        <f t="shared" si="165"/>
        <v>5.4323914912345866E-2</v>
      </c>
      <c r="AD474">
        <f t="shared" si="166"/>
        <v>0.15126929747111956</v>
      </c>
      <c r="AE474">
        <f t="shared" si="167"/>
        <v>1.4977031017025997</v>
      </c>
    </row>
    <row r="475" spans="1:31">
      <c r="A475" s="19">
        <v>220100</v>
      </c>
      <c r="B475" s="2" t="s">
        <v>158</v>
      </c>
      <c r="C475" s="2">
        <v>2011</v>
      </c>
      <c r="D475" s="2">
        <v>69100248</v>
      </c>
      <c r="E475" s="3">
        <v>761.8</v>
      </c>
      <c r="F475" s="3">
        <v>94.95</v>
      </c>
      <c r="G475" s="3">
        <v>1.3</v>
      </c>
      <c r="H475" s="3">
        <v>39.950000000000003</v>
      </c>
      <c r="I475" s="3">
        <v>58.76</v>
      </c>
      <c r="J475" s="3">
        <f t="shared" si="174"/>
        <v>1.2343500000000001</v>
      </c>
      <c r="K475" s="3">
        <f t="shared" si="175"/>
        <v>37.932525000000005</v>
      </c>
      <c r="L475" s="3">
        <f t="shared" si="176"/>
        <v>55.792619999999999</v>
      </c>
      <c r="M475" s="3">
        <v>20604</v>
      </c>
      <c r="N475" s="3">
        <v>40030775</v>
      </c>
      <c r="O475" s="3">
        <v>52649</v>
      </c>
      <c r="P475" s="3">
        <v>7.25</v>
      </c>
      <c r="Q475" s="3">
        <v>52.28</v>
      </c>
      <c r="R475" s="3">
        <v>40.47</v>
      </c>
      <c r="S475" s="3">
        <f t="shared" si="177"/>
        <v>2902231.1875</v>
      </c>
      <c r="T475" s="3">
        <f t="shared" si="178"/>
        <v>20928089.170000002</v>
      </c>
      <c r="U475" s="3">
        <f t="shared" si="179"/>
        <v>16200454.6425</v>
      </c>
      <c r="V475" s="3">
        <v>55682292</v>
      </c>
      <c r="W475" s="3">
        <v>721542</v>
      </c>
      <c r="X475" s="3">
        <v>5186814</v>
      </c>
      <c r="Y475" s="3">
        <v>16.21</v>
      </c>
      <c r="Z475" s="3">
        <v>2886312</v>
      </c>
      <c r="AA475">
        <f t="shared" si="164"/>
        <v>1.7261781217076113</v>
      </c>
      <c r="AB475">
        <f>AA475/1.360012</f>
        <v>1.2692374197489518</v>
      </c>
      <c r="AC475">
        <f t="shared" si="165"/>
        <v>7.2102326272723921E-2</v>
      </c>
      <c r="AD475">
        <f t="shared" si="166"/>
        <v>0.13911082988516651</v>
      </c>
      <c r="AE475">
        <f t="shared" si="167"/>
        <v>1.3909871092927879</v>
      </c>
    </row>
    <row r="476" spans="1:31">
      <c r="A476" s="19">
        <v>220100</v>
      </c>
      <c r="B476" s="2" t="s">
        <v>158</v>
      </c>
      <c r="C476" s="2">
        <v>2012</v>
      </c>
      <c r="D476" s="2">
        <v>81927304</v>
      </c>
      <c r="E476" s="3">
        <v>756.9</v>
      </c>
      <c r="F476" s="3">
        <v>100</v>
      </c>
      <c r="G476" s="3">
        <v>1.0900000000000001</v>
      </c>
      <c r="H476" s="3">
        <v>39.630000000000003</v>
      </c>
      <c r="I476" s="3">
        <v>59.28</v>
      </c>
      <c r="J476" s="3">
        <f t="shared" si="174"/>
        <v>1.0900000000000001</v>
      </c>
      <c r="K476" s="3">
        <f t="shared" si="175"/>
        <v>39.630000000000003</v>
      </c>
      <c r="L476" s="3">
        <f t="shared" si="176"/>
        <v>59.28</v>
      </c>
      <c r="M476" s="3">
        <v>20604</v>
      </c>
      <c r="N476" s="3">
        <v>44566446</v>
      </c>
      <c r="O476" s="3">
        <v>58691</v>
      </c>
      <c r="P476" s="3">
        <v>7.11</v>
      </c>
      <c r="Q476" s="3">
        <v>51.43</v>
      </c>
      <c r="R476" s="3">
        <v>41.46</v>
      </c>
      <c r="S476" s="3">
        <f t="shared" si="177"/>
        <v>3168674.3106</v>
      </c>
      <c r="T476" s="3">
        <f t="shared" si="178"/>
        <v>22920523.177800003</v>
      </c>
      <c r="U476" s="3">
        <f t="shared" si="179"/>
        <v>18477248.511600003</v>
      </c>
      <c r="V476" s="3">
        <v>65783032</v>
      </c>
      <c r="W476" s="3">
        <v>1028074</v>
      </c>
      <c r="X476" s="3">
        <v>5555117</v>
      </c>
      <c r="Y476" s="3">
        <v>17.79</v>
      </c>
      <c r="Z476" s="3">
        <v>3408021</v>
      </c>
      <c r="AA476">
        <f t="shared" si="164"/>
        <v>1.838318092494968</v>
      </c>
      <c r="AB476">
        <f>AA476/1.475452</f>
        <v>1.2459355455107777</v>
      </c>
      <c r="AC476">
        <f t="shared" si="165"/>
        <v>7.6470558141432235E-2</v>
      </c>
      <c r="AD476">
        <f t="shared" si="166"/>
        <v>0.18506792926233598</v>
      </c>
      <c r="AE476">
        <f t="shared" si="167"/>
        <v>1.476066366162561</v>
      </c>
    </row>
    <row r="477" spans="1:31">
      <c r="A477" s="19">
        <v>220100</v>
      </c>
      <c r="B477" s="2" t="s">
        <v>158</v>
      </c>
      <c r="C477" s="2">
        <v>2013</v>
      </c>
      <c r="D477" s="2">
        <v>94892016</v>
      </c>
      <c r="E477" s="3">
        <v>752.7</v>
      </c>
      <c r="F477" s="3">
        <v>126.2</v>
      </c>
      <c r="G477" s="3">
        <v>0.92</v>
      </c>
      <c r="H477" s="3">
        <v>50.05</v>
      </c>
      <c r="I477" s="3">
        <v>49.03</v>
      </c>
      <c r="J477" s="3">
        <f t="shared" si="174"/>
        <v>1.1610400000000001</v>
      </c>
      <c r="K477" s="3">
        <f t="shared" si="175"/>
        <v>63.163099999999993</v>
      </c>
      <c r="L477" s="3">
        <f t="shared" si="176"/>
        <v>61.875860000000003</v>
      </c>
      <c r="M477" s="3">
        <v>20604</v>
      </c>
      <c r="N477" s="3">
        <v>50031808</v>
      </c>
      <c r="O477" s="3">
        <v>66443</v>
      </c>
      <c r="P477" s="3">
        <v>6.64</v>
      </c>
      <c r="Q477" s="3">
        <v>53.14</v>
      </c>
      <c r="R477" s="3">
        <v>40.22</v>
      </c>
      <c r="S477" s="3">
        <f t="shared" si="177"/>
        <v>3322112.0512000001</v>
      </c>
      <c r="T477" s="3">
        <f t="shared" si="178"/>
        <v>26586902.771199998</v>
      </c>
      <c r="U477" s="3">
        <f t="shared" si="179"/>
        <v>20122793.1776</v>
      </c>
      <c r="V477" s="3">
        <v>78083098</v>
      </c>
      <c r="W477" s="3">
        <v>962203</v>
      </c>
      <c r="X477" s="3">
        <v>6329668</v>
      </c>
      <c r="Y477" s="3">
        <v>18.579999999999998</v>
      </c>
      <c r="Z477" s="3">
        <v>3818178</v>
      </c>
      <c r="AA477">
        <f t="shared" si="164"/>
        <v>1.8966337574688485</v>
      </c>
      <c r="AB477">
        <f>AA477/1.59941</f>
        <v>1.1858333744748679</v>
      </c>
      <c r="AC477">
        <f t="shared" si="165"/>
        <v>7.6315011442320849E-2</v>
      </c>
      <c r="AD477">
        <f t="shared" si="166"/>
        <v>0.15201476601932359</v>
      </c>
      <c r="AE477">
        <f t="shared" si="167"/>
        <v>1.5606691247296121</v>
      </c>
    </row>
    <row r="478" spans="1:31">
      <c r="A478" s="19">
        <v>220100</v>
      </c>
      <c r="B478" s="2" t="s">
        <v>158</v>
      </c>
      <c r="C478" s="2">
        <v>2014</v>
      </c>
      <c r="D478" s="2">
        <v>109900016</v>
      </c>
      <c r="E478" s="3">
        <v>754.6</v>
      </c>
      <c r="F478" s="3">
        <v>126.84</v>
      </c>
      <c r="G478" s="3">
        <v>0.94</v>
      </c>
      <c r="H478" s="3">
        <v>49.48</v>
      </c>
      <c r="I478" s="3">
        <v>49.58</v>
      </c>
      <c r="J478" s="3">
        <f t="shared" si="174"/>
        <v>1.1922959999999998</v>
      </c>
      <c r="K478" s="3">
        <f t="shared" si="175"/>
        <v>62.760432000000002</v>
      </c>
      <c r="L478" s="3">
        <f t="shared" si="176"/>
        <v>62.887272000000003</v>
      </c>
      <c r="M478" s="3">
        <v>20594</v>
      </c>
      <c r="N478" s="3">
        <v>53424262</v>
      </c>
      <c r="O478" s="3">
        <v>70891</v>
      </c>
      <c r="P478" s="3">
        <v>6.21</v>
      </c>
      <c r="Q478" s="3">
        <v>52.67</v>
      </c>
      <c r="R478" s="3">
        <v>41.12</v>
      </c>
      <c r="S478" s="3">
        <f t="shared" si="177"/>
        <v>3317646.6701999996</v>
      </c>
      <c r="T478" s="3">
        <f t="shared" si="178"/>
        <v>28138558.795400001</v>
      </c>
      <c r="U478" s="3">
        <f t="shared" si="179"/>
        <v>21968056.534400001</v>
      </c>
      <c r="V478" s="3">
        <v>87233897</v>
      </c>
      <c r="W478" s="3">
        <v>856005</v>
      </c>
      <c r="X478" s="3">
        <v>6758377</v>
      </c>
      <c r="Y478" s="3">
        <v>19.440000000000001</v>
      </c>
      <c r="Z478" s="3">
        <v>3973249</v>
      </c>
      <c r="AA478">
        <f t="shared" si="164"/>
        <v>2.057118093648163</v>
      </c>
      <c r="AB478">
        <f>AA478/1.760902</f>
        <v>1.1682183867405245</v>
      </c>
      <c r="AC478">
        <f t="shared" si="165"/>
        <v>7.4371621642616237E-2</v>
      </c>
      <c r="AD478">
        <f t="shared" si="166"/>
        <v>0.12665836783002782</v>
      </c>
      <c r="AE478">
        <f t="shared" si="167"/>
        <v>1.6328516994769156</v>
      </c>
    </row>
    <row r="479" spans="1:31">
      <c r="A479" s="19">
        <v>220100</v>
      </c>
      <c r="B479" s="2" t="s">
        <v>158</v>
      </c>
      <c r="C479" s="2">
        <v>2015</v>
      </c>
      <c r="D479" s="2">
        <v>127228344</v>
      </c>
      <c r="E479" s="3">
        <v>753.83</v>
      </c>
      <c r="F479" s="3">
        <v>126.0604</v>
      </c>
      <c r="G479" s="3">
        <v>0.98</v>
      </c>
      <c r="H479" s="3">
        <v>48.26</v>
      </c>
      <c r="I479" s="3">
        <v>50.75</v>
      </c>
      <c r="J479" s="3">
        <f t="shared" si="174"/>
        <v>1.2353919200000001</v>
      </c>
      <c r="K479" s="3">
        <f t="shared" si="175"/>
        <v>60.836749039999994</v>
      </c>
      <c r="L479" s="3">
        <f t="shared" si="176"/>
        <v>63.975653000000001</v>
      </c>
      <c r="M479" s="3">
        <v>20594</v>
      </c>
      <c r="N479" s="3">
        <v>55300345</v>
      </c>
      <c r="O479" s="3">
        <v>73324</v>
      </c>
      <c r="P479" s="3">
        <v>6.21</v>
      </c>
      <c r="Q479" s="3">
        <v>50.11</v>
      </c>
      <c r="R479" s="3">
        <v>43.69</v>
      </c>
      <c r="S479" s="3">
        <f t="shared" si="177"/>
        <v>3434151.4244999997</v>
      </c>
      <c r="T479" s="3">
        <f t="shared" si="178"/>
        <v>27711002.879499998</v>
      </c>
      <c r="U479" s="3">
        <f t="shared" si="179"/>
        <v>24160720.730499998</v>
      </c>
      <c r="V479" s="3">
        <v>98486300</v>
      </c>
      <c r="W479" s="3">
        <v>1067720</v>
      </c>
      <c r="X479" s="3">
        <v>7657246</v>
      </c>
      <c r="Y479" s="3">
        <v>17.55</v>
      </c>
      <c r="Z479" s="3">
        <v>3882213</v>
      </c>
      <c r="AA479">
        <f t="shared" si="164"/>
        <v>2.3006790283134761</v>
      </c>
      <c r="AB479">
        <f>AA479/1.964898</f>
        <v>1.1708898010550552</v>
      </c>
      <c r="AC479">
        <f t="shared" si="165"/>
        <v>7.0202328755815183E-2</v>
      </c>
      <c r="AD479">
        <f t="shared" si="166"/>
        <v>0.1394391665097347</v>
      </c>
      <c r="AE479">
        <f t="shared" si="167"/>
        <v>1.7809346397386852</v>
      </c>
    </row>
    <row r="480" spans="1:31">
      <c r="A480" s="19">
        <v>220100</v>
      </c>
      <c r="B480" s="2" t="s">
        <v>158</v>
      </c>
      <c r="C480" s="2">
        <v>2016</v>
      </c>
      <c r="D480" s="2">
        <v>146722432</v>
      </c>
      <c r="E480" s="3">
        <v>753</v>
      </c>
      <c r="F480" s="3">
        <v>125.87609999999999</v>
      </c>
      <c r="G480" s="3">
        <v>0.95</v>
      </c>
      <c r="H480" s="3">
        <v>46.81</v>
      </c>
      <c r="I480" s="3">
        <v>52.24</v>
      </c>
      <c r="J480" s="3">
        <f t="shared" si="174"/>
        <v>1.1958229499999999</v>
      </c>
      <c r="K480" s="3">
        <f t="shared" si="175"/>
        <v>58.922602409999996</v>
      </c>
      <c r="L480" s="3">
        <f t="shared" si="176"/>
        <v>65.757674639999991</v>
      </c>
      <c r="M480" s="3">
        <v>20594</v>
      </c>
      <c r="N480" s="3">
        <v>59864200</v>
      </c>
      <c r="O480" s="3">
        <v>79434</v>
      </c>
      <c r="P480" s="3">
        <v>5.4</v>
      </c>
      <c r="Q480" s="3">
        <v>49.4</v>
      </c>
      <c r="R480" s="3">
        <v>45.2</v>
      </c>
      <c r="S480" s="3">
        <f t="shared" si="177"/>
        <v>3232666.8</v>
      </c>
      <c r="T480" s="3">
        <f t="shared" si="178"/>
        <v>29572914.800000001</v>
      </c>
      <c r="U480" s="3">
        <f t="shared" si="179"/>
        <v>27058618.399999999</v>
      </c>
      <c r="V480" s="3">
        <v>110344634</v>
      </c>
      <c r="W480" s="3">
        <v>1076136</v>
      </c>
      <c r="X480" s="3">
        <v>7705743</v>
      </c>
      <c r="Y480" s="3">
        <v>17.55</v>
      </c>
      <c r="Z480" s="3">
        <v>4154853</v>
      </c>
      <c r="AA480">
        <f t="shared" si="164"/>
        <v>2.4509211181307027</v>
      </c>
      <c r="AB480">
        <f>AA480/2.135511</f>
        <v>1.1476977258045977</v>
      </c>
      <c r="AC480">
        <f t="shared" si="165"/>
        <v>6.9404635825752292E-2</v>
      </c>
      <c r="AD480">
        <f t="shared" si="166"/>
        <v>0.13965376213559161</v>
      </c>
      <c r="AE480">
        <f t="shared" si="167"/>
        <v>1.8432491205094197</v>
      </c>
    </row>
    <row r="481" spans="1:31">
      <c r="A481" s="19">
        <v>220100</v>
      </c>
      <c r="B481" s="2" t="s">
        <v>158</v>
      </c>
      <c r="C481" s="2">
        <v>2017</v>
      </c>
      <c r="D481" s="2">
        <v>166058112</v>
      </c>
      <c r="E481" s="3">
        <v>749</v>
      </c>
      <c r="F481" s="3">
        <v>125.4258</v>
      </c>
      <c r="G481" s="3">
        <v>0.93</v>
      </c>
      <c r="H481" s="3">
        <v>45.21</v>
      </c>
      <c r="I481" s="3">
        <v>53.86</v>
      </c>
      <c r="J481" s="3">
        <f t="shared" si="174"/>
        <v>1.16645994</v>
      </c>
      <c r="K481" s="3">
        <f t="shared" si="175"/>
        <v>56.705004179999996</v>
      </c>
      <c r="L481" s="3">
        <f t="shared" si="176"/>
        <v>67.554335879999996</v>
      </c>
      <c r="M481" s="3">
        <v>20594</v>
      </c>
      <c r="N481" s="3">
        <v>64950212</v>
      </c>
      <c r="O481" s="3">
        <f>N481/E481</f>
        <v>86715.903871829112</v>
      </c>
      <c r="P481" s="24">
        <v>5.4</v>
      </c>
      <c r="Q481" s="11">
        <v>49.4</v>
      </c>
      <c r="R481" s="11">
        <v>45.2</v>
      </c>
      <c r="S481" s="3">
        <f t="shared" si="177"/>
        <v>3507311.4480000003</v>
      </c>
      <c r="T481" s="3">
        <f t="shared" si="178"/>
        <v>32085404.727999996</v>
      </c>
      <c r="U481" s="3">
        <f t="shared" si="179"/>
        <v>29357495.824000001</v>
      </c>
      <c r="V481" s="3">
        <v>114675736</v>
      </c>
      <c r="W481" s="3">
        <v>1197032</v>
      </c>
      <c r="X481" s="3">
        <v>8757334</v>
      </c>
      <c r="Y481" s="3">
        <v>17.55</v>
      </c>
      <c r="Z481" s="3">
        <v>4500818</v>
      </c>
      <c r="AA481">
        <f t="shared" si="164"/>
        <v>2.5566985370271</v>
      </c>
      <c r="AB481">
        <f>AA481/2.201133</f>
        <v>1.161537506832663</v>
      </c>
      <c r="AC481">
        <f t="shared" si="165"/>
        <v>6.9296432781466522E-2</v>
      </c>
      <c r="AD481">
        <f t="shared" si="166"/>
        <v>0.13668908825448475</v>
      </c>
      <c r="AE481">
        <f t="shared" si="167"/>
        <v>1.7655944833559589</v>
      </c>
    </row>
    <row r="482" spans="1:31">
      <c r="A482" s="19">
        <v>220200</v>
      </c>
      <c r="B482" s="2" t="s">
        <v>159</v>
      </c>
      <c r="C482" s="2">
        <v>2008</v>
      </c>
      <c r="D482" s="2">
        <v>22707132</v>
      </c>
      <c r="E482" s="3">
        <v>438.29</v>
      </c>
      <c r="F482" s="3">
        <v>33.5</v>
      </c>
      <c r="G482" s="3">
        <v>4.8099999999999996</v>
      </c>
      <c r="H482" s="3">
        <v>43.16</v>
      </c>
      <c r="I482" s="3">
        <v>52.03</v>
      </c>
      <c r="J482" s="3">
        <f t="shared" si="174"/>
        <v>1.6113499999999998</v>
      </c>
      <c r="K482" s="3">
        <f t="shared" si="175"/>
        <v>14.458599999999999</v>
      </c>
      <c r="L482" s="3">
        <f t="shared" si="176"/>
        <v>17.430050000000001</v>
      </c>
      <c r="M482" s="3">
        <v>27120</v>
      </c>
      <c r="N482" s="3">
        <v>13000948</v>
      </c>
      <c r="O482" s="3">
        <v>30016</v>
      </c>
      <c r="P482" s="3">
        <v>12.8</v>
      </c>
      <c r="Q482" s="3">
        <v>48.89</v>
      </c>
      <c r="R482" s="3">
        <v>38.31</v>
      </c>
      <c r="S482" s="3">
        <f t="shared" si="177"/>
        <v>1664121.344</v>
      </c>
      <c r="T482" s="3">
        <f t="shared" si="178"/>
        <v>6356163.4772000005</v>
      </c>
      <c r="U482" s="3">
        <f t="shared" si="179"/>
        <v>4980663.1788000008</v>
      </c>
      <c r="V482" s="3">
        <v>4811521</v>
      </c>
      <c r="W482" s="3">
        <v>274541</v>
      </c>
      <c r="X482" s="3">
        <v>1358728</v>
      </c>
      <c r="Y482" s="3">
        <v>6.89</v>
      </c>
      <c r="Z482" s="3">
        <v>533313</v>
      </c>
      <c r="AA482">
        <f t="shared" si="164"/>
        <v>1.7465750959083908</v>
      </c>
      <c r="AB482">
        <f>AA482/1.103388</f>
        <v>1.5829201476800461</v>
      </c>
      <c r="AC482">
        <f t="shared" si="165"/>
        <v>4.1021085539300672E-2</v>
      </c>
      <c r="AD482">
        <f t="shared" si="166"/>
        <v>0.20205736541824412</v>
      </c>
      <c r="AE482">
        <f t="shared" si="167"/>
        <v>0.37009001189759394</v>
      </c>
    </row>
    <row r="483" spans="1:31">
      <c r="A483" s="19">
        <v>220200</v>
      </c>
      <c r="B483" s="2" t="s">
        <v>159</v>
      </c>
      <c r="C483" s="2">
        <v>2009</v>
      </c>
      <c r="D483" s="2">
        <v>30144672</v>
      </c>
      <c r="E483" s="3">
        <v>437.42</v>
      </c>
      <c r="F483" s="3">
        <v>33.090000000000003</v>
      </c>
      <c r="G483" s="3">
        <v>4.6500000000000004</v>
      </c>
      <c r="H483" s="3">
        <v>43.34</v>
      </c>
      <c r="I483" s="3">
        <v>52.01</v>
      </c>
      <c r="J483" s="3">
        <f t="shared" si="174"/>
        <v>1.5386850000000003</v>
      </c>
      <c r="K483" s="3">
        <f t="shared" si="175"/>
        <v>14.341206000000001</v>
      </c>
      <c r="L483" s="3">
        <f t="shared" si="176"/>
        <v>17.210109000000003</v>
      </c>
      <c r="M483" s="3">
        <v>27126</v>
      </c>
      <c r="N483" s="3">
        <v>15004776</v>
      </c>
      <c r="O483" s="3">
        <v>34583</v>
      </c>
      <c r="P483" s="3">
        <v>11.37</v>
      </c>
      <c r="Q483" s="3">
        <v>49.3</v>
      </c>
      <c r="R483" s="3">
        <v>39.33</v>
      </c>
      <c r="S483" s="3">
        <f t="shared" si="177"/>
        <v>1706043.0311999999</v>
      </c>
      <c r="T483" s="3">
        <f t="shared" si="178"/>
        <v>7397354.568</v>
      </c>
      <c r="U483" s="3">
        <f t="shared" si="179"/>
        <v>5901378.400799999</v>
      </c>
      <c r="V483" s="3">
        <v>11812021</v>
      </c>
      <c r="W483" s="3">
        <v>322533</v>
      </c>
      <c r="X483" s="3">
        <v>1647383</v>
      </c>
      <c r="Y483" s="3">
        <v>6.97</v>
      </c>
      <c r="Z483" s="3">
        <v>609955</v>
      </c>
      <c r="AA483">
        <f t="shared" si="164"/>
        <v>2.0090051327657275</v>
      </c>
      <c r="AB483">
        <f>AA483/1.261582</f>
        <v>1.5924491097413624</v>
      </c>
      <c r="AC483">
        <f t="shared" si="165"/>
        <v>4.0650723476311809E-2</v>
      </c>
      <c r="AD483">
        <f t="shared" si="166"/>
        <v>0.19578507244520552</v>
      </c>
      <c r="AE483">
        <f t="shared" si="167"/>
        <v>0.78721741664120815</v>
      </c>
    </row>
    <row r="484" spans="1:31">
      <c r="A484" s="19">
        <v>220200</v>
      </c>
      <c r="B484" s="2" t="s">
        <v>159</v>
      </c>
      <c r="C484" s="2">
        <v>2010</v>
      </c>
      <c r="D484" s="2">
        <v>38377176</v>
      </c>
      <c r="E484" s="3">
        <v>434.03</v>
      </c>
      <c r="F484" s="3">
        <v>33.25</v>
      </c>
      <c r="G484" s="3">
        <v>4.93</v>
      </c>
      <c r="H484" s="3">
        <v>42.89</v>
      </c>
      <c r="I484" s="3">
        <v>52.18</v>
      </c>
      <c r="J484" s="3">
        <f t="shared" si="174"/>
        <v>1.6392249999999999</v>
      </c>
      <c r="K484" s="3">
        <f t="shared" si="175"/>
        <v>14.260925</v>
      </c>
      <c r="L484" s="3">
        <f t="shared" si="176"/>
        <v>17.34985</v>
      </c>
      <c r="M484" s="3">
        <v>27126</v>
      </c>
      <c r="N484" s="3">
        <v>18006376</v>
      </c>
      <c r="O484" s="3">
        <v>41479</v>
      </c>
      <c r="P484" s="3">
        <v>10.8</v>
      </c>
      <c r="Q484" s="3">
        <v>49.76</v>
      </c>
      <c r="R484" s="3">
        <v>39.44</v>
      </c>
      <c r="S484" s="3">
        <f t="shared" si="177"/>
        <v>1944688.608</v>
      </c>
      <c r="T484" s="3">
        <f t="shared" si="178"/>
        <v>8959972.6975999996</v>
      </c>
      <c r="U484" s="3">
        <f t="shared" si="179"/>
        <v>7101714.6943999995</v>
      </c>
      <c r="V484" s="3">
        <v>13349505</v>
      </c>
      <c r="W484" s="3">
        <v>330764</v>
      </c>
      <c r="X484" s="3">
        <v>2137792</v>
      </c>
      <c r="Y484" s="3">
        <v>7.06</v>
      </c>
      <c r="Z484" s="3">
        <v>731926</v>
      </c>
      <c r="AA484">
        <f t="shared" si="164"/>
        <v>2.1313103758357594</v>
      </c>
      <c r="AB484">
        <f>AA484/1.330993</f>
        <v>1.6012934522088089</v>
      </c>
      <c r="AC484">
        <f t="shared" si="165"/>
        <v>4.0648157075027204E-2</v>
      </c>
      <c r="AD484">
        <f t="shared" si="166"/>
        <v>0.15472225548603419</v>
      </c>
      <c r="AE484">
        <f t="shared" si="167"/>
        <v>0.74137655461598717</v>
      </c>
    </row>
    <row r="485" spans="1:31">
      <c r="A485" s="19">
        <v>220200</v>
      </c>
      <c r="B485" s="2" t="s">
        <v>159</v>
      </c>
      <c r="C485" s="2">
        <v>2011</v>
      </c>
      <c r="D485" s="2">
        <v>45786800</v>
      </c>
      <c r="E485" s="3">
        <v>433.3</v>
      </c>
      <c r="F485" s="3">
        <v>38.4</v>
      </c>
      <c r="G485" s="3">
        <v>4.4000000000000004</v>
      </c>
      <c r="H485" s="3">
        <v>47.89</v>
      </c>
      <c r="I485" s="3">
        <v>47.71</v>
      </c>
      <c r="J485" s="3">
        <f t="shared" si="174"/>
        <v>1.6896</v>
      </c>
      <c r="K485" s="3">
        <f t="shared" si="175"/>
        <v>18.389759999999999</v>
      </c>
      <c r="L485" s="3">
        <f t="shared" si="176"/>
        <v>18.320640000000001</v>
      </c>
      <c r="M485" s="3">
        <v>27126</v>
      </c>
      <c r="N485" s="3">
        <v>22080487</v>
      </c>
      <c r="O485" s="3">
        <v>50914</v>
      </c>
      <c r="P485" s="3">
        <v>9.98</v>
      </c>
      <c r="Q485" s="3">
        <v>50.57</v>
      </c>
      <c r="R485" s="3">
        <v>39.46</v>
      </c>
      <c r="S485" s="3">
        <f t="shared" si="177"/>
        <v>2203632.6026000003</v>
      </c>
      <c r="T485" s="3">
        <f t="shared" si="178"/>
        <v>11166102.275899999</v>
      </c>
      <c r="U485" s="3">
        <f t="shared" si="179"/>
        <v>8712960.1701999996</v>
      </c>
      <c r="V485" s="3">
        <v>14879612</v>
      </c>
      <c r="W485" s="3">
        <v>406064</v>
      </c>
      <c r="X485" s="3">
        <v>2515671</v>
      </c>
      <c r="Y485" s="3">
        <v>7.1</v>
      </c>
      <c r="Z485" s="3">
        <v>1019525</v>
      </c>
      <c r="AA485">
        <f t="shared" si="164"/>
        <v>2.0736317998783269</v>
      </c>
      <c r="AB485">
        <f>AA485/1.360012</f>
        <v>1.5247158112416117</v>
      </c>
      <c r="AC485">
        <f t="shared" si="165"/>
        <v>4.6173121091033907E-2</v>
      </c>
      <c r="AD485">
        <f t="shared" si="166"/>
        <v>0.16141379377510015</v>
      </c>
      <c r="AE485">
        <f t="shared" si="167"/>
        <v>0.67388060779637693</v>
      </c>
    </row>
    <row r="486" spans="1:31">
      <c r="A486" s="19">
        <v>220200</v>
      </c>
      <c r="B486" s="2" t="s">
        <v>159</v>
      </c>
      <c r="C486" s="2">
        <v>2012</v>
      </c>
      <c r="D486" s="2">
        <v>53357628</v>
      </c>
      <c r="E486" s="3">
        <v>430.8</v>
      </c>
      <c r="F486" s="3">
        <v>39.1</v>
      </c>
      <c r="G486" s="3">
        <v>3.97</v>
      </c>
      <c r="H486" s="3">
        <v>48.59</v>
      </c>
      <c r="I486" s="3">
        <v>47.44</v>
      </c>
      <c r="J486" s="3">
        <f t="shared" si="174"/>
        <v>1.55227</v>
      </c>
      <c r="K486" s="3">
        <f t="shared" si="175"/>
        <v>18.99869</v>
      </c>
      <c r="L486" s="3">
        <f t="shared" si="176"/>
        <v>18.549040000000002</v>
      </c>
      <c r="M486" s="3">
        <v>27126</v>
      </c>
      <c r="N486" s="3">
        <v>24300668</v>
      </c>
      <c r="O486" s="3">
        <v>56244</v>
      </c>
      <c r="P486" s="3">
        <v>9.99</v>
      </c>
      <c r="Q486" s="3">
        <v>49.69</v>
      </c>
      <c r="R486" s="3">
        <v>40.32</v>
      </c>
      <c r="S486" s="3">
        <f t="shared" si="177"/>
        <v>2427636.7332000001</v>
      </c>
      <c r="T486" s="3">
        <f t="shared" si="178"/>
        <v>12075001.929199999</v>
      </c>
      <c r="U486" s="3">
        <f t="shared" si="179"/>
        <v>9798029.3376000002</v>
      </c>
      <c r="V486" s="3">
        <v>17142883</v>
      </c>
      <c r="W486" s="3">
        <v>547062</v>
      </c>
      <c r="X486" s="3">
        <v>2849407</v>
      </c>
      <c r="Y486" s="3">
        <v>7.23</v>
      </c>
      <c r="Z486" s="3">
        <v>1190295</v>
      </c>
      <c r="AA486">
        <f t="shared" si="164"/>
        <v>2.1957268005965926</v>
      </c>
      <c r="AB486">
        <f>AA486/1.475452</f>
        <v>1.4881723028581022</v>
      </c>
      <c r="AC486">
        <f t="shared" si="165"/>
        <v>4.8981986832625342E-2</v>
      </c>
      <c r="AD486">
        <f t="shared" si="166"/>
        <v>0.19199152665800287</v>
      </c>
      <c r="AE486">
        <f t="shared" si="167"/>
        <v>0.70544904362299832</v>
      </c>
    </row>
    <row r="487" spans="1:31">
      <c r="A487" s="19">
        <v>220200</v>
      </c>
      <c r="B487" s="2" t="s">
        <v>159</v>
      </c>
      <c r="C487" s="2">
        <v>2013</v>
      </c>
      <c r="D487" s="2">
        <v>60954148</v>
      </c>
      <c r="E487" s="3">
        <v>429.1</v>
      </c>
      <c r="F487" s="3">
        <v>44.3</v>
      </c>
      <c r="G487" s="3">
        <v>2.2999999999999998</v>
      </c>
      <c r="H487" s="3">
        <v>47.49</v>
      </c>
      <c r="I487" s="3">
        <v>50.21</v>
      </c>
      <c r="J487" s="3">
        <f t="shared" si="174"/>
        <v>1.0188999999999999</v>
      </c>
      <c r="K487" s="3">
        <f t="shared" si="175"/>
        <v>21.038069999999998</v>
      </c>
      <c r="L487" s="3">
        <f t="shared" si="176"/>
        <v>22.243029999999997</v>
      </c>
      <c r="M487" s="3">
        <v>27205</v>
      </c>
      <c r="N487" s="3">
        <v>26174061</v>
      </c>
      <c r="O487" s="3">
        <v>61012</v>
      </c>
      <c r="P487" s="3">
        <v>9.64</v>
      </c>
      <c r="Q487" s="3">
        <v>48.9</v>
      </c>
      <c r="R487" s="3">
        <v>41.46</v>
      </c>
      <c r="S487" s="3">
        <f t="shared" si="177"/>
        <v>2523179.4804000002</v>
      </c>
      <c r="T487" s="3">
        <f t="shared" si="178"/>
        <v>12799115.828999998</v>
      </c>
      <c r="U487" s="3">
        <f t="shared" si="179"/>
        <v>10851765.6906</v>
      </c>
      <c r="V487" s="3">
        <v>19753122</v>
      </c>
      <c r="W487" s="3">
        <v>524266</v>
      </c>
      <c r="X487" s="3">
        <v>3278090</v>
      </c>
      <c r="Y487" s="3">
        <v>7.39</v>
      </c>
      <c r="Z487" s="3">
        <v>1399704</v>
      </c>
      <c r="AA487">
        <f t="shared" si="164"/>
        <v>2.3287997991599392</v>
      </c>
      <c r="AB487">
        <f>AA487/1.59941</f>
        <v>1.456036788040552</v>
      </c>
      <c r="AC487">
        <f t="shared" si="165"/>
        <v>5.3476760828210797E-2</v>
      </c>
      <c r="AD487">
        <f t="shared" si="166"/>
        <v>0.15993032528088003</v>
      </c>
      <c r="AE487">
        <f t="shared" si="167"/>
        <v>0.75468311929127085</v>
      </c>
    </row>
    <row r="488" spans="1:31">
      <c r="A488" s="19">
        <v>220200</v>
      </c>
      <c r="B488" s="2" t="s">
        <v>159</v>
      </c>
      <c r="C488" s="2">
        <v>2014</v>
      </c>
      <c r="D488" s="2">
        <v>69626328</v>
      </c>
      <c r="E488" s="3">
        <v>427.7</v>
      </c>
      <c r="F488" s="3">
        <v>43.2</v>
      </c>
      <c r="G488" s="3">
        <v>2.29</v>
      </c>
      <c r="H488" s="3">
        <v>48.13</v>
      </c>
      <c r="I488" s="3">
        <v>49.58</v>
      </c>
      <c r="J488" s="3">
        <f t="shared" si="174"/>
        <v>0.98928000000000016</v>
      </c>
      <c r="K488" s="3">
        <f t="shared" si="175"/>
        <v>20.792160000000003</v>
      </c>
      <c r="L488" s="3">
        <f t="shared" si="176"/>
        <v>21.418560000000003</v>
      </c>
      <c r="M488" s="3">
        <v>27711</v>
      </c>
      <c r="N488" s="3">
        <v>23795605</v>
      </c>
      <c r="O488" s="3">
        <v>55548</v>
      </c>
      <c r="P488" s="3">
        <v>10.4</v>
      </c>
      <c r="Q488" s="3">
        <v>46.95</v>
      </c>
      <c r="R488" s="3">
        <v>42.66</v>
      </c>
      <c r="S488" s="3">
        <f t="shared" si="177"/>
        <v>2474742.92</v>
      </c>
      <c r="T488" s="3">
        <f t="shared" si="178"/>
        <v>11172036.547499999</v>
      </c>
      <c r="U488" s="3">
        <f t="shared" si="179"/>
        <v>10151205.093</v>
      </c>
      <c r="V488" s="3">
        <v>21764727</v>
      </c>
      <c r="W488" s="3">
        <v>490143</v>
      </c>
      <c r="X488" s="3">
        <v>3273310</v>
      </c>
      <c r="Y488" s="3">
        <v>11.42</v>
      </c>
      <c r="Z488" s="3">
        <v>1311855</v>
      </c>
      <c r="AA488">
        <f t="shared" si="164"/>
        <v>2.9260162958664004</v>
      </c>
      <c r="AB488">
        <f>AA488/1.760902</f>
        <v>1.6616576594645247</v>
      </c>
      <c r="AC488">
        <f t="shared" si="165"/>
        <v>5.51301385276819E-2</v>
      </c>
      <c r="AD488">
        <f t="shared" si="166"/>
        <v>0.14973925476047181</v>
      </c>
      <c r="AE488">
        <f t="shared" si="167"/>
        <v>0.91465323113238772</v>
      </c>
    </row>
    <row r="489" spans="1:31">
      <c r="A489" s="19">
        <v>220200</v>
      </c>
      <c r="B489" s="2" t="s">
        <v>159</v>
      </c>
      <c r="C489" s="2">
        <v>2015</v>
      </c>
      <c r="D489" s="2">
        <v>79441288</v>
      </c>
      <c r="E489" s="3">
        <v>426.24</v>
      </c>
      <c r="F489" s="3">
        <v>40.021599999999999</v>
      </c>
      <c r="G489" s="3">
        <v>2.48</v>
      </c>
      <c r="H489" s="3">
        <v>46.45</v>
      </c>
      <c r="I489" s="3">
        <v>51.06</v>
      </c>
      <c r="J489" s="3">
        <f t="shared" si="174"/>
        <v>0.99253568000000003</v>
      </c>
      <c r="K489" s="3">
        <f t="shared" si="175"/>
        <v>18.590033200000001</v>
      </c>
      <c r="L489" s="3">
        <f t="shared" si="176"/>
        <v>20.43502896</v>
      </c>
      <c r="M489" s="3">
        <v>27711</v>
      </c>
      <c r="N489" s="3">
        <v>23941860</v>
      </c>
      <c r="O489" s="3">
        <v>56076</v>
      </c>
      <c r="P489" s="3">
        <v>10.55</v>
      </c>
      <c r="Q489" s="3">
        <v>45.42</v>
      </c>
      <c r="R489" s="3">
        <v>44.03</v>
      </c>
      <c r="S489" s="3">
        <f t="shared" si="177"/>
        <v>2525866.2300000004</v>
      </c>
      <c r="T489" s="3">
        <f t="shared" si="178"/>
        <v>10874392.812000001</v>
      </c>
      <c r="U489" s="3">
        <f t="shared" si="179"/>
        <v>10541600.958000001</v>
      </c>
      <c r="V489" s="3">
        <v>24688234</v>
      </c>
      <c r="W489" s="3">
        <v>562400</v>
      </c>
      <c r="X489" s="3">
        <v>3665378</v>
      </c>
      <c r="Y489" s="3">
        <v>8.77</v>
      </c>
      <c r="Z489" s="3">
        <v>1328429</v>
      </c>
      <c r="AA489">
        <f t="shared" si="164"/>
        <v>3.318091743916304</v>
      </c>
      <c r="AB489">
        <f>AA489/1.964898</f>
        <v>1.6886839642140732</v>
      </c>
      <c r="AC489">
        <f t="shared" si="165"/>
        <v>5.5485622253241815E-2</v>
      </c>
      <c r="AD489">
        <f t="shared" si="166"/>
        <v>0.15343574387143699</v>
      </c>
      <c r="AE489">
        <f t="shared" si="167"/>
        <v>1.0311744367396685</v>
      </c>
    </row>
    <row r="490" spans="1:31">
      <c r="A490" s="19">
        <v>220200</v>
      </c>
      <c r="B490" s="2" t="s">
        <v>159</v>
      </c>
      <c r="C490" s="2">
        <v>2016</v>
      </c>
      <c r="D490" s="2">
        <v>90710408</v>
      </c>
      <c r="E490" s="3">
        <v>422</v>
      </c>
      <c r="F490" s="3">
        <v>39.025100000000002</v>
      </c>
      <c r="G490" s="3">
        <v>2.5299999999999998</v>
      </c>
      <c r="H490" s="3">
        <v>43.9</v>
      </c>
      <c r="I490" s="3">
        <v>53.57</v>
      </c>
      <c r="J490" s="3">
        <f t="shared" si="174"/>
        <v>0.98733503</v>
      </c>
      <c r="K490" s="3">
        <f t="shared" si="175"/>
        <v>17.132018900000002</v>
      </c>
      <c r="L490" s="3">
        <f t="shared" si="176"/>
        <v>20.905746069999999</v>
      </c>
      <c r="M490" s="3">
        <v>27711</v>
      </c>
      <c r="N490" s="3">
        <v>24535091</v>
      </c>
      <c r="O490" s="3">
        <v>57818</v>
      </c>
      <c r="P490" s="3">
        <v>9.8000000000000007</v>
      </c>
      <c r="Q490" s="3">
        <v>43.02</v>
      </c>
      <c r="R490" s="3">
        <v>47.18</v>
      </c>
      <c r="S490" s="3">
        <f t="shared" si="177"/>
        <v>2404438.9180000001</v>
      </c>
      <c r="T490" s="3">
        <f t="shared" si="178"/>
        <v>10554996.1482</v>
      </c>
      <c r="U490" s="3">
        <f t="shared" si="179"/>
        <v>11575655.933799999</v>
      </c>
      <c r="V490" s="3">
        <v>26784001</v>
      </c>
      <c r="W490" s="3">
        <v>599423</v>
      </c>
      <c r="X490" s="3">
        <v>3802096</v>
      </c>
      <c r="Y490" s="3">
        <v>8.77</v>
      </c>
      <c r="Z490" s="3">
        <v>1355597</v>
      </c>
      <c r="AA490">
        <f t="shared" si="164"/>
        <v>3.6971702285514247</v>
      </c>
      <c r="AB490">
        <f>AA490/2.135511</f>
        <v>1.7312812851591139</v>
      </c>
      <c r="AC490">
        <f t="shared" si="165"/>
        <v>5.5251354070787836E-2</v>
      </c>
      <c r="AD490">
        <f t="shared" si="166"/>
        <v>0.15765593504214517</v>
      </c>
      <c r="AE490">
        <f t="shared" si="167"/>
        <v>1.0916609602140868</v>
      </c>
    </row>
    <row r="491" spans="1:31">
      <c r="A491" s="19">
        <v>220200</v>
      </c>
      <c r="B491" s="2" t="s">
        <v>159</v>
      </c>
      <c r="C491" s="2">
        <v>2017</v>
      </c>
      <c r="D491" s="2">
        <v>99196848</v>
      </c>
      <c r="E491" s="3">
        <v>415</v>
      </c>
      <c r="F491" s="3">
        <v>37.2286</v>
      </c>
      <c r="G491" s="3">
        <v>2.54</v>
      </c>
      <c r="H491" s="3">
        <v>40.799999999999997</v>
      </c>
      <c r="I491" s="3">
        <v>56.66</v>
      </c>
      <c r="J491" s="3">
        <f t="shared" si="174"/>
        <v>0.94560643999999994</v>
      </c>
      <c r="K491" s="3">
        <f t="shared" si="175"/>
        <v>15.189268800000001</v>
      </c>
      <c r="L491" s="3">
        <f t="shared" si="176"/>
        <v>21.093724760000001</v>
      </c>
      <c r="M491" s="3">
        <v>27711</v>
      </c>
      <c r="N491" s="3">
        <v>22088526</v>
      </c>
      <c r="O491" s="3">
        <f>N491/E491</f>
        <v>53225.363855421689</v>
      </c>
      <c r="P491" s="11">
        <v>9.8000000000000007</v>
      </c>
      <c r="Q491" s="11">
        <v>43.02</v>
      </c>
      <c r="R491" s="11">
        <v>47.18</v>
      </c>
      <c r="S491" s="3">
        <f t="shared" si="177"/>
        <v>2164675.548</v>
      </c>
      <c r="T491" s="3">
        <f t="shared" si="178"/>
        <v>9502483.8852000013</v>
      </c>
      <c r="U491" s="3">
        <f t="shared" si="179"/>
        <v>10421366.5668</v>
      </c>
      <c r="V491" s="3">
        <v>26586527</v>
      </c>
      <c r="W491" s="3">
        <v>582762</v>
      </c>
      <c r="X491" s="3">
        <v>4012191</v>
      </c>
      <c r="Y491" s="3">
        <v>8.77</v>
      </c>
      <c r="Z491" s="3">
        <v>1048695</v>
      </c>
      <c r="AA491">
        <f t="shared" si="164"/>
        <v>4.4908767565567755</v>
      </c>
      <c r="AB491">
        <f>AA491/2.201133</f>
        <v>2.0402568843212907</v>
      </c>
      <c r="AC491">
        <f t="shared" si="165"/>
        <v>4.7476911768580668E-2</v>
      </c>
      <c r="AD491">
        <f t="shared" si="166"/>
        <v>0.14524782095368841</v>
      </c>
      <c r="AE491">
        <f t="shared" si="167"/>
        <v>1.2036351814512205</v>
      </c>
    </row>
    <row r="492" spans="1:31">
      <c r="A492" s="19">
        <v>220300</v>
      </c>
      <c r="B492" s="2" t="s">
        <v>160</v>
      </c>
      <c r="C492" s="2">
        <v>2008</v>
      </c>
      <c r="D492" s="2">
        <v>4771168</v>
      </c>
      <c r="E492" s="3">
        <v>337.56</v>
      </c>
      <c r="F492" s="3">
        <v>19.87</v>
      </c>
      <c r="G492" s="3">
        <v>5.84</v>
      </c>
      <c r="H492" s="3">
        <v>30.7</v>
      </c>
      <c r="I492" s="3">
        <v>63.46</v>
      </c>
      <c r="J492" s="3">
        <f t="shared" si="174"/>
        <v>1.1604080000000001</v>
      </c>
      <c r="K492" s="3">
        <f t="shared" si="175"/>
        <v>6.1000899999999998</v>
      </c>
      <c r="L492" s="3">
        <f t="shared" si="176"/>
        <v>12.609501999999999</v>
      </c>
      <c r="M492" s="3">
        <v>14080</v>
      </c>
      <c r="N492" s="3">
        <v>5965476</v>
      </c>
      <c r="O492" s="3">
        <v>17739</v>
      </c>
      <c r="P492" s="3">
        <v>32.5</v>
      </c>
      <c r="Q492" s="3">
        <v>34.79</v>
      </c>
      <c r="R492" s="3">
        <v>32.72</v>
      </c>
      <c r="S492" s="3">
        <f t="shared" si="177"/>
        <v>1938779.7</v>
      </c>
      <c r="T492" s="3">
        <f t="shared" si="178"/>
        <v>2075389.1003999999</v>
      </c>
      <c r="U492" s="3">
        <f t="shared" si="179"/>
        <v>1951903.7472000001</v>
      </c>
      <c r="V492" s="3">
        <v>3110587</v>
      </c>
      <c r="W492" s="3">
        <v>145201</v>
      </c>
      <c r="X492" s="3">
        <v>714806</v>
      </c>
      <c r="Y492" s="3">
        <v>5.16</v>
      </c>
      <c r="Z492" s="3">
        <v>375122</v>
      </c>
      <c r="AA492">
        <f t="shared" si="164"/>
        <v>0.79979669686040145</v>
      </c>
      <c r="AB492">
        <f>AA492/1.103388</f>
        <v>0.72485535175332827</v>
      </c>
      <c r="AC492">
        <f t="shared" si="165"/>
        <v>6.2882157266243299E-2</v>
      </c>
      <c r="AD492">
        <f t="shared" si="166"/>
        <v>0.2031334376040492</v>
      </c>
      <c r="AE492">
        <f t="shared" si="167"/>
        <v>0.52143148342227841</v>
      </c>
    </row>
    <row r="493" spans="1:31">
      <c r="A493" s="19">
        <v>220300</v>
      </c>
      <c r="B493" s="2" t="s">
        <v>160</v>
      </c>
      <c r="C493" s="2">
        <v>2009</v>
      </c>
      <c r="D493" s="2">
        <v>6930879.5</v>
      </c>
      <c r="E493" s="3">
        <v>339.12</v>
      </c>
      <c r="F493" s="3">
        <v>20.9</v>
      </c>
      <c r="G493" s="3">
        <v>5.31</v>
      </c>
      <c r="H493" s="3">
        <v>33.44</v>
      </c>
      <c r="I493" s="3">
        <v>61.24</v>
      </c>
      <c r="J493" s="3">
        <f t="shared" si="174"/>
        <v>1.1097899999999998</v>
      </c>
      <c r="K493" s="3">
        <f t="shared" si="175"/>
        <v>6.9889599999999996</v>
      </c>
      <c r="L493" s="3">
        <f t="shared" si="176"/>
        <v>12.799159999999999</v>
      </c>
      <c r="M493" s="3">
        <v>14080</v>
      </c>
      <c r="N493" s="3">
        <v>6585947</v>
      </c>
      <c r="O493" s="3">
        <v>19468</v>
      </c>
      <c r="P493" s="3">
        <v>27.42</v>
      </c>
      <c r="Q493" s="3">
        <v>39.630000000000003</v>
      </c>
      <c r="R493" s="3">
        <v>32.950000000000003</v>
      </c>
      <c r="S493" s="3">
        <f t="shared" si="177"/>
        <v>1805866.6674000002</v>
      </c>
      <c r="T493" s="3">
        <f t="shared" si="178"/>
        <v>2610010.7960999999</v>
      </c>
      <c r="U493" s="3">
        <f t="shared" si="179"/>
        <v>2170069.5364999999</v>
      </c>
      <c r="V493" s="3">
        <v>4745109</v>
      </c>
      <c r="W493" s="3">
        <v>171959</v>
      </c>
      <c r="X493" s="3">
        <v>907641</v>
      </c>
      <c r="Y493" s="3">
        <v>5.15</v>
      </c>
      <c r="Z493" s="3">
        <v>213578</v>
      </c>
      <c r="AA493">
        <f t="shared" si="164"/>
        <v>1.0523740169788793</v>
      </c>
      <c r="AB493">
        <f>AA493/1.261582</f>
        <v>0.83417012685570924</v>
      </c>
      <c r="AC493">
        <f t="shared" si="165"/>
        <v>3.2429352984468293E-2</v>
      </c>
      <c r="AD493">
        <f t="shared" si="166"/>
        <v>0.18945706507308507</v>
      </c>
      <c r="AE493">
        <f t="shared" si="167"/>
        <v>0.72049000698001364</v>
      </c>
    </row>
    <row r="494" spans="1:31">
      <c r="A494" s="19">
        <v>220300</v>
      </c>
      <c r="B494" s="2" t="s">
        <v>160</v>
      </c>
      <c r="C494" s="2">
        <v>2010</v>
      </c>
      <c r="D494" s="2">
        <v>9465917</v>
      </c>
      <c r="E494" s="3">
        <v>340.55</v>
      </c>
      <c r="F494" s="3">
        <v>21.14</v>
      </c>
      <c r="G494" s="3">
        <v>4.87</v>
      </c>
      <c r="H494" s="3">
        <v>34.909999999999997</v>
      </c>
      <c r="I494" s="3">
        <v>60.22</v>
      </c>
      <c r="J494" s="3">
        <f t="shared" si="174"/>
        <v>1.0295180000000002</v>
      </c>
      <c r="K494" s="3">
        <f t="shared" si="175"/>
        <v>7.3799739999999998</v>
      </c>
      <c r="L494" s="3">
        <f t="shared" si="176"/>
        <v>12.730508</v>
      </c>
      <c r="M494" s="3">
        <v>14080</v>
      </c>
      <c r="N494" s="3">
        <v>7795527</v>
      </c>
      <c r="O494" s="3">
        <v>22942</v>
      </c>
      <c r="P494" s="3">
        <v>27.13</v>
      </c>
      <c r="Q494" s="3">
        <v>42.75</v>
      </c>
      <c r="R494" s="3">
        <v>30.12</v>
      </c>
      <c r="S494" s="3">
        <f t="shared" si="177"/>
        <v>2114926.4750999999</v>
      </c>
      <c r="T494" s="3">
        <f t="shared" si="178"/>
        <v>3332587.7925</v>
      </c>
      <c r="U494" s="3">
        <f t="shared" si="179"/>
        <v>2348012.7324000001</v>
      </c>
      <c r="V494" s="3">
        <v>5436894</v>
      </c>
      <c r="W494" s="3">
        <v>206054</v>
      </c>
      <c r="X494" s="3">
        <v>1137529</v>
      </c>
      <c r="Y494" s="3">
        <v>5.79</v>
      </c>
      <c r="Z494" s="3">
        <v>279049</v>
      </c>
      <c r="AA494">
        <f t="shared" si="164"/>
        <v>1.2142754428276625</v>
      </c>
      <c r="AB494">
        <f>AA494/1.330993</f>
        <v>0.91230791058079375</v>
      </c>
      <c r="AC494">
        <f t="shared" si="165"/>
        <v>3.5796040472953275E-2</v>
      </c>
      <c r="AD494">
        <f t="shared" si="166"/>
        <v>0.18114175550689257</v>
      </c>
      <c r="AE494">
        <f t="shared" si="167"/>
        <v>0.69743764597313307</v>
      </c>
    </row>
    <row r="495" spans="1:31">
      <c r="A495" s="19">
        <v>220300</v>
      </c>
      <c r="B495" s="2" t="s">
        <v>160</v>
      </c>
      <c r="C495" s="2">
        <v>2011</v>
      </c>
      <c r="D495" s="2">
        <v>11886235</v>
      </c>
      <c r="E495" s="3">
        <v>341.1</v>
      </c>
      <c r="F495" s="3">
        <v>20.88</v>
      </c>
      <c r="G495" s="3">
        <v>5.22</v>
      </c>
      <c r="H495" s="3">
        <v>33.86</v>
      </c>
      <c r="I495" s="3">
        <v>60.92</v>
      </c>
      <c r="J495" s="3">
        <f t="shared" si="174"/>
        <v>1.0899359999999998</v>
      </c>
      <c r="K495" s="3">
        <f t="shared" si="175"/>
        <v>7.0699680000000003</v>
      </c>
      <c r="L495" s="3">
        <f t="shared" si="176"/>
        <v>12.720095999999998</v>
      </c>
      <c r="M495" s="3">
        <v>14080</v>
      </c>
      <c r="N495" s="3">
        <v>9845977</v>
      </c>
      <c r="O495" s="3">
        <v>28874</v>
      </c>
      <c r="P495" s="3">
        <v>26.15</v>
      </c>
      <c r="Q495" s="3">
        <v>45.15</v>
      </c>
      <c r="R495" s="3">
        <v>28.7</v>
      </c>
      <c r="S495" s="3">
        <f t="shared" si="177"/>
        <v>2574722.9855</v>
      </c>
      <c r="T495" s="3">
        <f t="shared" si="178"/>
        <v>4445458.6155000003</v>
      </c>
      <c r="U495" s="3">
        <f t="shared" si="179"/>
        <v>2825795.3989999997</v>
      </c>
      <c r="V495" s="3">
        <v>6371777</v>
      </c>
      <c r="W495" s="3">
        <v>241635</v>
      </c>
      <c r="X495" s="3">
        <v>1398180</v>
      </c>
      <c r="Y495" s="3">
        <v>8.6</v>
      </c>
      <c r="Z495" s="3">
        <v>388855</v>
      </c>
      <c r="AA495">
        <f t="shared" si="164"/>
        <v>1.2072174249442182</v>
      </c>
      <c r="AB495">
        <f>AA495/1.360012</f>
        <v>0.88765203905863932</v>
      </c>
      <c r="AC495">
        <f t="shared" si="165"/>
        <v>3.9493795283088717E-2</v>
      </c>
      <c r="AD495">
        <f t="shared" si="166"/>
        <v>0.17282109599622367</v>
      </c>
      <c r="AE495">
        <f t="shared" si="167"/>
        <v>0.64714522489743775</v>
      </c>
    </row>
    <row r="496" spans="1:31">
      <c r="A496" s="19">
        <v>220300</v>
      </c>
      <c r="B496" s="2" t="s">
        <v>160</v>
      </c>
      <c r="C496" s="2">
        <v>2012</v>
      </c>
      <c r="D496" s="2">
        <v>14330584</v>
      </c>
      <c r="E496" s="3">
        <v>336.3</v>
      </c>
      <c r="F496" s="3">
        <v>20.5</v>
      </c>
      <c r="G496" s="3">
        <v>4.83</v>
      </c>
      <c r="H496" s="3">
        <v>32.99</v>
      </c>
      <c r="I496" s="3">
        <v>62.18</v>
      </c>
      <c r="J496" s="3">
        <f t="shared" si="174"/>
        <v>0.99014999999999997</v>
      </c>
      <c r="K496" s="3">
        <f t="shared" si="175"/>
        <v>6.7629500000000009</v>
      </c>
      <c r="L496" s="3">
        <f t="shared" si="176"/>
        <v>12.7469</v>
      </c>
      <c r="M496" s="3">
        <v>14080</v>
      </c>
      <c r="N496" s="3">
        <v>11228017</v>
      </c>
      <c r="O496" s="3">
        <v>33150</v>
      </c>
      <c r="P496" s="3">
        <v>25.28</v>
      </c>
      <c r="Q496" s="3">
        <v>45.75</v>
      </c>
      <c r="R496" s="3">
        <v>28.97</v>
      </c>
      <c r="S496" s="3">
        <f t="shared" si="177"/>
        <v>2838442.6976000001</v>
      </c>
      <c r="T496" s="3">
        <f t="shared" si="178"/>
        <v>5136817.7774999999</v>
      </c>
      <c r="U496" s="3">
        <f t="shared" si="179"/>
        <v>3252756.5249000001</v>
      </c>
      <c r="V496" s="3">
        <v>7369217</v>
      </c>
      <c r="W496" s="3">
        <v>347447</v>
      </c>
      <c r="X496" s="3">
        <v>1716558</v>
      </c>
      <c r="Y496" s="3">
        <v>9.08</v>
      </c>
      <c r="Z496" s="3">
        <v>565765</v>
      </c>
      <c r="AA496">
        <f t="shared" si="164"/>
        <v>1.2763236820891881</v>
      </c>
      <c r="AB496">
        <f>AA496/1.475452</f>
        <v>0.86503910807616113</v>
      </c>
      <c r="AC496">
        <f t="shared" si="165"/>
        <v>5.0388683950157893E-2</v>
      </c>
      <c r="AD496">
        <f t="shared" si="166"/>
        <v>0.20240912337363492</v>
      </c>
      <c r="AE496">
        <f t="shared" si="167"/>
        <v>0.65632399737193126</v>
      </c>
    </row>
    <row r="497" spans="1:31">
      <c r="A497" s="19">
        <v>220300</v>
      </c>
      <c r="B497" s="2" t="s">
        <v>160</v>
      </c>
      <c r="C497" s="2">
        <v>2013</v>
      </c>
      <c r="D497" s="2">
        <v>16936128</v>
      </c>
      <c r="E497" s="3">
        <v>328.4</v>
      </c>
      <c r="F497" s="3">
        <v>21.8</v>
      </c>
      <c r="G497" s="3">
        <v>4.17</v>
      </c>
      <c r="H497" s="3">
        <v>28.83</v>
      </c>
      <c r="I497" s="3">
        <v>67</v>
      </c>
      <c r="J497" s="3">
        <f t="shared" si="174"/>
        <v>0.90906000000000009</v>
      </c>
      <c r="K497" s="3">
        <f t="shared" si="175"/>
        <v>6.2849400000000006</v>
      </c>
      <c r="L497" s="3">
        <f t="shared" si="176"/>
        <v>14.606000000000002</v>
      </c>
      <c r="M497" s="3">
        <v>14080</v>
      </c>
      <c r="N497" s="3">
        <v>12103434</v>
      </c>
      <c r="O497" s="3">
        <v>36901</v>
      </c>
      <c r="P497" s="3">
        <v>24.27</v>
      </c>
      <c r="Q497" s="3">
        <v>46.49</v>
      </c>
      <c r="R497" s="3">
        <v>29.24</v>
      </c>
      <c r="S497" s="3">
        <f t="shared" si="177"/>
        <v>2937503.4317999999</v>
      </c>
      <c r="T497" s="3">
        <f t="shared" si="178"/>
        <v>5626886.4665999999</v>
      </c>
      <c r="U497" s="3">
        <f t="shared" si="179"/>
        <v>3539044.1015999997</v>
      </c>
      <c r="V497" s="3">
        <v>8349487</v>
      </c>
      <c r="W497" s="3">
        <v>340281</v>
      </c>
      <c r="X497" s="3">
        <v>1784524</v>
      </c>
      <c r="Y497" s="3">
        <v>9.2799999999999994</v>
      </c>
      <c r="Z497" s="3">
        <v>605560</v>
      </c>
      <c r="AA497">
        <f t="shared" si="164"/>
        <v>1.3992828812054496</v>
      </c>
      <c r="AB497">
        <f>AA497/1.59941</f>
        <v>0.87487441069234884</v>
      </c>
      <c r="AC497">
        <f t="shared" si="165"/>
        <v>5.0032081804221841E-2</v>
      </c>
      <c r="AD497">
        <f t="shared" si="166"/>
        <v>0.19068446263541425</v>
      </c>
      <c r="AE497">
        <f t="shared" si="167"/>
        <v>0.68984446893336226</v>
      </c>
    </row>
    <row r="498" spans="1:31">
      <c r="A498" s="19">
        <v>220300</v>
      </c>
      <c r="B498" s="2" t="s">
        <v>160</v>
      </c>
      <c r="C498" s="2">
        <v>2014</v>
      </c>
      <c r="D498" s="2">
        <v>19885740</v>
      </c>
      <c r="E498" s="3">
        <v>328.1</v>
      </c>
      <c r="F498" s="3">
        <v>21.78</v>
      </c>
      <c r="G498" s="3">
        <v>3.86</v>
      </c>
      <c r="H498" s="3">
        <v>27</v>
      </c>
      <c r="I498" s="3">
        <v>69.14</v>
      </c>
      <c r="J498" s="3">
        <f t="shared" si="174"/>
        <v>0.84070800000000001</v>
      </c>
      <c r="K498" s="3">
        <f t="shared" si="175"/>
        <v>5.8806000000000003</v>
      </c>
      <c r="L498" s="3">
        <f t="shared" si="176"/>
        <v>15.058692000000001</v>
      </c>
      <c r="M498" s="3">
        <v>14080</v>
      </c>
      <c r="N498" s="3">
        <v>12103150</v>
      </c>
      <c r="O498" s="3">
        <v>36900</v>
      </c>
      <c r="P498" s="3">
        <v>24.12</v>
      </c>
      <c r="Q498" s="3">
        <v>46.2</v>
      </c>
      <c r="R498" s="3">
        <v>29.67</v>
      </c>
      <c r="S498" s="3">
        <f t="shared" si="177"/>
        <v>2919279.78</v>
      </c>
      <c r="T498" s="3">
        <f t="shared" si="178"/>
        <v>5591655.2999999998</v>
      </c>
      <c r="U498" s="3">
        <f t="shared" si="179"/>
        <v>3591004.605</v>
      </c>
      <c r="V498" s="3">
        <v>9258778</v>
      </c>
      <c r="W498" s="3">
        <v>335290</v>
      </c>
      <c r="X498" s="3">
        <v>1913935</v>
      </c>
      <c r="Y498" s="3">
        <v>30.95</v>
      </c>
      <c r="Z498" s="3">
        <v>578526</v>
      </c>
      <c r="AA498">
        <f t="shared" si="164"/>
        <v>1.6430218579460718</v>
      </c>
      <c r="AB498">
        <f>AA498/1.760902</f>
        <v>0.93305695487089679</v>
      </c>
      <c r="AC498">
        <f t="shared" si="165"/>
        <v>4.7799622412347198E-2</v>
      </c>
      <c r="AD498">
        <f t="shared" si="166"/>
        <v>0.17518358773939555</v>
      </c>
      <c r="AE498">
        <f t="shared" si="167"/>
        <v>0.76498911440410144</v>
      </c>
    </row>
    <row r="499" spans="1:31">
      <c r="A499" s="19">
        <v>220300</v>
      </c>
      <c r="B499" s="2" t="s">
        <v>160</v>
      </c>
      <c r="C499" s="2">
        <v>2015</v>
      </c>
      <c r="D499" s="2">
        <v>23282474</v>
      </c>
      <c r="E499" s="3">
        <v>326.41000000000003</v>
      </c>
      <c r="F499" s="3">
        <v>19.8127</v>
      </c>
      <c r="G499" s="3">
        <v>4.0599999999999996</v>
      </c>
      <c r="H499" s="3">
        <v>29.62</v>
      </c>
      <c r="I499" s="3">
        <v>66.319999999999993</v>
      </c>
      <c r="J499" s="3">
        <f t="shared" si="174"/>
        <v>0.80439561999999998</v>
      </c>
      <c r="K499" s="3">
        <f t="shared" si="175"/>
        <v>5.8685217400000003</v>
      </c>
      <c r="L499" s="3">
        <f t="shared" si="176"/>
        <v>13.139782639999998</v>
      </c>
      <c r="M499" s="3">
        <v>14382</v>
      </c>
      <c r="N499" s="3">
        <v>12332487</v>
      </c>
      <c r="O499" s="3">
        <v>37714</v>
      </c>
      <c r="P499" s="3">
        <v>25.73</v>
      </c>
      <c r="Q499" s="3">
        <v>43.34</v>
      </c>
      <c r="R499" s="3">
        <v>30.93</v>
      </c>
      <c r="S499" s="3">
        <f t="shared" si="177"/>
        <v>3173148.9051000001</v>
      </c>
      <c r="T499" s="3">
        <f t="shared" si="178"/>
        <v>5344899.8658000007</v>
      </c>
      <c r="U499" s="3">
        <f t="shared" si="179"/>
        <v>3814438.2291000001</v>
      </c>
      <c r="V499" s="3">
        <v>10644422</v>
      </c>
      <c r="W499" s="3">
        <v>398671</v>
      </c>
      <c r="X499" s="3">
        <v>2211062</v>
      </c>
      <c r="Y499" s="3">
        <v>11.61</v>
      </c>
      <c r="Z499" s="3">
        <v>622849</v>
      </c>
      <c r="AA499">
        <f t="shared" si="164"/>
        <v>1.8878977127646679</v>
      </c>
      <c r="AB499">
        <f>AA499/1.964898</f>
        <v>0.96081206900544858</v>
      </c>
      <c r="AC499">
        <f t="shared" si="165"/>
        <v>5.0504735987153278E-2</v>
      </c>
      <c r="AD499">
        <f t="shared" si="166"/>
        <v>0.18030747215591422</v>
      </c>
      <c r="AE499">
        <f t="shared" si="167"/>
        <v>0.86312047196968467</v>
      </c>
    </row>
    <row r="500" spans="1:31">
      <c r="A500" s="19">
        <v>220300</v>
      </c>
      <c r="B500" s="2" t="s">
        <v>160</v>
      </c>
      <c r="C500" s="2">
        <v>2016</v>
      </c>
      <c r="D500" s="2">
        <v>27018330</v>
      </c>
      <c r="E500" s="3">
        <v>324</v>
      </c>
      <c r="F500" s="3">
        <v>19.244199999999999</v>
      </c>
      <c r="G500" s="3">
        <v>4.08</v>
      </c>
      <c r="H500" s="3">
        <v>26.09</v>
      </c>
      <c r="I500" s="3">
        <v>69.83</v>
      </c>
      <c r="J500" s="3">
        <f t="shared" si="174"/>
        <v>0.78516335999999998</v>
      </c>
      <c r="K500" s="3">
        <f t="shared" si="175"/>
        <v>5.0208117799999998</v>
      </c>
      <c r="L500" s="3">
        <f t="shared" si="176"/>
        <v>13.43822486</v>
      </c>
      <c r="M500" s="3">
        <v>14382</v>
      </c>
      <c r="N500" s="3">
        <v>11938035</v>
      </c>
      <c r="O500" s="3">
        <v>36732</v>
      </c>
      <c r="P500" s="3">
        <v>25.28</v>
      </c>
      <c r="Q500" s="3">
        <v>39.24</v>
      </c>
      <c r="R500" s="3">
        <v>35.479999999999997</v>
      </c>
      <c r="S500" s="3">
        <f t="shared" si="177"/>
        <v>3017935.2480000001</v>
      </c>
      <c r="T500" s="3">
        <f t="shared" si="178"/>
        <v>4684484.9340000004</v>
      </c>
      <c r="U500" s="3">
        <f t="shared" si="179"/>
        <v>4235614.818</v>
      </c>
      <c r="V500" s="3">
        <v>12419438</v>
      </c>
      <c r="W500" s="3">
        <v>429730</v>
      </c>
      <c r="X500" s="3">
        <v>2612708</v>
      </c>
      <c r="Y500" s="3">
        <v>11.61</v>
      </c>
      <c r="Z500" s="3">
        <v>634445</v>
      </c>
      <c r="AA500">
        <f t="shared" si="164"/>
        <v>2.2632141721816028</v>
      </c>
      <c r="AB500">
        <f>AA500/2.135511</f>
        <v>1.059799819425703</v>
      </c>
      <c r="AC500">
        <f t="shared" si="165"/>
        <v>5.3144843351523093E-2</v>
      </c>
      <c r="AD500">
        <f t="shared" si="166"/>
        <v>0.16447685696220166</v>
      </c>
      <c r="AE500">
        <f t="shared" si="167"/>
        <v>1.040325145637452</v>
      </c>
    </row>
    <row r="501" spans="1:31">
      <c r="A501" s="19">
        <v>220300</v>
      </c>
      <c r="B501" s="2" t="s">
        <v>160</v>
      </c>
      <c r="C501" s="2">
        <v>2017</v>
      </c>
      <c r="D501" s="2">
        <v>30459944</v>
      </c>
      <c r="E501" s="3">
        <v>320</v>
      </c>
      <c r="F501" s="3">
        <v>18.302399999999999</v>
      </c>
      <c r="G501" s="3">
        <v>3.59</v>
      </c>
      <c r="H501" s="3">
        <v>21.89</v>
      </c>
      <c r="I501" s="3">
        <v>74.52</v>
      </c>
      <c r="J501" s="3">
        <f t="shared" si="174"/>
        <v>0.65705615999999989</v>
      </c>
      <c r="K501" s="3">
        <f t="shared" si="175"/>
        <v>4.00639536</v>
      </c>
      <c r="L501" s="3">
        <f t="shared" si="176"/>
        <v>13.63894848</v>
      </c>
      <c r="M501" s="3">
        <v>14382</v>
      </c>
      <c r="N501" s="3">
        <v>9398299</v>
      </c>
      <c r="O501" s="3">
        <f>N501/E501</f>
        <v>29369.684375000001</v>
      </c>
      <c r="P501" s="24">
        <v>25.28</v>
      </c>
      <c r="Q501" s="11">
        <v>39.24</v>
      </c>
      <c r="R501" s="11">
        <v>35.479999999999997</v>
      </c>
      <c r="S501" s="3">
        <f t="shared" si="177"/>
        <v>2375889.9871999999</v>
      </c>
      <c r="T501" s="3">
        <f t="shared" si="178"/>
        <v>3687892.5275999997</v>
      </c>
      <c r="U501" s="3">
        <f t="shared" si="179"/>
        <v>3334516.4852</v>
      </c>
      <c r="V501" s="3">
        <v>13176084</v>
      </c>
      <c r="W501" s="3">
        <v>414471</v>
      </c>
      <c r="X501" s="3">
        <v>3038035</v>
      </c>
      <c r="Y501" s="3">
        <v>11.61</v>
      </c>
      <c r="Z501" s="3">
        <v>566375</v>
      </c>
      <c r="AA501">
        <f t="shared" si="164"/>
        <v>3.2410060586495493</v>
      </c>
      <c r="AB501">
        <f>AA501/2.201133</f>
        <v>1.4724262725830513</v>
      </c>
      <c r="AC501">
        <f t="shared" si="165"/>
        <v>6.026356471527454E-2</v>
      </c>
      <c r="AD501">
        <f t="shared" si="166"/>
        <v>0.13642732884907513</v>
      </c>
      <c r="AE501">
        <f t="shared" si="167"/>
        <v>1.401964759793235</v>
      </c>
    </row>
    <row r="502" spans="1:31">
      <c r="A502" s="19">
        <v>220400</v>
      </c>
      <c r="B502" s="2" t="s">
        <v>161</v>
      </c>
      <c r="C502" s="2">
        <v>2008</v>
      </c>
      <c r="D502" s="2">
        <v>4140184.5</v>
      </c>
      <c r="E502" s="3">
        <v>123.33</v>
      </c>
      <c r="F502" s="3">
        <v>9.1199999999999992</v>
      </c>
      <c r="G502" s="3">
        <v>3.95</v>
      </c>
      <c r="H502" s="3">
        <v>42.98</v>
      </c>
      <c r="I502" s="3">
        <v>53.07</v>
      </c>
      <c r="J502" s="3">
        <f t="shared" si="174"/>
        <v>0.36024</v>
      </c>
      <c r="K502" s="3">
        <f t="shared" si="175"/>
        <v>3.9197759999999993</v>
      </c>
      <c r="L502" s="3">
        <f t="shared" si="176"/>
        <v>4.8399839999999994</v>
      </c>
      <c r="M502" s="3">
        <v>5139</v>
      </c>
      <c r="N502" s="3">
        <v>2711856</v>
      </c>
      <c r="O502" s="3">
        <v>21989</v>
      </c>
      <c r="P502" s="3">
        <v>12.34</v>
      </c>
      <c r="Q502" s="3">
        <v>53.69</v>
      </c>
      <c r="R502" s="3">
        <v>33.97</v>
      </c>
      <c r="S502" s="3">
        <f t="shared" si="177"/>
        <v>334643.03039999999</v>
      </c>
      <c r="T502" s="3">
        <f t="shared" si="178"/>
        <v>1455995.4863999998</v>
      </c>
      <c r="U502" s="3">
        <f t="shared" si="179"/>
        <v>921217.4831999999</v>
      </c>
      <c r="V502" s="3">
        <v>1422835</v>
      </c>
      <c r="W502" s="3">
        <v>71840</v>
      </c>
      <c r="X502" s="3">
        <v>409713</v>
      </c>
      <c r="Y502" s="3">
        <v>10.08</v>
      </c>
      <c r="Z502" s="3">
        <v>116744</v>
      </c>
      <c r="AA502">
        <f t="shared" si="164"/>
        <v>1.5266977671380781</v>
      </c>
      <c r="AB502">
        <f>AA502/1.103388</f>
        <v>1.3836454331006665</v>
      </c>
      <c r="AC502">
        <f t="shared" si="165"/>
        <v>4.3049483453398707E-2</v>
      </c>
      <c r="AD502">
        <f t="shared" si="166"/>
        <v>0.1753422517713619</v>
      </c>
      <c r="AE502">
        <f t="shared" si="167"/>
        <v>0.52467203273330143</v>
      </c>
    </row>
    <row r="503" spans="1:31">
      <c r="A503" s="19">
        <v>220400</v>
      </c>
      <c r="B503" s="2" t="s">
        <v>161</v>
      </c>
      <c r="C503" s="2">
        <v>2009</v>
      </c>
      <c r="D503" s="2">
        <v>6197484</v>
      </c>
      <c r="E503" s="3">
        <v>123.78</v>
      </c>
      <c r="F503" s="3">
        <v>8.9499999999999993</v>
      </c>
      <c r="G503" s="3">
        <v>4.25</v>
      </c>
      <c r="H503" s="3">
        <v>43.35</v>
      </c>
      <c r="I503" s="3">
        <v>52.4</v>
      </c>
      <c r="J503" s="3">
        <f t="shared" si="174"/>
        <v>0.38037499999999996</v>
      </c>
      <c r="K503" s="3">
        <f t="shared" si="175"/>
        <v>3.8798249999999994</v>
      </c>
      <c r="L503" s="3">
        <f t="shared" si="176"/>
        <v>4.6898</v>
      </c>
      <c r="M503" s="3">
        <v>5139</v>
      </c>
      <c r="N503" s="3">
        <v>3361820</v>
      </c>
      <c r="O503" s="3">
        <v>27160</v>
      </c>
      <c r="P503" s="3">
        <v>10.5</v>
      </c>
      <c r="Q503" s="3">
        <v>56.31</v>
      </c>
      <c r="R503" s="3">
        <v>33.19</v>
      </c>
      <c r="S503" s="3">
        <f t="shared" si="177"/>
        <v>352991.1</v>
      </c>
      <c r="T503" s="3">
        <f t="shared" si="178"/>
        <v>1893040.8420000002</v>
      </c>
      <c r="U503" s="3">
        <f t="shared" si="179"/>
        <v>1115788.058</v>
      </c>
      <c r="V503" s="3">
        <v>2161694</v>
      </c>
      <c r="W503" s="3">
        <v>86227</v>
      </c>
      <c r="X503" s="3">
        <v>529870</v>
      </c>
      <c r="Y503" s="3">
        <v>10.25</v>
      </c>
      <c r="Z503" s="3">
        <v>144253</v>
      </c>
      <c r="AA503">
        <f t="shared" si="164"/>
        <v>1.843490728236491</v>
      </c>
      <c r="AB503">
        <f>AA503/1.261582</f>
        <v>1.461253194985733</v>
      </c>
      <c r="AC503">
        <f t="shared" si="165"/>
        <v>4.2909197993943757E-2</v>
      </c>
      <c r="AD503">
        <f t="shared" si="166"/>
        <v>0.16273236831675694</v>
      </c>
      <c r="AE503">
        <f t="shared" si="167"/>
        <v>0.64301301080962103</v>
      </c>
    </row>
    <row r="504" spans="1:31">
      <c r="A504" s="19">
        <v>220400</v>
      </c>
      <c r="B504" s="2" t="s">
        <v>161</v>
      </c>
      <c r="C504" s="2">
        <v>2010</v>
      </c>
      <c r="D504" s="2">
        <v>8652561</v>
      </c>
      <c r="E504" s="3">
        <v>123.75</v>
      </c>
      <c r="F504" s="3">
        <v>8.83</v>
      </c>
      <c r="G504" s="3">
        <v>4.08</v>
      </c>
      <c r="H504" s="3">
        <v>42.81</v>
      </c>
      <c r="I504" s="3">
        <v>53.11</v>
      </c>
      <c r="J504" s="3">
        <f t="shared" si="174"/>
        <v>0.36026400000000003</v>
      </c>
      <c r="K504" s="3">
        <f t="shared" si="175"/>
        <v>3.7801230000000006</v>
      </c>
      <c r="L504" s="3">
        <f t="shared" si="176"/>
        <v>4.6896129999999996</v>
      </c>
      <c r="M504" s="3">
        <v>5140</v>
      </c>
      <c r="N504" s="3">
        <v>4101426</v>
      </c>
      <c r="O504" s="3">
        <v>33137</v>
      </c>
      <c r="P504" s="3">
        <v>10.43</v>
      </c>
      <c r="Q504" s="3">
        <v>56.18</v>
      </c>
      <c r="R504" s="3">
        <v>33.39</v>
      </c>
      <c r="S504" s="3">
        <f t="shared" ref="S504:S535" si="180">N504*P504/100</f>
        <v>427778.73180000001</v>
      </c>
      <c r="T504" s="3">
        <f t="shared" ref="T504:T535" si="181">N504*Q504/100</f>
        <v>2304181.1268000002</v>
      </c>
      <c r="U504" s="3">
        <f t="shared" ref="U504:U535" si="182">N504*R504/100</f>
        <v>1369466.1414000001</v>
      </c>
      <c r="V504" s="3">
        <v>2592021</v>
      </c>
      <c r="W504" s="3">
        <v>91348</v>
      </c>
      <c r="X504" s="3">
        <v>640246</v>
      </c>
      <c r="Y504" s="3">
        <v>13.49</v>
      </c>
      <c r="Z504" s="3">
        <v>170623</v>
      </c>
      <c r="AA504">
        <f t="shared" si="164"/>
        <v>2.1096469861945577</v>
      </c>
      <c r="AB504">
        <f>AA504/1.330993</f>
        <v>1.5850173413342952</v>
      </c>
      <c r="AC504">
        <f t="shared" si="165"/>
        <v>4.1600896858799842E-2</v>
      </c>
      <c r="AD504">
        <f t="shared" si="166"/>
        <v>0.14267640875538465</v>
      </c>
      <c r="AE504">
        <f t="shared" si="167"/>
        <v>0.63198043802326309</v>
      </c>
    </row>
    <row r="505" spans="1:31">
      <c r="A505" s="19">
        <v>220400</v>
      </c>
      <c r="B505" s="2" t="s">
        <v>161</v>
      </c>
      <c r="C505" s="2">
        <v>2011</v>
      </c>
      <c r="D505" s="2">
        <v>10835629</v>
      </c>
      <c r="E505" s="3">
        <v>122.5</v>
      </c>
      <c r="F505" s="3">
        <v>9.08</v>
      </c>
      <c r="G505" s="3">
        <v>3.85</v>
      </c>
      <c r="H505" s="3">
        <v>42.62</v>
      </c>
      <c r="I505" s="3">
        <v>53.52</v>
      </c>
      <c r="J505" s="3">
        <f t="shared" si="174"/>
        <v>0.34958</v>
      </c>
      <c r="K505" s="3">
        <f t="shared" si="175"/>
        <v>3.8698959999999998</v>
      </c>
      <c r="L505" s="3">
        <f t="shared" si="176"/>
        <v>4.8596159999999999</v>
      </c>
      <c r="M505" s="3">
        <v>5140</v>
      </c>
      <c r="N505" s="3">
        <v>5004925</v>
      </c>
      <c r="O505" s="3">
        <v>40844</v>
      </c>
      <c r="P505" s="3">
        <v>9.74</v>
      </c>
      <c r="Q505" s="3">
        <v>58.28</v>
      </c>
      <c r="R505" s="3">
        <v>31.98</v>
      </c>
      <c r="S505" s="3">
        <f t="shared" si="180"/>
        <v>487479.69500000001</v>
      </c>
      <c r="T505" s="3">
        <f t="shared" si="181"/>
        <v>2916870.29</v>
      </c>
      <c r="U505" s="3">
        <f t="shared" si="182"/>
        <v>1600575.0149999999</v>
      </c>
      <c r="V505" s="3">
        <v>2967461</v>
      </c>
      <c r="W505" s="3">
        <v>114295</v>
      </c>
      <c r="X505" s="3">
        <v>688258</v>
      </c>
      <c r="Y505" s="3">
        <v>13.69</v>
      </c>
      <c r="Z505" s="3">
        <v>188644</v>
      </c>
      <c r="AA505">
        <f t="shared" si="164"/>
        <v>2.1649932816176065</v>
      </c>
      <c r="AB505">
        <f>AA505/1.360012</f>
        <v>1.5918927786060759</v>
      </c>
      <c r="AC505">
        <f t="shared" si="165"/>
        <v>3.7691673701404117E-2</v>
      </c>
      <c r="AD505">
        <f t="shared" si="166"/>
        <v>0.1660641794210892</v>
      </c>
      <c r="AE505">
        <f t="shared" si="167"/>
        <v>0.59290818543734425</v>
      </c>
    </row>
    <row r="506" spans="1:31">
      <c r="A506" s="19">
        <v>220400</v>
      </c>
      <c r="B506" s="2" t="s">
        <v>161</v>
      </c>
      <c r="C506" s="2">
        <v>2012</v>
      </c>
      <c r="D506" s="2">
        <v>12979567</v>
      </c>
      <c r="E506" s="3">
        <v>122</v>
      </c>
      <c r="F506" s="3">
        <v>9.1</v>
      </c>
      <c r="G506" s="3">
        <v>3.74</v>
      </c>
      <c r="H506" s="3">
        <v>42.02</v>
      </c>
      <c r="I506" s="3">
        <v>54.24</v>
      </c>
      <c r="J506" s="3">
        <f t="shared" si="174"/>
        <v>0.34033999999999998</v>
      </c>
      <c r="K506" s="3">
        <f t="shared" si="175"/>
        <v>3.82382</v>
      </c>
      <c r="L506" s="3">
        <f t="shared" si="176"/>
        <v>4.9358399999999998</v>
      </c>
      <c r="M506" s="3">
        <v>5140</v>
      </c>
      <c r="N506" s="3">
        <v>6051273</v>
      </c>
      <c r="O506" s="3">
        <v>49479</v>
      </c>
      <c r="P506" s="3">
        <v>8.89</v>
      </c>
      <c r="Q506" s="3">
        <v>58.97</v>
      </c>
      <c r="R506" s="3">
        <v>32.14</v>
      </c>
      <c r="S506" s="3">
        <f t="shared" si="180"/>
        <v>537958.16970000009</v>
      </c>
      <c r="T506" s="3">
        <f t="shared" si="181"/>
        <v>3568435.6880999999</v>
      </c>
      <c r="U506" s="3">
        <f t="shared" si="182"/>
        <v>1944879.1421999999</v>
      </c>
      <c r="V506" s="3">
        <v>3291256</v>
      </c>
      <c r="W506" s="3">
        <v>164312</v>
      </c>
      <c r="X506" s="3">
        <v>826535</v>
      </c>
      <c r="Y506" s="3">
        <v>10.59</v>
      </c>
      <c r="Z506" s="3">
        <v>238670</v>
      </c>
      <c r="AA506">
        <f t="shared" si="164"/>
        <v>2.1449316532240408</v>
      </c>
      <c r="AB506">
        <f>AA506/1.475452</f>
        <v>1.4537454645925729</v>
      </c>
      <c r="AC506">
        <f t="shared" si="165"/>
        <v>3.9441287808366934E-2</v>
      </c>
      <c r="AD506">
        <f t="shared" si="166"/>
        <v>0.19879617923015963</v>
      </c>
      <c r="AE506">
        <f t="shared" si="167"/>
        <v>0.54389481353758129</v>
      </c>
    </row>
    <row r="507" spans="1:31">
      <c r="A507" s="19">
        <v>220400</v>
      </c>
      <c r="B507" s="2" t="s">
        <v>161</v>
      </c>
      <c r="C507" s="2">
        <v>2013</v>
      </c>
      <c r="D507" s="2">
        <v>15009150</v>
      </c>
      <c r="E507" s="3">
        <v>121.9</v>
      </c>
      <c r="F507" s="3">
        <v>13.7</v>
      </c>
      <c r="G507" s="3">
        <v>2.12</v>
      </c>
      <c r="H507" s="3">
        <v>58.89</v>
      </c>
      <c r="I507" s="3">
        <v>38.99</v>
      </c>
      <c r="J507" s="3">
        <f t="shared" si="174"/>
        <v>0.29044000000000003</v>
      </c>
      <c r="K507" s="3">
        <f t="shared" si="175"/>
        <v>8.0679300000000005</v>
      </c>
      <c r="L507" s="3">
        <f t="shared" si="176"/>
        <v>5.3416300000000003</v>
      </c>
      <c r="M507" s="3">
        <v>5140</v>
      </c>
      <c r="N507" s="3">
        <v>7003010</v>
      </c>
      <c r="O507" s="3">
        <v>57402</v>
      </c>
      <c r="P507" s="3">
        <v>8.31</v>
      </c>
      <c r="Q507" s="3">
        <v>59.15</v>
      </c>
      <c r="R507" s="3">
        <v>32.549999999999997</v>
      </c>
      <c r="S507" s="3">
        <f t="shared" si="180"/>
        <v>581950.13100000005</v>
      </c>
      <c r="T507" s="3">
        <f t="shared" si="181"/>
        <v>4142280.415</v>
      </c>
      <c r="U507" s="3">
        <f t="shared" si="182"/>
        <v>2279479.7549999999</v>
      </c>
      <c r="V507" s="3">
        <v>3716775</v>
      </c>
      <c r="W507" s="3">
        <v>161796</v>
      </c>
      <c r="X507" s="3">
        <v>938008</v>
      </c>
      <c r="Y507" s="3">
        <v>11.09</v>
      </c>
      <c r="Z507" s="3">
        <v>255080</v>
      </c>
      <c r="AA507">
        <f t="shared" si="164"/>
        <v>2.1432426913570022</v>
      </c>
      <c r="AB507">
        <f>AA507/1.59941</f>
        <v>1.3400208147735742</v>
      </c>
      <c r="AC507">
        <f t="shared" si="165"/>
        <v>3.6424337534860012E-2</v>
      </c>
      <c r="AD507">
        <f t="shared" si="166"/>
        <v>0.17248893399629853</v>
      </c>
      <c r="AE507">
        <f t="shared" si="167"/>
        <v>0.530739639098045</v>
      </c>
    </row>
    <row r="508" spans="1:31">
      <c r="A508" s="19">
        <v>220400</v>
      </c>
      <c r="B508" s="2" t="s">
        <v>161</v>
      </c>
      <c r="C508" s="2">
        <v>2014</v>
      </c>
      <c r="D508" s="2">
        <v>17213934</v>
      </c>
      <c r="E508" s="3">
        <v>121.8</v>
      </c>
      <c r="F508" s="3">
        <v>13.021100000000001</v>
      </c>
      <c r="G508" s="3">
        <v>2.17</v>
      </c>
      <c r="H508" s="3">
        <v>56.89</v>
      </c>
      <c r="I508" s="3">
        <v>40.94</v>
      </c>
      <c r="J508" s="3">
        <f t="shared" si="174"/>
        <v>0.28255786999999999</v>
      </c>
      <c r="K508" s="3">
        <f t="shared" si="175"/>
        <v>7.4077037900000002</v>
      </c>
      <c r="L508" s="3">
        <f t="shared" si="176"/>
        <v>5.3308383400000006</v>
      </c>
      <c r="M508" s="3">
        <v>5140</v>
      </c>
      <c r="N508" s="3">
        <v>6903093</v>
      </c>
      <c r="O508" s="3">
        <v>56467</v>
      </c>
      <c r="P508" s="3">
        <v>8.56</v>
      </c>
      <c r="Q508" s="3">
        <v>58.45</v>
      </c>
      <c r="R508" s="3">
        <v>33</v>
      </c>
      <c r="S508" s="3">
        <f t="shared" si="180"/>
        <v>590904.76080000005</v>
      </c>
      <c r="T508" s="3">
        <f t="shared" si="181"/>
        <v>4034857.8585000001</v>
      </c>
      <c r="U508" s="3">
        <f t="shared" si="182"/>
        <v>2278020.69</v>
      </c>
      <c r="V508" s="3">
        <v>4021294</v>
      </c>
      <c r="W508" s="3">
        <v>150643</v>
      </c>
      <c r="X508" s="3">
        <v>993453</v>
      </c>
      <c r="Y508" s="3">
        <v>11.12</v>
      </c>
      <c r="Z508" s="3">
        <v>268211</v>
      </c>
      <c r="AA508">
        <f t="shared" si="164"/>
        <v>2.4936552354140384</v>
      </c>
      <c r="AB508">
        <f>AA508/1.760902</f>
        <v>1.4161238021275679</v>
      </c>
      <c r="AC508">
        <f t="shared" si="165"/>
        <v>3.8853742807752986E-2</v>
      </c>
      <c r="AD508">
        <f t="shared" si="166"/>
        <v>0.15163575931624346</v>
      </c>
      <c r="AE508">
        <f t="shared" si="167"/>
        <v>0.58253510419170074</v>
      </c>
    </row>
    <row r="509" spans="1:31">
      <c r="A509" s="19">
        <v>220400</v>
      </c>
      <c r="B509" s="2" t="s">
        <v>161</v>
      </c>
      <c r="C509" s="2">
        <v>2015</v>
      </c>
      <c r="D509" s="2">
        <v>19555850</v>
      </c>
      <c r="E509" s="3">
        <v>120.8</v>
      </c>
      <c r="F509" s="3">
        <v>12.752800000000001</v>
      </c>
      <c r="G509" s="3">
        <v>1.98</v>
      </c>
      <c r="H509" s="3">
        <v>55.34</v>
      </c>
      <c r="I509" s="3">
        <v>42.68</v>
      </c>
      <c r="J509" s="3">
        <f t="shared" si="174"/>
        <v>0.25250544000000003</v>
      </c>
      <c r="K509" s="3">
        <f t="shared" si="175"/>
        <v>7.0573995200000015</v>
      </c>
      <c r="L509" s="3">
        <f t="shared" si="176"/>
        <v>5.4428950399999998</v>
      </c>
      <c r="M509" s="3">
        <v>5140</v>
      </c>
      <c r="N509" s="3">
        <v>7266404</v>
      </c>
      <c r="O509" s="3">
        <v>59855</v>
      </c>
      <c r="P509" s="3">
        <v>8.3800000000000008</v>
      </c>
      <c r="Q509" s="3">
        <v>57.43</v>
      </c>
      <c r="R509" s="3">
        <v>34.19</v>
      </c>
      <c r="S509" s="3">
        <f t="shared" si="180"/>
        <v>608924.65520000004</v>
      </c>
      <c r="T509" s="3">
        <f t="shared" si="181"/>
        <v>4173095.8171999995</v>
      </c>
      <c r="U509" s="3">
        <f t="shared" si="182"/>
        <v>2484383.5275999997</v>
      </c>
      <c r="V509" s="3">
        <v>4581614</v>
      </c>
      <c r="W509" s="3">
        <v>174272</v>
      </c>
      <c r="X509" s="3">
        <v>1107002</v>
      </c>
      <c r="Y509" s="3">
        <v>11.39</v>
      </c>
      <c r="Z509" s="3">
        <v>281179</v>
      </c>
      <c r="AA509">
        <f t="shared" si="164"/>
        <v>2.6912692990920957</v>
      </c>
      <c r="AB509">
        <f>AA509/1.964898</f>
        <v>1.3696737943099824</v>
      </c>
      <c r="AC509">
        <f t="shared" si="165"/>
        <v>3.8695756525511105E-2</v>
      </c>
      <c r="AD509">
        <f t="shared" si="166"/>
        <v>0.15742699651852482</v>
      </c>
      <c r="AE509">
        <f t="shared" si="167"/>
        <v>0.63052013072766111</v>
      </c>
    </row>
    <row r="510" spans="1:31">
      <c r="A510" s="19">
        <v>220400</v>
      </c>
      <c r="B510" s="2" t="s">
        <v>161</v>
      </c>
      <c r="C510" s="2">
        <v>2016</v>
      </c>
      <c r="D510" s="2">
        <v>22109028</v>
      </c>
      <c r="E510" s="3">
        <v>120</v>
      </c>
      <c r="F510" s="3">
        <v>12.7105</v>
      </c>
      <c r="G510" s="3">
        <v>1.94</v>
      </c>
      <c r="H510" s="3">
        <v>54.7</v>
      </c>
      <c r="I510" s="3">
        <v>43.36</v>
      </c>
      <c r="J510" s="3">
        <f t="shared" si="174"/>
        <v>0.24658369999999999</v>
      </c>
      <c r="K510" s="3">
        <f t="shared" si="175"/>
        <v>6.9526435000000006</v>
      </c>
      <c r="L510" s="3">
        <f t="shared" si="176"/>
        <v>5.5112727999999995</v>
      </c>
      <c r="M510" s="3">
        <v>5140</v>
      </c>
      <c r="N510" s="3">
        <v>7652485</v>
      </c>
      <c r="O510" s="3">
        <v>63480</v>
      </c>
      <c r="P510" s="3">
        <v>7.72</v>
      </c>
      <c r="Q510" s="3">
        <v>57.19</v>
      </c>
      <c r="R510" s="3">
        <v>35.090000000000003</v>
      </c>
      <c r="S510" s="3">
        <f t="shared" si="180"/>
        <v>590771.84199999995</v>
      </c>
      <c r="T510" s="3">
        <f t="shared" si="181"/>
        <v>4376456.1715000002</v>
      </c>
      <c r="U510" s="3">
        <f t="shared" si="182"/>
        <v>2685256.9865000006</v>
      </c>
      <c r="V510" s="3">
        <v>4970991</v>
      </c>
      <c r="W510" s="3">
        <v>182100</v>
      </c>
      <c r="X510" s="3">
        <v>1105557</v>
      </c>
      <c r="Y510" s="3">
        <v>11.39</v>
      </c>
      <c r="Z510" s="3">
        <v>242097</v>
      </c>
      <c r="AA510">
        <f t="shared" si="164"/>
        <v>2.8891305242676073</v>
      </c>
      <c r="AB510">
        <f>AA510/2.135511</f>
        <v>1.3528989194003718</v>
      </c>
      <c r="AC510">
        <f t="shared" si="165"/>
        <v>3.1636390009258428E-2</v>
      </c>
      <c r="AD510">
        <f t="shared" si="166"/>
        <v>0.16471335263582068</v>
      </c>
      <c r="AE510">
        <f t="shared" si="167"/>
        <v>0.64959173392695313</v>
      </c>
    </row>
    <row r="511" spans="1:31">
      <c r="A511" s="19">
        <v>220400</v>
      </c>
      <c r="B511" s="2" t="s">
        <v>161</v>
      </c>
      <c r="C511" s="2">
        <v>2017</v>
      </c>
      <c r="D511" s="2">
        <v>24430184</v>
      </c>
      <c r="E511" s="3">
        <v>118</v>
      </c>
      <c r="F511" s="3">
        <v>13.192299999999999</v>
      </c>
      <c r="G511" s="3">
        <v>1.8</v>
      </c>
      <c r="H511" s="3">
        <v>54.83</v>
      </c>
      <c r="I511" s="3">
        <v>43.37</v>
      </c>
      <c r="J511" s="3">
        <f t="shared" si="174"/>
        <v>0.23746140000000002</v>
      </c>
      <c r="K511" s="3">
        <f t="shared" si="175"/>
        <v>7.2333380900000002</v>
      </c>
      <c r="L511" s="3">
        <f t="shared" si="176"/>
        <v>5.7215005099999994</v>
      </c>
      <c r="M511" s="3">
        <v>5140</v>
      </c>
      <c r="N511" s="3">
        <v>6686511</v>
      </c>
      <c r="O511" s="3">
        <f>N511/E511</f>
        <v>56665.347457627118</v>
      </c>
      <c r="P511" s="24">
        <v>7.72</v>
      </c>
      <c r="Q511" s="11">
        <v>57.19</v>
      </c>
      <c r="R511" s="11">
        <v>35.090000000000003</v>
      </c>
      <c r="S511" s="3">
        <f t="shared" si="180"/>
        <v>516198.64920000004</v>
      </c>
      <c r="T511" s="3">
        <f t="shared" si="181"/>
        <v>3824015.6408999995</v>
      </c>
      <c r="U511" s="3">
        <f t="shared" si="182"/>
        <v>2346296.7099000001</v>
      </c>
      <c r="V511" s="3">
        <v>5161800</v>
      </c>
      <c r="W511" s="3">
        <v>176568</v>
      </c>
      <c r="X511" s="3">
        <v>1226718</v>
      </c>
      <c r="Y511" s="3">
        <v>11.39</v>
      </c>
      <c r="Z511" s="3">
        <v>183442</v>
      </c>
      <c r="AA511">
        <f t="shared" si="164"/>
        <v>3.6536519569024861</v>
      </c>
      <c r="AB511">
        <f>AA511/2.201133</f>
        <v>1.6598960430389649</v>
      </c>
      <c r="AC511">
        <f t="shared" si="165"/>
        <v>2.7434636688700581E-2</v>
      </c>
      <c r="AD511">
        <f t="shared" si="166"/>
        <v>0.14393528096922031</v>
      </c>
      <c r="AE511">
        <f t="shared" si="167"/>
        <v>0.77197210922108705</v>
      </c>
    </row>
    <row r="512" spans="1:31">
      <c r="A512" s="19">
        <v>220500</v>
      </c>
      <c r="B512" s="2" t="s">
        <v>162</v>
      </c>
      <c r="C512" s="2">
        <v>2008</v>
      </c>
      <c r="D512" s="2">
        <v>6007807.5</v>
      </c>
      <c r="E512" s="3">
        <v>227.7</v>
      </c>
      <c r="F512" s="3">
        <v>20.02</v>
      </c>
      <c r="G512" s="3">
        <v>3.2</v>
      </c>
      <c r="H512" s="3">
        <v>42.86</v>
      </c>
      <c r="I512" s="3">
        <v>53.95</v>
      </c>
      <c r="J512" s="3">
        <f t="shared" si="174"/>
        <v>0.6406400000000001</v>
      </c>
      <c r="K512" s="3">
        <f t="shared" si="175"/>
        <v>8.5805720000000001</v>
      </c>
      <c r="L512" s="3">
        <f t="shared" si="176"/>
        <v>10.800789999999999</v>
      </c>
      <c r="M512" s="3">
        <v>15195</v>
      </c>
      <c r="N512" s="3">
        <v>4473262</v>
      </c>
      <c r="O512" s="3">
        <v>19703</v>
      </c>
      <c r="P512" s="3">
        <v>11.57</v>
      </c>
      <c r="Q512" s="3">
        <v>52.5</v>
      </c>
      <c r="R512" s="3">
        <v>35.93</v>
      </c>
      <c r="S512" s="3">
        <f t="shared" si="180"/>
        <v>517556.41340000002</v>
      </c>
      <c r="T512" s="3">
        <f t="shared" si="181"/>
        <v>2348462.5499999998</v>
      </c>
      <c r="U512" s="3">
        <f t="shared" si="182"/>
        <v>1607243.0366</v>
      </c>
      <c r="V512" s="3">
        <v>2449103</v>
      </c>
      <c r="W512" s="3">
        <v>120070</v>
      </c>
      <c r="X512" s="3">
        <v>698841</v>
      </c>
      <c r="Y512" s="3">
        <v>5.0999999999999996</v>
      </c>
      <c r="Z512" s="3">
        <v>214250</v>
      </c>
      <c r="AA512">
        <f t="shared" si="164"/>
        <v>1.3430484286411124</v>
      </c>
      <c r="AB512">
        <f>AA512/1.103388</f>
        <v>1.2172041282315127</v>
      </c>
      <c r="AC512">
        <f t="shared" si="165"/>
        <v>4.7895696697398897E-2</v>
      </c>
      <c r="AD512">
        <f t="shared" si="166"/>
        <v>0.17181304474122153</v>
      </c>
      <c r="AE512">
        <f t="shared" si="167"/>
        <v>0.54749822389120062</v>
      </c>
    </row>
    <row r="513" spans="1:31">
      <c r="A513" s="19">
        <v>220500</v>
      </c>
      <c r="B513" s="2" t="s">
        <v>162</v>
      </c>
      <c r="C513" s="2">
        <v>2009</v>
      </c>
      <c r="D513" s="2">
        <v>8953707</v>
      </c>
      <c r="E513" s="3">
        <v>226.81</v>
      </c>
      <c r="F513" s="3">
        <v>19.899999999999999</v>
      </c>
      <c r="G513" s="3">
        <v>2.46</v>
      </c>
      <c r="H513" s="3">
        <v>42.46</v>
      </c>
      <c r="I513" s="3">
        <v>55.08</v>
      </c>
      <c r="J513" s="3">
        <f t="shared" si="174"/>
        <v>0.48953999999999992</v>
      </c>
      <c r="K513" s="3">
        <f t="shared" si="175"/>
        <v>8.4495399999999989</v>
      </c>
      <c r="L513" s="3">
        <f t="shared" si="176"/>
        <v>10.960919999999998</v>
      </c>
      <c r="M513" s="3">
        <v>15195</v>
      </c>
      <c r="N513" s="3">
        <v>5180017</v>
      </c>
      <c r="O513" s="3">
        <v>22820</v>
      </c>
      <c r="P513" s="3">
        <v>10.82</v>
      </c>
      <c r="Q513" s="3">
        <v>51.82</v>
      </c>
      <c r="R513" s="3">
        <v>37.36</v>
      </c>
      <c r="S513" s="3">
        <f t="shared" si="180"/>
        <v>560477.83940000006</v>
      </c>
      <c r="T513" s="3">
        <f t="shared" si="181"/>
        <v>2684284.8094000001</v>
      </c>
      <c r="U513" s="3">
        <f t="shared" si="182"/>
        <v>1935254.3512000002</v>
      </c>
      <c r="V513" s="3">
        <v>4770916</v>
      </c>
      <c r="W513" s="3">
        <v>159430</v>
      </c>
      <c r="X513" s="3">
        <v>933776</v>
      </c>
      <c r="Y513" s="3">
        <v>5.45</v>
      </c>
      <c r="Z513" s="3">
        <v>260058</v>
      </c>
      <c r="AA513">
        <f t="shared" si="164"/>
        <v>1.7285091921512998</v>
      </c>
      <c r="AB513">
        <f>AA513/1.261582</f>
        <v>1.3701124398979216</v>
      </c>
      <c r="AC513">
        <f t="shared" si="165"/>
        <v>5.0204082341814706E-2</v>
      </c>
      <c r="AD513">
        <f t="shared" si="166"/>
        <v>0.17073687908020768</v>
      </c>
      <c r="AE513">
        <f t="shared" si="167"/>
        <v>0.92102323216313764</v>
      </c>
    </row>
    <row r="514" spans="1:31">
      <c r="A514" s="19">
        <v>220500</v>
      </c>
      <c r="B514" s="2" t="s">
        <v>162</v>
      </c>
      <c r="C514" s="2">
        <v>2010</v>
      </c>
      <c r="D514" s="2">
        <v>12531655</v>
      </c>
      <c r="E514" s="3">
        <v>226.12</v>
      </c>
      <c r="F514" s="3">
        <v>19.87</v>
      </c>
      <c r="G514" s="3">
        <v>3.12</v>
      </c>
      <c r="H514" s="3">
        <v>41.72</v>
      </c>
      <c r="I514" s="3">
        <v>55.16</v>
      </c>
      <c r="J514" s="3">
        <f t="shared" si="174"/>
        <v>0.61994400000000005</v>
      </c>
      <c r="K514" s="3">
        <f t="shared" si="175"/>
        <v>8.2897639999999999</v>
      </c>
      <c r="L514" s="3">
        <f t="shared" si="176"/>
        <v>10.960291999999999</v>
      </c>
      <c r="M514" s="3">
        <v>15608</v>
      </c>
      <c r="N514" s="3">
        <v>6270844</v>
      </c>
      <c r="O514" s="3">
        <v>27690</v>
      </c>
      <c r="P514" s="3">
        <v>10.38</v>
      </c>
      <c r="Q514" s="3">
        <v>52.12</v>
      </c>
      <c r="R514" s="3">
        <v>37.5</v>
      </c>
      <c r="S514" s="3">
        <f t="shared" si="180"/>
        <v>650913.60720000009</v>
      </c>
      <c r="T514" s="3">
        <f t="shared" si="181"/>
        <v>3268363.8927999996</v>
      </c>
      <c r="U514" s="3">
        <f t="shared" si="182"/>
        <v>2351566.5</v>
      </c>
      <c r="V514" s="3">
        <v>5614836</v>
      </c>
      <c r="W514" s="3">
        <v>159766</v>
      </c>
      <c r="X514" s="3">
        <v>1199057</v>
      </c>
      <c r="Y514" s="3">
        <v>5.79</v>
      </c>
      <c r="Z514" s="3">
        <v>340235</v>
      </c>
      <c r="AA514">
        <f t="shared" ref="AA514:AA577" si="183">D514/N514</f>
        <v>1.9984000558776458</v>
      </c>
      <c r="AB514">
        <f>AA514/1.330993</f>
        <v>1.5014354364580773</v>
      </c>
      <c r="AC514">
        <f t="shared" ref="AC514:AC577" si="184">Z514/N514</f>
        <v>5.4256651895661895E-2</v>
      </c>
      <c r="AD514">
        <f t="shared" ref="AD514:AD577" si="185">W514/X514</f>
        <v>0.13324304015572236</v>
      </c>
      <c r="AE514">
        <f t="shared" ref="AE514:AE577" si="186">V514/N514</f>
        <v>0.8953876065167623</v>
      </c>
    </row>
    <row r="515" spans="1:31">
      <c r="A515" s="19">
        <v>220500</v>
      </c>
      <c r="B515" s="2" t="s">
        <v>162</v>
      </c>
      <c r="C515" s="2">
        <v>2011</v>
      </c>
      <c r="D515" s="2">
        <v>15755235</v>
      </c>
      <c r="E515" s="3">
        <v>226</v>
      </c>
      <c r="F515" s="3">
        <v>21</v>
      </c>
      <c r="G515" s="3">
        <v>3</v>
      </c>
      <c r="H515" s="3">
        <v>41.62</v>
      </c>
      <c r="I515" s="3">
        <v>55.38</v>
      </c>
      <c r="J515" s="3">
        <f t="shared" si="174"/>
        <v>0.63</v>
      </c>
      <c r="K515" s="3">
        <f t="shared" si="175"/>
        <v>8.7401999999999997</v>
      </c>
      <c r="L515" s="3">
        <f t="shared" si="176"/>
        <v>11.629799999999999</v>
      </c>
      <c r="M515" s="3">
        <v>15608</v>
      </c>
      <c r="N515" s="3">
        <v>7802319</v>
      </c>
      <c r="O515" s="3">
        <v>34515</v>
      </c>
      <c r="P515" s="3">
        <v>10.09</v>
      </c>
      <c r="Q515" s="3">
        <v>52.31</v>
      </c>
      <c r="R515" s="3">
        <v>37.6</v>
      </c>
      <c r="S515" s="3">
        <f t="shared" si="180"/>
        <v>787253.98709999991</v>
      </c>
      <c r="T515" s="3">
        <f t="shared" si="181"/>
        <v>4081393.0689000003</v>
      </c>
      <c r="U515" s="3">
        <f t="shared" si="182"/>
        <v>2933671.9440000001</v>
      </c>
      <c r="V515" s="3">
        <v>6376042</v>
      </c>
      <c r="W515" s="3">
        <v>195035</v>
      </c>
      <c r="X515" s="3">
        <v>1406310</v>
      </c>
      <c r="Y515" s="3">
        <v>6.67</v>
      </c>
      <c r="Z515" s="3">
        <v>481345</v>
      </c>
      <c r="AA515">
        <f t="shared" si="183"/>
        <v>2.0193015691873146</v>
      </c>
      <c r="AB515">
        <f>AA515/1.360012</f>
        <v>1.4847674646895135</v>
      </c>
      <c r="AC515">
        <f t="shared" si="184"/>
        <v>6.1692555764510527E-2</v>
      </c>
      <c r="AD515">
        <f t="shared" si="185"/>
        <v>0.13868563830165467</v>
      </c>
      <c r="AE515">
        <f t="shared" si="186"/>
        <v>0.81719832270380122</v>
      </c>
    </row>
    <row r="516" spans="1:31">
      <c r="A516" s="19">
        <v>220500</v>
      </c>
      <c r="B516" s="2" t="s">
        <v>162</v>
      </c>
      <c r="C516" s="2">
        <v>2012</v>
      </c>
      <c r="D516" s="2">
        <v>18989100</v>
      </c>
      <c r="E516" s="3">
        <v>224.6</v>
      </c>
      <c r="F516" s="3">
        <v>21.5</v>
      </c>
      <c r="G516" s="3">
        <v>2.79</v>
      </c>
      <c r="H516" s="3">
        <v>42.84</v>
      </c>
      <c r="I516" s="3">
        <v>54.37</v>
      </c>
      <c r="J516" s="3">
        <f t="shared" si="174"/>
        <v>0.59984999999999999</v>
      </c>
      <c r="K516" s="3">
        <f t="shared" si="175"/>
        <v>9.2106000000000012</v>
      </c>
      <c r="L516" s="3">
        <f t="shared" si="176"/>
        <v>11.689549999999999</v>
      </c>
      <c r="M516" s="3">
        <v>15608</v>
      </c>
      <c r="N516" s="3">
        <v>8811232</v>
      </c>
      <c r="O516" s="3">
        <v>39111</v>
      </c>
      <c r="P516" s="3">
        <v>9.89</v>
      </c>
      <c r="Q516" s="3">
        <v>53</v>
      </c>
      <c r="R516" s="3">
        <v>37.119999999999997</v>
      </c>
      <c r="S516" s="3">
        <f t="shared" si="180"/>
        <v>871430.84480000008</v>
      </c>
      <c r="T516" s="3">
        <f t="shared" si="181"/>
        <v>4669952.96</v>
      </c>
      <c r="U516" s="3">
        <f t="shared" si="182"/>
        <v>3270729.3183999998</v>
      </c>
      <c r="V516" s="3">
        <v>7346805</v>
      </c>
      <c r="W516" s="3">
        <v>313500</v>
      </c>
      <c r="X516" s="3">
        <v>1761474</v>
      </c>
      <c r="Y516" s="3">
        <v>8.94</v>
      </c>
      <c r="Z516" s="3">
        <v>644311</v>
      </c>
      <c r="AA516">
        <f t="shared" si="183"/>
        <v>2.1551015794386075</v>
      </c>
      <c r="AB516">
        <f>AA516/1.475452</f>
        <v>1.460638217602882</v>
      </c>
      <c r="AC516">
        <f t="shared" si="184"/>
        <v>7.3123826497815514E-2</v>
      </c>
      <c r="AD516">
        <f t="shared" si="185"/>
        <v>0.17797594514594028</v>
      </c>
      <c r="AE516">
        <f t="shared" si="186"/>
        <v>0.83379997258045191</v>
      </c>
    </row>
    <row r="517" spans="1:31">
      <c r="A517" s="19">
        <v>220500</v>
      </c>
      <c r="B517" s="2" t="s">
        <v>162</v>
      </c>
      <c r="C517" s="2">
        <v>2013</v>
      </c>
      <c r="D517" s="2">
        <v>22064010</v>
      </c>
      <c r="E517" s="3">
        <v>222.3</v>
      </c>
      <c r="F517" s="3">
        <v>29.8</v>
      </c>
      <c r="G517" s="3">
        <v>1.41</v>
      </c>
      <c r="H517" s="3">
        <v>57.08</v>
      </c>
      <c r="I517" s="3">
        <v>41.51</v>
      </c>
      <c r="J517" s="3">
        <f t="shared" si="174"/>
        <v>0.42018</v>
      </c>
      <c r="K517" s="3">
        <f t="shared" si="175"/>
        <v>17.009840000000001</v>
      </c>
      <c r="L517" s="3">
        <f t="shared" si="176"/>
        <v>12.36998</v>
      </c>
      <c r="M517" s="3">
        <v>15608</v>
      </c>
      <c r="N517" s="3">
        <v>10034500</v>
      </c>
      <c r="O517" s="3">
        <v>45200</v>
      </c>
      <c r="P517" s="3">
        <v>9.39</v>
      </c>
      <c r="Q517" s="3">
        <v>54.19</v>
      </c>
      <c r="R517" s="3">
        <v>36.42</v>
      </c>
      <c r="S517" s="3">
        <f t="shared" si="180"/>
        <v>942239.55</v>
      </c>
      <c r="T517" s="3">
        <f t="shared" si="181"/>
        <v>5437695.5499999998</v>
      </c>
      <c r="U517" s="3">
        <f t="shared" si="182"/>
        <v>3654564.9</v>
      </c>
      <c r="V517" s="3">
        <v>8159619</v>
      </c>
      <c r="W517" s="3">
        <v>290927</v>
      </c>
      <c r="X517" s="3">
        <v>2006417</v>
      </c>
      <c r="Y517" s="3">
        <v>9.02</v>
      </c>
      <c r="Z517" s="3">
        <v>739961</v>
      </c>
      <c r="AA517">
        <f t="shared" si="183"/>
        <v>2.1988150879465844</v>
      </c>
      <c r="AB517">
        <f>AA517/1.59941</f>
        <v>1.3747663750674213</v>
      </c>
      <c r="AC517">
        <f t="shared" si="184"/>
        <v>7.3741691165479101E-2</v>
      </c>
      <c r="AD517">
        <f t="shared" si="185"/>
        <v>0.14499827304094812</v>
      </c>
      <c r="AE517">
        <f t="shared" si="186"/>
        <v>0.81315651004036071</v>
      </c>
    </row>
    <row r="518" spans="1:31">
      <c r="A518" s="19">
        <v>220500</v>
      </c>
      <c r="B518" s="2" t="s">
        <v>162</v>
      </c>
      <c r="C518" s="2">
        <v>2014</v>
      </c>
      <c r="D518" s="2">
        <v>25564344</v>
      </c>
      <c r="E518" s="3">
        <v>222.2</v>
      </c>
      <c r="F518" s="3">
        <v>28.958500000000001</v>
      </c>
      <c r="G518" s="3">
        <v>1.46</v>
      </c>
      <c r="H518" s="3">
        <v>57.57</v>
      </c>
      <c r="I518" s="3">
        <v>40.97</v>
      </c>
      <c r="J518" s="3">
        <f t="shared" si="174"/>
        <v>0.42279410000000001</v>
      </c>
      <c r="K518" s="3">
        <f t="shared" si="175"/>
        <v>16.671408450000001</v>
      </c>
      <c r="L518" s="3">
        <f t="shared" si="176"/>
        <v>11.864297449999999</v>
      </c>
      <c r="M518" s="3">
        <v>15612</v>
      </c>
      <c r="N518" s="3">
        <v>10084958</v>
      </c>
      <c r="O518" s="3">
        <v>45378</v>
      </c>
      <c r="P518" s="3">
        <v>8.76</v>
      </c>
      <c r="Q518" s="3">
        <v>52.95</v>
      </c>
      <c r="R518" s="3">
        <v>38.29</v>
      </c>
      <c r="S518" s="3">
        <f t="shared" si="180"/>
        <v>883442.32079999999</v>
      </c>
      <c r="T518" s="3">
        <f t="shared" si="181"/>
        <v>5339985.2609999999</v>
      </c>
      <c r="U518" s="3">
        <f t="shared" si="182"/>
        <v>3861530.4181999997</v>
      </c>
      <c r="V518" s="3">
        <v>9109506</v>
      </c>
      <c r="W518" s="3">
        <v>292461</v>
      </c>
      <c r="X518" s="3">
        <v>2086990</v>
      </c>
      <c r="Y518" s="3">
        <v>19.07</v>
      </c>
      <c r="Z518" s="3">
        <v>837190</v>
      </c>
      <c r="AA518">
        <f t="shared" si="183"/>
        <v>2.5348984100875778</v>
      </c>
      <c r="AB518">
        <f>AA518/1.760902</f>
        <v>1.4395454205217428</v>
      </c>
      <c r="AC518">
        <f t="shared" si="184"/>
        <v>8.3013731936216292E-2</v>
      </c>
      <c r="AD518">
        <f t="shared" si="185"/>
        <v>0.14013531449599662</v>
      </c>
      <c r="AE518">
        <f t="shared" si="186"/>
        <v>0.90327654314475081</v>
      </c>
    </row>
    <row r="519" spans="1:31">
      <c r="A519" s="19">
        <v>220500</v>
      </c>
      <c r="B519" s="2" t="s">
        <v>162</v>
      </c>
      <c r="C519" s="2">
        <v>2015</v>
      </c>
      <c r="D519" s="2">
        <v>29439106</v>
      </c>
      <c r="E519" s="3">
        <v>221.1</v>
      </c>
      <c r="F519" s="3">
        <v>28.065999999999999</v>
      </c>
      <c r="G519" s="3">
        <v>1.57</v>
      </c>
      <c r="H519" s="3">
        <v>56.09</v>
      </c>
      <c r="I519" s="3">
        <v>42.34</v>
      </c>
      <c r="J519" s="3">
        <f t="shared" si="174"/>
        <v>0.44063619999999998</v>
      </c>
      <c r="K519" s="3">
        <f t="shared" si="175"/>
        <v>15.742219400000002</v>
      </c>
      <c r="L519" s="3">
        <f t="shared" si="176"/>
        <v>11.883144400000001</v>
      </c>
      <c r="M519" s="3">
        <v>15612</v>
      </c>
      <c r="N519" s="3">
        <v>10012129</v>
      </c>
      <c r="O519" s="3">
        <v>45171</v>
      </c>
      <c r="P519" s="3">
        <v>9.23</v>
      </c>
      <c r="Q519" s="3">
        <v>51.14</v>
      </c>
      <c r="R519" s="3">
        <v>39.630000000000003</v>
      </c>
      <c r="S519" s="3">
        <f t="shared" si="180"/>
        <v>924119.50670000003</v>
      </c>
      <c r="T519" s="3">
        <f t="shared" si="181"/>
        <v>5120202.7706000004</v>
      </c>
      <c r="U519" s="3">
        <f t="shared" si="182"/>
        <v>3967806.7227000003</v>
      </c>
      <c r="V519" s="3">
        <v>10403324</v>
      </c>
      <c r="W519" s="3">
        <v>348004</v>
      </c>
      <c r="X519" s="3">
        <v>2302612</v>
      </c>
      <c r="Y519" s="3">
        <v>9.4</v>
      </c>
      <c r="Z519" s="3">
        <v>781264</v>
      </c>
      <c r="AA519">
        <f t="shared" si="183"/>
        <v>2.94034425645135</v>
      </c>
      <c r="AB519">
        <f>AA519/1.964898</f>
        <v>1.4964360778276278</v>
      </c>
      <c r="AC519">
        <f t="shared" si="184"/>
        <v>7.8031755284016013E-2</v>
      </c>
      <c r="AD519">
        <f t="shared" si="185"/>
        <v>0.15113445078893015</v>
      </c>
      <c r="AE519">
        <f t="shared" si="186"/>
        <v>1.0390721094384621</v>
      </c>
    </row>
    <row r="520" spans="1:31">
      <c r="A520" s="19">
        <v>220500</v>
      </c>
      <c r="B520" s="2" t="s">
        <v>162</v>
      </c>
      <c r="C520" s="2">
        <v>2016</v>
      </c>
      <c r="D520" s="2">
        <v>33785544</v>
      </c>
      <c r="E520" s="3">
        <v>220</v>
      </c>
      <c r="F520" s="3">
        <v>27.460599999999999</v>
      </c>
      <c r="G520" s="3">
        <v>1.57</v>
      </c>
      <c r="H520" s="3">
        <v>54.48</v>
      </c>
      <c r="I520" s="3">
        <v>43.95</v>
      </c>
      <c r="J520" s="3">
        <f t="shared" si="174"/>
        <v>0.43113142000000004</v>
      </c>
      <c r="K520" s="3">
        <f t="shared" si="175"/>
        <v>14.960534879999997</v>
      </c>
      <c r="L520" s="3">
        <f t="shared" si="176"/>
        <v>12.068933700000001</v>
      </c>
      <c r="M520" s="3">
        <v>15612</v>
      </c>
      <c r="N520" s="3">
        <v>9475914</v>
      </c>
      <c r="O520" s="3">
        <v>42979</v>
      </c>
      <c r="P520" s="3">
        <v>8.91</v>
      </c>
      <c r="Q520" s="3">
        <v>47.7</v>
      </c>
      <c r="R520" s="3">
        <v>43.39</v>
      </c>
      <c r="S520" s="3">
        <f t="shared" si="180"/>
        <v>844303.93739999994</v>
      </c>
      <c r="T520" s="3">
        <f t="shared" si="181"/>
        <v>4520010.9780000001</v>
      </c>
      <c r="U520" s="3">
        <f t="shared" si="182"/>
        <v>4111599.0845999997</v>
      </c>
      <c r="V520" s="3">
        <v>12794049</v>
      </c>
      <c r="W520" s="3">
        <v>361711</v>
      </c>
      <c r="X520" s="3">
        <v>2588675</v>
      </c>
      <c r="Y520" s="3">
        <v>9.4</v>
      </c>
      <c r="Z520" s="3">
        <v>827809</v>
      </c>
      <c r="AA520">
        <f t="shared" si="183"/>
        <v>3.5654126873671501</v>
      </c>
      <c r="AB520">
        <f>AA520/2.135511</f>
        <v>1.6695829182650663</v>
      </c>
      <c r="AC520">
        <f t="shared" si="184"/>
        <v>8.7359277426958495E-2</v>
      </c>
      <c r="AD520">
        <f t="shared" si="185"/>
        <v>0.13972823935024675</v>
      </c>
      <c r="AE520">
        <f t="shared" si="186"/>
        <v>1.3501651661253997</v>
      </c>
    </row>
    <row r="521" spans="1:31">
      <c r="A521" s="19">
        <v>220500</v>
      </c>
      <c r="B521" s="2" t="s">
        <v>162</v>
      </c>
      <c r="C521" s="2">
        <v>2017</v>
      </c>
      <c r="D521" s="2">
        <v>36904708</v>
      </c>
      <c r="E521" s="3">
        <v>217</v>
      </c>
      <c r="F521" s="3">
        <v>19.143999999999998</v>
      </c>
      <c r="G521" s="3">
        <v>1.85</v>
      </c>
      <c r="H521" s="3">
        <v>36.799999999999997</v>
      </c>
      <c r="I521" s="3">
        <v>61.35</v>
      </c>
      <c r="J521" s="3">
        <f t="shared" si="174"/>
        <v>0.35416399999999998</v>
      </c>
      <c r="K521" s="3">
        <f t="shared" si="175"/>
        <v>7.0449919999999988</v>
      </c>
      <c r="L521" s="3">
        <f t="shared" si="176"/>
        <v>11.744843999999999</v>
      </c>
      <c r="M521" s="3">
        <v>15612</v>
      </c>
      <c r="N521" s="3">
        <v>8361347</v>
      </c>
      <c r="O521" s="3">
        <f>N521/E521</f>
        <v>38531.552995391707</v>
      </c>
      <c r="P521" s="11">
        <v>8.91</v>
      </c>
      <c r="Q521" s="11">
        <v>47.7</v>
      </c>
      <c r="R521" s="11">
        <v>43.39</v>
      </c>
      <c r="S521" s="3">
        <f t="shared" si="180"/>
        <v>744996.01769999997</v>
      </c>
      <c r="T521" s="3">
        <f t="shared" si="181"/>
        <v>3988362.5190000003</v>
      </c>
      <c r="U521" s="3">
        <f t="shared" si="182"/>
        <v>3627988.4632999999</v>
      </c>
      <c r="V521" s="3">
        <v>12016160</v>
      </c>
      <c r="W521" s="3">
        <v>348455</v>
      </c>
      <c r="X521" s="3">
        <v>2545814</v>
      </c>
      <c r="Y521" s="3">
        <v>9.4</v>
      </c>
      <c r="Z521" s="3">
        <v>618818</v>
      </c>
      <c r="AA521">
        <f t="shared" si="183"/>
        <v>4.4137275967616221</v>
      </c>
      <c r="AB521">
        <f>AA521/2.201133</f>
        <v>2.0052071350352851</v>
      </c>
      <c r="AC521">
        <f t="shared" si="184"/>
        <v>7.4009367151010474E-2</v>
      </c>
      <c r="AD521">
        <f t="shared" si="185"/>
        <v>0.13687370719149161</v>
      </c>
      <c r="AE521">
        <f t="shared" si="186"/>
        <v>1.437108159725939</v>
      </c>
    </row>
    <row r="522" spans="1:31">
      <c r="A522" s="19">
        <v>220600</v>
      </c>
      <c r="B522" s="2" t="s">
        <v>163</v>
      </c>
      <c r="C522" s="2">
        <v>2008</v>
      </c>
      <c r="D522" s="2">
        <v>4245774.5</v>
      </c>
      <c r="E522" s="3">
        <v>129.68</v>
      </c>
      <c r="F522" s="3">
        <v>14.65</v>
      </c>
      <c r="G522" s="3">
        <v>13.58</v>
      </c>
      <c r="H522" s="3">
        <v>36.380000000000003</v>
      </c>
      <c r="I522" s="3">
        <v>50.03</v>
      </c>
      <c r="J522" s="3">
        <f t="shared" si="174"/>
        <v>1.9894700000000001</v>
      </c>
      <c r="K522" s="3">
        <f t="shared" si="175"/>
        <v>5.329670000000001</v>
      </c>
      <c r="L522" s="3">
        <f t="shared" si="176"/>
        <v>7.3293950000000008</v>
      </c>
      <c r="M522" s="3">
        <v>17485</v>
      </c>
      <c r="N522" s="3">
        <v>3003488</v>
      </c>
      <c r="O522" s="3">
        <v>23159</v>
      </c>
      <c r="P522" s="3">
        <v>11.8</v>
      </c>
      <c r="Q522" s="3">
        <v>56.12</v>
      </c>
      <c r="R522" s="3">
        <v>32.07</v>
      </c>
      <c r="S522" s="3">
        <f t="shared" si="180"/>
        <v>354411.58399999997</v>
      </c>
      <c r="T522" s="3">
        <f t="shared" si="181"/>
        <v>1685557.4656</v>
      </c>
      <c r="U522" s="3">
        <f t="shared" si="182"/>
        <v>963218.60159999994</v>
      </c>
      <c r="V522" s="3">
        <v>1826218</v>
      </c>
      <c r="W522" s="3">
        <v>89003</v>
      </c>
      <c r="X522" s="3">
        <v>583540</v>
      </c>
      <c r="Y522" s="3">
        <v>5.65</v>
      </c>
      <c r="Z522" s="3">
        <v>155868</v>
      </c>
      <c r="AA522">
        <f t="shared" si="183"/>
        <v>1.4136146040869815</v>
      </c>
      <c r="AB522">
        <f>AA522/1.103388</f>
        <v>1.2811582182214973</v>
      </c>
      <c r="AC522">
        <f t="shared" si="184"/>
        <v>5.189566264290052E-2</v>
      </c>
      <c r="AD522">
        <f t="shared" si="185"/>
        <v>0.15252253487335915</v>
      </c>
      <c r="AE522">
        <f t="shared" si="186"/>
        <v>0.60803239433618517</v>
      </c>
    </row>
    <row r="523" spans="1:31">
      <c r="A523" s="19">
        <v>220600</v>
      </c>
      <c r="B523" s="2" t="s">
        <v>163</v>
      </c>
      <c r="C523" s="2">
        <v>2009</v>
      </c>
      <c r="D523" s="2">
        <v>6314882</v>
      </c>
      <c r="E523" s="3">
        <v>129.72</v>
      </c>
      <c r="F523" s="3">
        <v>16.399999999999999</v>
      </c>
      <c r="G523" s="3">
        <v>11.04</v>
      </c>
      <c r="H523" s="3">
        <v>35.369999999999997</v>
      </c>
      <c r="I523" s="3">
        <v>53.6</v>
      </c>
      <c r="J523" s="3">
        <f t="shared" si="174"/>
        <v>1.8105599999999997</v>
      </c>
      <c r="K523" s="3">
        <f t="shared" si="175"/>
        <v>5.8006799999999989</v>
      </c>
      <c r="L523" s="3">
        <f t="shared" si="176"/>
        <v>8.7904</v>
      </c>
      <c r="M523" s="3">
        <v>17485</v>
      </c>
      <c r="N523" s="3">
        <v>3566348</v>
      </c>
      <c r="O523" s="3">
        <v>27495</v>
      </c>
      <c r="P523" s="3">
        <v>10.82</v>
      </c>
      <c r="Q523" s="3">
        <v>56.51</v>
      </c>
      <c r="R523" s="3">
        <v>32.67</v>
      </c>
      <c r="S523" s="3">
        <f t="shared" si="180"/>
        <v>385878.85359999997</v>
      </c>
      <c r="T523" s="3">
        <f t="shared" si="181"/>
        <v>2015343.2548</v>
      </c>
      <c r="U523" s="3">
        <f t="shared" si="182"/>
        <v>1165125.8916000002</v>
      </c>
      <c r="V523" s="3">
        <v>3322575</v>
      </c>
      <c r="W523" s="3">
        <v>114794</v>
      </c>
      <c r="X523" s="3">
        <v>764446</v>
      </c>
      <c r="Y523" s="3">
        <v>5.93</v>
      </c>
      <c r="Z523" s="3">
        <v>197769</v>
      </c>
      <c r="AA523">
        <f t="shared" si="183"/>
        <v>1.7706858668867984</v>
      </c>
      <c r="AB523">
        <f>AA523/1.261582</f>
        <v>1.4035440160741026</v>
      </c>
      <c r="AC523">
        <f t="shared" si="184"/>
        <v>5.545420693661976E-2</v>
      </c>
      <c r="AD523">
        <f t="shared" si="185"/>
        <v>0.1501662641965554</v>
      </c>
      <c r="AE523">
        <f t="shared" si="186"/>
        <v>0.93164632279295234</v>
      </c>
    </row>
    <row r="524" spans="1:31">
      <c r="A524" s="19">
        <v>220600</v>
      </c>
      <c r="B524" s="2" t="s">
        <v>163</v>
      </c>
      <c r="C524" s="2">
        <v>2010</v>
      </c>
      <c r="D524" s="2">
        <v>8464994</v>
      </c>
      <c r="E524" s="3">
        <v>128.69999999999999</v>
      </c>
      <c r="F524" s="3">
        <v>17.2</v>
      </c>
      <c r="G524" s="3">
        <v>12.79</v>
      </c>
      <c r="H524" s="3">
        <v>35.47</v>
      </c>
      <c r="I524" s="3">
        <v>51.74</v>
      </c>
      <c r="J524" s="3">
        <f t="shared" si="174"/>
        <v>2.1998799999999998</v>
      </c>
      <c r="K524" s="3">
        <f t="shared" si="175"/>
        <v>6.1008399999999998</v>
      </c>
      <c r="L524" s="3">
        <f t="shared" si="176"/>
        <v>8.8992799999999992</v>
      </c>
      <c r="M524" s="3">
        <v>17485</v>
      </c>
      <c r="N524" s="3">
        <v>4331670</v>
      </c>
      <c r="O524" s="3">
        <v>33524</v>
      </c>
      <c r="P524" s="3">
        <v>10.17</v>
      </c>
      <c r="Q524" s="3">
        <v>60.09</v>
      </c>
      <c r="R524" s="3">
        <v>29.74</v>
      </c>
      <c r="S524" s="3">
        <f t="shared" si="180"/>
        <v>440530.83899999998</v>
      </c>
      <c r="T524" s="3">
        <f t="shared" si="181"/>
        <v>2602900.503</v>
      </c>
      <c r="U524" s="3">
        <f t="shared" si="182"/>
        <v>1288238.6580000001</v>
      </c>
      <c r="V524" s="3">
        <v>3725110</v>
      </c>
      <c r="W524" s="3">
        <v>117197</v>
      </c>
      <c r="X524" s="3">
        <v>1000777</v>
      </c>
      <c r="Y524" s="3">
        <v>5.87</v>
      </c>
      <c r="Z524" s="3">
        <v>252708</v>
      </c>
      <c r="AA524">
        <f t="shared" si="183"/>
        <v>1.9542102699420778</v>
      </c>
      <c r="AB524">
        <f>AA524/1.330993</f>
        <v>1.4682348216272194</v>
      </c>
      <c r="AC524">
        <f t="shared" si="184"/>
        <v>5.8339624209600455E-2</v>
      </c>
      <c r="AD524">
        <f t="shared" si="185"/>
        <v>0.11710600863129349</v>
      </c>
      <c r="AE524">
        <f t="shared" si="186"/>
        <v>0.85997086574000325</v>
      </c>
    </row>
    <row r="525" spans="1:31">
      <c r="A525" s="19">
        <v>220600</v>
      </c>
      <c r="B525" s="2" t="s">
        <v>163</v>
      </c>
      <c r="C525" s="2">
        <v>2011</v>
      </c>
      <c r="D525" s="2">
        <v>10495229</v>
      </c>
      <c r="E525" s="3">
        <v>128.5</v>
      </c>
      <c r="F525" s="3">
        <v>19.190000000000001</v>
      </c>
      <c r="G525" s="3">
        <v>11.36</v>
      </c>
      <c r="H525" s="3">
        <v>32.99</v>
      </c>
      <c r="I525" s="3">
        <v>55.65</v>
      </c>
      <c r="J525" s="3">
        <f t="shared" si="174"/>
        <v>2.1799840000000001</v>
      </c>
      <c r="K525" s="3">
        <f t="shared" si="175"/>
        <v>6.3307810000000009</v>
      </c>
      <c r="L525" s="3">
        <f t="shared" si="176"/>
        <v>10.679235</v>
      </c>
      <c r="M525" s="3">
        <v>17485</v>
      </c>
      <c r="N525" s="3">
        <v>5314342</v>
      </c>
      <c r="O525" s="3">
        <v>41325</v>
      </c>
      <c r="P525" s="3">
        <v>9.1199999999999992</v>
      </c>
      <c r="Q525" s="3">
        <v>59.72</v>
      </c>
      <c r="R525" s="3">
        <v>31.17</v>
      </c>
      <c r="S525" s="3">
        <f t="shared" si="180"/>
        <v>484667.99040000001</v>
      </c>
      <c r="T525" s="3">
        <f t="shared" si="181"/>
        <v>3173725.0424000002</v>
      </c>
      <c r="U525" s="3">
        <f t="shared" si="182"/>
        <v>1656480.4014000001</v>
      </c>
      <c r="V525" s="3">
        <v>4333971</v>
      </c>
      <c r="W525" s="3">
        <v>148197</v>
      </c>
      <c r="X525" s="3">
        <v>1273793</v>
      </c>
      <c r="Y525" s="3">
        <v>6.07</v>
      </c>
      <c r="Z525" s="3">
        <v>355308</v>
      </c>
      <c r="AA525">
        <f t="shared" si="183"/>
        <v>1.9748877659736614</v>
      </c>
      <c r="AB525">
        <f>AA525/1.360012</f>
        <v>1.4521105445934752</v>
      </c>
      <c r="AC525">
        <f t="shared" si="184"/>
        <v>6.6858324134954059E-2</v>
      </c>
      <c r="AD525">
        <f t="shared" si="185"/>
        <v>0.11634307929153324</v>
      </c>
      <c r="AE525">
        <f t="shared" si="186"/>
        <v>0.8155235398850883</v>
      </c>
    </row>
    <row r="526" spans="1:31">
      <c r="A526" s="19">
        <v>220600</v>
      </c>
      <c r="B526" s="2" t="s">
        <v>163</v>
      </c>
      <c r="C526" s="2">
        <v>2012</v>
      </c>
      <c r="D526" s="2">
        <v>12528149</v>
      </c>
      <c r="E526" s="3">
        <v>127.9</v>
      </c>
      <c r="F526" s="3">
        <v>18.899999999999999</v>
      </c>
      <c r="G526" s="3">
        <v>12.57</v>
      </c>
      <c r="H526" s="3">
        <v>44.62</v>
      </c>
      <c r="I526" s="3">
        <v>42.81</v>
      </c>
      <c r="J526" s="3">
        <f t="shared" si="174"/>
        <v>2.3757299999999999</v>
      </c>
      <c r="K526" s="3">
        <f t="shared" si="175"/>
        <v>8.4331799999999983</v>
      </c>
      <c r="L526" s="3">
        <f t="shared" si="176"/>
        <v>8.0910900000000012</v>
      </c>
      <c r="M526" s="3">
        <v>17485</v>
      </c>
      <c r="N526" s="3">
        <v>6430212</v>
      </c>
      <c r="O526" s="3">
        <v>50158</v>
      </c>
      <c r="P526" s="3">
        <v>8.33</v>
      </c>
      <c r="Q526" s="3">
        <v>60.38</v>
      </c>
      <c r="R526" s="3">
        <v>31.28</v>
      </c>
      <c r="S526" s="3">
        <f t="shared" si="180"/>
        <v>535636.65960000001</v>
      </c>
      <c r="T526" s="3">
        <f t="shared" si="181"/>
        <v>3882562.0055999998</v>
      </c>
      <c r="U526" s="3">
        <f t="shared" si="182"/>
        <v>2011370.3136000002</v>
      </c>
      <c r="V526" s="3">
        <v>4913501</v>
      </c>
      <c r="W526" s="3">
        <v>242013</v>
      </c>
      <c r="X526" s="3">
        <v>1400929</v>
      </c>
      <c r="Y526" s="3">
        <v>6.82</v>
      </c>
      <c r="Z526" s="3">
        <v>436304</v>
      </c>
      <c r="AA526">
        <f t="shared" si="183"/>
        <v>1.9483259649915119</v>
      </c>
      <c r="AB526">
        <f>AA526/1.475452</f>
        <v>1.3204943061458536</v>
      </c>
      <c r="AC526">
        <f t="shared" si="184"/>
        <v>6.7852195230888188E-2</v>
      </c>
      <c r="AD526">
        <f t="shared" si="185"/>
        <v>0.17275179541575625</v>
      </c>
      <c r="AE526">
        <f t="shared" si="186"/>
        <v>0.76412737247232287</v>
      </c>
    </row>
    <row r="527" spans="1:31">
      <c r="A527" s="19">
        <v>220600</v>
      </c>
      <c r="B527" s="2" t="s">
        <v>163</v>
      </c>
      <c r="C527" s="2">
        <v>2013</v>
      </c>
      <c r="D527" s="2">
        <v>14739339</v>
      </c>
      <c r="E527" s="3">
        <v>127.1</v>
      </c>
      <c r="F527" s="3">
        <v>19</v>
      </c>
      <c r="G527" s="3">
        <v>11.74</v>
      </c>
      <c r="H527" s="3">
        <v>42.76</v>
      </c>
      <c r="I527" s="3">
        <v>45.5</v>
      </c>
      <c r="J527" s="3">
        <f t="shared" si="174"/>
        <v>2.2305999999999999</v>
      </c>
      <c r="K527" s="3">
        <f t="shared" si="175"/>
        <v>8.1243999999999996</v>
      </c>
      <c r="L527" s="3">
        <f t="shared" si="176"/>
        <v>8.6449999999999996</v>
      </c>
      <c r="M527" s="3">
        <v>17485</v>
      </c>
      <c r="N527" s="3">
        <v>6736447</v>
      </c>
      <c r="O527" s="3">
        <v>53043</v>
      </c>
      <c r="P527" s="3">
        <v>8.7799999999999994</v>
      </c>
      <c r="Q527" s="3">
        <v>59.45</v>
      </c>
      <c r="R527" s="3">
        <v>31.77</v>
      </c>
      <c r="S527" s="3">
        <f t="shared" si="180"/>
        <v>591460.0466</v>
      </c>
      <c r="T527" s="3">
        <f t="shared" si="181"/>
        <v>4004817.7415000005</v>
      </c>
      <c r="U527" s="3">
        <f t="shared" si="182"/>
        <v>2140169.2119</v>
      </c>
      <c r="V527" s="3">
        <v>5401058</v>
      </c>
      <c r="W527" s="3">
        <v>224578</v>
      </c>
      <c r="X527" s="3">
        <v>1371568</v>
      </c>
      <c r="Y527" s="3">
        <v>7.06</v>
      </c>
      <c r="Z527" s="3">
        <v>463180</v>
      </c>
      <c r="AA527">
        <f t="shared" si="183"/>
        <v>2.1879989555324935</v>
      </c>
      <c r="AB527">
        <f>AA527/1.59941</f>
        <v>1.3680037986085454</v>
      </c>
      <c r="AC527">
        <f t="shared" si="184"/>
        <v>6.8757313759018668E-2</v>
      </c>
      <c r="AD527">
        <f t="shared" si="185"/>
        <v>0.16373814495526287</v>
      </c>
      <c r="AE527">
        <f t="shared" si="186"/>
        <v>0.80176656923152512</v>
      </c>
    </row>
    <row r="528" spans="1:31">
      <c r="A528" s="19">
        <v>220600</v>
      </c>
      <c r="B528" s="2" t="s">
        <v>163</v>
      </c>
      <c r="C528" s="2">
        <v>2014</v>
      </c>
      <c r="D528" s="2">
        <v>17082460</v>
      </c>
      <c r="E528" s="3">
        <v>126.3</v>
      </c>
      <c r="F528" s="3">
        <v>18.3081</v>
      </c>
      <c r="G528" s="3">
        <v>10.67</v>
      </c>
      <c r="H528" s="3">
        <v>40.67</v>
      </c>
      <c r="I528" s="3">
        <v>48.66</v>
      </c>
      <c r="J528" s="3">
        <f t="shared" si="174"/>
        <v>1.9534742699999998</v>
      </c>
      <c r="K528" s="3">
        <f t="shared" si="175"/>
        <v>7.4459042699999998</v>
      </c>
      <c r="L528" s="3">
        <f t="shared" si="176"/>
        <v>8.9087214599999989</v>
      </c>
      <c r="M528" s="3">
        <v>17505</v>
      </c>
      <c r="N528" s="3">
        <v>6752889</v>
      </c>
      <c r="O528" s="3">
        <v>53300</v>
      </c>
      <c r="P528" s="3">
        <v>8.8699999999999992</v>
      </c>
      <c r="Q528" s="3">
        <v>59.08</v>
      </c>
      <c r="R528" s="3">
        <v>32.049999999999997</v>
      </c>
      <c r="S528" s="3">
        <f t="shared" si="180"/>
        <v>598981.25429999991</v>
      </c>
      <c r="T528" s="3">
        <f t="shared" si="181"/>
        <v>3989606.8212000001</v>
      </c>
      <c r="U528" s="3">
        <f t="shared" si="182"/>
        <v>2164300.9244999997</v>
      </c>
      <c r="V528" s="3">
        <v>5704489</v>
      </c>
      <c r="W528" s="3">
        <v>206346</v>
      </c>
      <c r="X528" s="3">
        <v>1381508</v>
      </c>
      <c r="Y528" s="3">
        <v>8.57</v>
      </c>
      <c r="Z528" s="3">
        <v>442513</v>
      </c>
      <c r="AA528">
        <f t="shared" si="183"/>
        <v>2.5296521237058687</v>
      </c>
      <c r="AB528">
        <f>AA528/1.760902</f>
        <v>1.4365661028869685</v>
      </c>
      <c r="AC528">
        <f t="shared" si="184"/>
        <v>6.5529434883351403E-2</v>
      </c>
      <c r="AD528">
        <f t="shared" si="185"/>
        <v>0.14936287013900751</v>
      </c>
      <c r="AE528">
        <f t="shared" si="186"/>
        <v>0.84474792936771215</v>
      </c>
    </row>
    <row r="529" spans="1:31">
      <c r="A529" s="19">
        <v>220600</v>
      </c>
      <c r="B529" s="2" t="s">
        <v>163</v>
      </c>
      <c r="C529" s="2">
        <v>2015</v>
      </c>
      <c r="D529" s="2">
        <v>19613888</v>
      </c>
      <c r="E529" s="3">
        <v>125.37</v>
      </c>
      <c r="F529" s="3">
        <v>17.834399999999999</v>
      </c>
      <c r="G529" s="3">
        <v>10.99</v>
      </c>
      <c r="H529" s="3">
        <v>39.15</v>
      </c>
      <c r="I529" s="3">
        <v>49.86</v>
      </c>
      <c r="J529" s="3">
        <f t="shared" si="174"/>
        <v>1.9600005600000001</v>
      </c>
      <c r="K529" s="3">
        <f t="shared" si="175"/>
        <v>6.9821675999999995</v>
      </c>
      <c r="L529" s="3">
        <f t="shared" si="176"/>
        <v>8.8922318399999991</v>
      </c>
      <c r="M529" s="3">
        <v>17505</v>
      </c>
      <c r="N529" s="3">
        <v>6685521</v>
      </c>
      <c r="O529" s="3">
        <v>53136</v>
      </c>
      <c r="P529" s="3">
        <v>9.33</v>
      </c>
      <c r="Q529" s="3">
        <v>56.71</v>
      </c>
      <c r="R529" s="3">
        <v>33.96</v>
      </c>
      <c r="S529" s="3">
        <f t="shared" si="180"/>
        <v>623759.10930000001</v>
      </c>
      <c r="T529" s="3">
        <f t="shared" si="181"/>
        <v>3791358.9591000001</v>
      </c>
      <c r="U529" s="3">
        <f t="shared" si="182"/>
        <v>2270402.9315999998</v>
      </c>
      <c r="V529" s="3">
        <v>6217593</v>
      </c>
      <c r="W529" s="3">
        <v>207268</v>
      </c>
      <c r="X529" s="3">
        <v>1575478</v>
      </c>
      <c r="Y529" s="3">
        <v>7.51</v>
      </c>
      <c r="Z529" s="3">
        <v>447965</v>
      </c>
      <c r="AA529">
        <f t="shared" si="183"/>
        <v>2.9337860130870879</v>
      </c>
      <c r="AB529">
        <f>AA529/1.964898</f>
        <v>1.4930983761432337</v>
      </c>
      <c r="AC529">
        <f t="shared" si="184"/>
        <v>6.700524910474441E-2</v>
      </c>
      <c r="AD529">
        <f t="shared" si="185"/>
        <v>0.13155880310610493</v>
      </c>
      <c r="AE529">
        <f t="shared" si="186"/>
        <v>0.93000874576566284</v>
      </c>
    </row>
    <row r="530" spans="1:31">
      <c r="A530" s="19">
        <v>220600</v>
      </c>
      <c r="B530" s="2" t="s">
        <v>163</v>
      </c>
      <c r="C530" s="2">
        <v>2016</v>
      </c>
      <c r="D530" s="2">
        <v>22335966</v>
      </c>
      <c r="E530" s="3">
        <v>122</v>
      </c>
      <c r="F530" s="3">
        <v>17.020299999999999</v>
      </c>
      <c r="G530" s="3">
        <v>11.19</v>
      </c>
      <c r="H530" s="3">
        <v>36.119999999999997</v>
      </c>
      <c r="I530" s="3">
        <v>52.69</v>
      </c>
      <c r="J530" s="3">
        <f t="shared" si="174"/>
        <v>1.9045715699999997</v>
      </c>
      <c r="K530" s="3">
        <f t="shared" si="175"/>
        <v>6.1477323599999991</v>
      </c>
      <c r="L530" s="3">
        <f t="shared" si="176"/>
        <v>8.9679960699999999</v>
      </c>
      <c r="M530" s="3">
        <v>17505</v>
      </c>
      <c r="N530" s="3">
        <v>6966243</v>
      </c>
      <c r="O530" s="3">
        <v>56411</v>
      </c>
      <c r="P530" s="3">
        <v>8.42</v>
      </c>
      <c r="Q530" s="3">
        <v>54.43</v>
      </c>
      <c r="R530" s="3">
        <v>37.15</v>
      </c>
      <c r="S530" s="3">
        <f t="shared" si="180"/>
        <v>586557.66060000006</v>
      </c>
      <c r="T530" s="3">
        <f t="shared" si="181"/>
        <v>3791726.0649000001</v>
      </c>
      <c r="U530" s="3">
        <f t="shared" si="182"/>
        <v>2587959.2744999998</v>
      </c>
      <c r="V530" s="3">
        <v>8778019</v>
      </c>
      <c r="W530" s="3">
        <v>222992</v>
      </c>
      <c r="X530" s="3">
        <v>1788066</v>
      </c>
      <c r="Y530" s="3">
        <v>6.6849999999999996</v>
      </c>
      <c r="Z530" s="3">
        <v>470252</v>
      </c>
      <c r="AA530">
        <f t="shared" si="183"/>
        <v>3.2063145084086213</v>
      </c>
      <c r="AB530">
        <f>AA530/2.135511</f>
        <v>1.501427296983542</v>
      </c>
      <c r="AC530">
        <f t="shared" si="184"/>
        <v>6.7504392252753745E-2</v>
      </c>
      <c r="AD530">
        <f t="shared" si="185"/>
        <v>0.12471128023238516</v>
      </c>
      <c r="AE530">
        <f t="shared" si="186"/>
        <v>1.2600793569790776</v>
      </c>
    </row>
    <row r="531" spans="1:31">
      <c r="A531" s="19">
        <v>220600</v>
      </c>
      <c r="B531" s="2" t="s">
        <v>163</v>
      </c>
      <c r="C531" s="2">
        <v>2017</v>
      </c>
      <c r="D531" s="2">
        <v>24817784</v>
      </c>
      <c r="E531" s="3">
        <v>120</v>
      </c>
      <c r="F531" s="3">
        <v>16.6661</v>
      </c>
      <c r="G531" s="3">
        <v>11.47</v>
      </c>
      <c r="H531" s="3">
        <v>34.83</v>
      </c>
      <c r="I531" s="3">
        <v>53.7</v>
      </c>
      <c r="J531" s="3">
        <f t="shared" si="174"/>
        <v>1.91160167</v>
      </c>
      <c r="K531" s="3">
        <f t="shared" si="175"/>
        <v>5.8048026299999993</v>
      </c>
      <c r="L531" s="3">
        <f t="shared" si="176"/>
        <v>8.9496957000000013</v>
      </c>
      <c r="M531" s="3">
        <v>17505</v>
      </c>
      <c r="N531" s="3">
        <v>6600610</v>
      </c>
      <c r="O531" s="3">
        <f>N531/E531</f>
        <v>55005.083333333336</v>
      </c>
      <c r="P531" s="24">
        <v>8.42</v>
      </c>
      <c r="Q531" s="11">
        <v>54.43</v>
      </c>
      <c r="R531" s="11">
        <v>37.15</v>
      </c>
      <c r="S531" s="3">
        <f t="shared" si="180"/>
        <v>555771.36200000008</v>
      </c>
      <c r="T531" s="3">
        <f t="shared" si="181"/>
        <v>3592712.023</v>
      </c>
      <c r="U531" s="3">
        <f t="shared" si="182"/>
        <v>2452126.6150000002</v>
      </c>
      <c r="V531" s="3">
        <v>8332678</v>
      </c>
      <c r="W531" s="3">
        <v>215789</v>
      </c>
      <c r="X531" s="3">
        <v>1863368</v>
      </c>
      <c r="Y531" s="3">
        <v>6.8143700000000003</v>
      </c>
      <c r="Z531" s="3">
        <v>269507</v>
      </c>
      <c r="AA531">
        <f t="shared" si="183"/>
        <v>3.7599227950144001</v>
      </c>
      <c r="AB531">
        <f>AA531/2.201133</f>
        <v>1.7081761052214472</v>
      </c>
      <c r="AC531">
        <f t="shared" si="184"/>
        <v>4.0830620200254221E-2</v>
      </c>
      <c r="AD531">
        <f t="shared" si="185"/>
        <v>0.11580589556115593</v>
      </c>
      <c r="AE531">
        <f t="shared" si="186"/>
        <v>1.2624102923820677</v>
      </c>
    </row>
    <row r="532" spans="1:31">
      <c r="A532" s="19">
        <v>220700</v>
      </c>
      <c r="B532" s="2" t="s">
        <v>164</v>
      </c>
      <c r="C532" s="2">
        <v>2008</v>
      </c>
      <c r="D532" s="2">
        <v>8550112</v>
      </c>
      <c r="E532" s="3">
        <v>285.08999999999997</v>
      </c>
      <c r="F532" s="3">
        <v>23.5</v>
      </c>
      <c r="G532" s="3">
        <v>10.38</v>
      </c>
      <c r="H532" s="3">
        <v>45.4</v>
      </c>
      <c r="I532" s="3">
        <v>44.21</v>
      </c>
      <c r="J532" s="3">
        <f t="shared" si="174"/>
        <v>2.4393000000000002</v>
      </c>
      <c r="K532" s="3">
        <f t="shared" si="175"/>
        <v>10.668999999999999</v>
      </c>
      <c r="L532" s="3">
        <f t="shared" si="176"/>
        <v>10.38935</v>
      </c>
      <c r="M532" s="3">
        <v>21090</v>
      </c>
      <c r="N532" s="3">
        <v>8067183</v>
      </c>
      <c r="O532" s="3">
        <v>28486</v>
      </c>
      <c r="P532" s="3">
        <v>17.690000000000001</v>
      </c>
      <c r="Q532" s="3">
        <v>56.46</v>
      </c>
      <c r="R532" s="3">
        <v>25.85</v>
      </c>
      <c r="S532" s="3">
        <f t="shared" si="180"/>
        <v>1427084.6727</v>
      </c>
      <c r="T532" s="3">
        <f t="shared" si="181"/>
        <v>4554731.5218000002</v>
      </c>
      <c r="U532" s="3">
        <f t="shared" si="182"/>
        <v>2085366.8055</v>
      </c>
      <c r="V532" s="3">
        <v>2068435</v>
      </c>
      <c r="W532" s="3">
        <v>142390</v>
      </c>
      <c r="X532" s="3">
        <v>745625</v>
      </c>
      <c r="Y532" s="3">
        <v>8.57</v>
      </c>
      <c r="Z532" s="3">
        <v>287400</v>
      </c>
      <c r="AA532">
        <f t="shared" si="183"/>
        <v>1.0598633996526421</v>
      </c>
      <c r="AB532">
        <f>AA532/1.103388</f>
        <v>0.96055367617976817</v>
      </c>
      <c r="AC532">
        <f t="shared" si="184"/>
        <v>3.5625818826720557E-2</v>
      </c>
      <c r="AD532">
        <f t="shared" si="185"/>
        <v>0.19096730930427494</v>
      </c>
      <c r="AE532">
        <f t="shared" si="186"/>
        <v>0.25640115019084109</v>
      </c>
    </row>
    <row r="533" spans="1:31">
      <c r="A533" s="19">
        <v>220700</v>
      </c>
      <c r="B533" s="2" t="s">
        <v>164</v>
      </c>
      <c r="C533" s="2">
        <v>2009</v>
      </c>
      <c r="D533" s="2">
        <v>12293312</v>
      </c>
      <c r="E533" s="3">
        <v>288.33</v>
      </c>
      <c r="F533" s="3">
        <v>24.04</v>
      </c>
      <c r="G533" s="3">
        <v>10.15</v>
      </c>
      <c r="H533" s="3">
        <v>46.42</v>
      </c>
      <c r="I533" s="3">
        <v>43.43</v>
      </c>
      <c r="J533" s="3">
        <f t="shared" si="174"/>
        <v>2.4400599999999999</v>
      </c>
      <c r="K533" s="3">
        <f t="shared" si="175"/>
        <v>11.159367999999999</v>
      </c>
      <c r="L533" s="3">
        <f t="shared" si="176"/>
        <v>10.440572</v>
      </c>
      <c r="M533" s="3">
        <v>21090</v>
      </c>
      <c r="N533" s="3">
        <v>9008304</v>
      </c>
      <c r="O533" s="3">
        <v>31421</v>
      </c>
      <c r="P533" s="3">
        <v>17.809999999999999</v>
      </c>
      <c r="Q533" s="3">
        <v>49.77</v>
      </c>
      <c r="R533" s="3">
        <v>32.43</v>
      </c>
      <c r="S533" s="3">
        <f t="shared" si="180"/>
        <v>1604378.9423999998</v>
      </c>
      <c r="T533" s="3">
        <f t="shared" si="181"/>
        <v>4483432.9008000009</v>
      </c>
      <c r="U533" s="3">
        <f t="shared" si="182"/>
        <v>2921392.9871999999</v>
      </c>
      <c r="V533" s="3">
        <v>4054678</v>
      </c>
      <c r="W533" s="3">
        <v>172597</v>
      </c>
      <c r="X533" s="3">
        <v>930056</v>
      </c>
      <c r="Y533" s="3">
        <v>8.7799999999999994</v>
      </c>
      <c r="Z533" s="3">
        <v>258289</v>
      </c>
      <c r="AA533">
        <f t="shared" si="183"/>
        <v>1.3646644251792568</v>
      </c>
      <c r="AB533">
        <f>AA533/1.261582</f>
        <v>1.0817088585436831</v>
      </c>
      <c r="AC533">
        <f t="shared" si="184"/>
        <v>2.8672322781291573E-2</v>
      </c>
      <c r="AD533">
        <f t="shared" si="185"/>
        <v>0.18557699751412818</v>
      </c>
      <c r="AE533">
        <f t="shared" si="186"/>
        <v>0.45010448137629461</v>
      </c>
    </row>
    <row r="534" spans="1:31">
      <c r="A534" s="19">
        <v>220700</v>
      </c>
      <c r="B534" s="2" t="s">
        <v>164</v>
      </c>
      <c r="C534" s="2">
        <v>2010</v>
      </c>
      <c r="D534" s="2">
        <v>16499885</v>
      </c>
      <c r="E534" s="3">
        <v>290.05</v>
      </c>
      <c r="F534" s="3">
        <v>21.49</v>
      </c>
      <c r="G534" s="3">
        <v>11.26</v>
      </c>
      <c r="H534" s="3">
        <v>39.32</v>
      </c>
      <c r="I534" s="3">
        <v>49.42</v>
      </c>
      <c r="J534" s="3">
        <f t="shared" ref="J534:J597" si="187">F534*G534/100</f>
        <v>2.4197739999999999</v>
      </c>
      <c r="K534" s="3">
        <f t="shared" ref="K534:K597" si="188">F534*H534/100</f>
        <v>8.4498679999999986</v>
      </c>
      <c r="L534" s="3">
        <f t="shared" ref="L534:L597" si="189">F534*I534/100</f>
        <v>10.620358</v>
      </c>
      <c r="M534" s="3">
        <v>21090</v>
      </c>
      <c r="N534" s="3">
        <v>11028462</v>
      </c>
      <c r="O534" s="3">
        <v>38136</v>
      </c>
      <c r="P534" s="3">
        <v>17.32</v>
      </c>
      <c r="Q534" s="3">
        <v>51.51</v>
      </c>
      <c r="R534" s="3">
        <v>31.17</v>
      </c>
      <c r="S534" s="3">
        <f t="shared" si="180"/>
        <v>1910129.6184</v>
      </c>
      <c r="T534" s="3">
        <f t="shared" si="181"/>
        <v>5680760.7762000002</v>
      </c>
      <c r="U534" s="3">
        <f t="shared" si="182"/>
        <v>3437571.6054000002</v>
      </c>
      <c r="V534" s="3">
        <v>4819750</v>
      </c>
      <c r="W534" s="3">
        <v>167125</v>
      </c>
      <c r="X534" s="3">
        <v>1042838</v>
      </c>
      <c r="Y534" s="3">
        <v>8.5399999999999991</v>
      </c>
      <c r="Z534" s="3">
        <v>309719</v>
      </c>
      <c r="AA534">
        <f t="shared" si="183"/>
        <v>1.496118407081604</v>
      </c>
      <c r="AB534">
        <f>AA534/1.330993</f>
        <v>1.124061814811651</v>
      </c>
      <c r="AC534">
        <f t="shared" si="184"/>
        <v>2.8083607668956921E-2</v>
      </c>
      <c r="AD534">
        <f t="shared" si="185"/>
        <v>0.16025979107013746</v>
      </c>
      <c r="AE534">
        <f t="shared" si="186"/>
        <v>0.43702830004764037</v>
      </c>
    </row>
    <row r="535" spans="1:31">
      <c r="A535" s="19">
        <v>220700</v>
      </c>
      <c r="B535" s="2" t="s">
        <v>164</v>
      </c>
      <c r="C535" s="2">
        <v>2011</v>
      </c>
      <c r="D535" s="2">
        <v>20449162</v>
      </c>
      <c r="E535" s="3">
        <v>292.10000000000002</v>
      </c>
      <c r="F535" s="3">
        <v>21.85</v>
      </c>
      <c r="G535" s="3">
        <v>9.7899999999999991</v>
      </c>
      <c r="H535" s="3">
        <v>35.97</v>
      </c>
      <c r="I535" s="3">
        <v>54.23</v>
      </c>
      <c r="J535" s="3">
        <f t="shared" si="187"/>
        <v>2.1391149999999999</v>
      </c>
      <c r="K535" s="3">
        <f t="shared" si="188"/>
        <v>7.8594450000000009</v>
      </c>
      <c r="L535" s="3">
        <f t="shared" si="189"/>
        <v>11.849255000000001</v>
      </c>
      <c r="M535" s="3">
        <v>21090</v>
      </c>
      <c r="N535" s="3">
        <v>13609668</v>
      </c>
      <c r="O535" s="3">
        <v>46749</v>
      </c>
      <c r="P535" s="3">
        <v>16.940000000000001</v>
      </c>
      <c r="Q535" s="3">
        <v>49.25</v>
      </c>
      <c r="R535" s="3">
        <v>33.81</v>
      </c>
      <c r="S535" s="3">
        <f t="shared" si="180"/>
        <v>2305477.7592000002</v>
      </c>
      <c r="T535" s="3">
        <f t="shared" si="181"/>
        <v>6702761.4900000002</v>
      </c>
      <c r="U535" s="3">
        <f t="shared" si="182"/>
        <v>4601428.7508000005</v>
      </c>
      <c r="V535" s="3">
        <v>5533257</v>
      </c>
      <c r="W535" s="3">
        <v>198686</v>
      </c>
      <c r="X535" s="3">
        <v>1222728</v>
      </c>
      <c r="Y535" s="3">
        <v>8.61</v>
      </c>
      <c r="Z535" s="3">
        <v>426742</v>
      </c>
      <c r="AA535">
        <f t="shared" si="183"/>
        <v>1.5025467189941739</v>
      </c>
      <c r="AB535">
        <f>AA535/1.360012</f>
        <v>1.1048040156955776</v>
      </c>
      <c r="AC535">
        <f t="shared" si="184"/>
        <v>3.1355797951867749E-2</v>
      </c>
      <c r="AD535">
        <f t="shared" si="185"/>
        <v>0.16249402974332802</v>
      </c>
      <c r="AE535">
        <f t="shared" si="186"/>
        <v>0.40656811025809003</v>
      </c>
    </row>
    <row r="536" spans="1:31">
      <c r="A536" s="19">
        <v>220700</v>
      </c>
      <c r="B536" s="2" t="s">
        <v>164</v>
      </c>
      <c r="C536" s="2">
        <v>2012</v>
      </c>
      <c r="D536" s="2">
        <v>24476230</v>
      </c>
      <c r="E536" s="3">
        <v>289.8</v>
      </c>
      <c r="F536" s="3">
        <v>21.6</v>
      </c>
      <c r="G536" s="3">
        <v>9.68</v>
      </c>
      <c r="H536" s="3">
        <v>33.81</v>
      </c>
      <c r="I536" s="3">
        <v>56.51</v>
      </c>
      <c r="J536" s="3">
        <f t="shared" si="187"/>
        <v>2.0908799999999998</v>
      </c>
      <c r="K536" s="3">
        <f t="shared" si="188"/>
        <v>7.3029600000000006</v>
      </c>
      <c r="L536" s="3">
        <f t="shared" si="189"/>
        <v>12.206160000000001</v>
      </c>
      <c r="M536" s="3">
        <v>21090</v>
      </c>
      <c r="N536" s="3">
        <v>16054206</v>
      </c>
      <c r="O536" s="3">
        <v>55177</v>
      </c>
      <c r="P536" s="3">
        <v>15.88</v>
      </c>
      <c r="Q536" s="3">
        <v>48.61</v>
      </c>
      <c r="R536" s="3">
        <v>35.51</v>
      </c>
      <c r="S536" s="3">
        <f t="shared" ref="S536:S560" si="190">N536*P536/100</f>
        <v>2549407.9128</v>
      </c>
      <c r="T536" s="3">
        <f t="shared" ref="T536:T560" si="191">N536*Q536/100</f>
        <v>7803949.5365999993</v>
      </c>
      <c r="U536" s="3">
        <f t="shared" ref="U536:U560" si="192">N536*R536/100</f>
        <v>5700848.5505999997</v>
      </c>
      <c r="V536" s="3">
        <v>6558738</v>
      </c>
      <c r="W536" s="3">
        <v>291302</v>
      </c>
      <c r="X536" s="3">
        <v>1425859</v>
      </c>
      <c r="Y536" s="3">
        <v>9.15</v>
      </c>
      <c r="Z536" s="3">
        <v>580014</v>
      </c>
      <c r="AA536">
        <f t="shared" si="183"/>
        <v>1.5245992234060033</v>
      </c>
      <c r="AB536">
        <f>AA536/1.475452</f>
        <v>1.0333099439398932</v>
      </c>
      <c r="AC536">
        <f t="shared" si="184"/>
        <v>3.612847623856328E-2</v>
      </c>
      <c r="AD536">
        <f t="shared" si="185"/>
        <v>0.20429930308677086</v>
      </c>
      <c r="AE536">
        <f t="shared" si="186"/>
        <v>0.40853705253314926</v>
      </c>
    </row>
    <row r="537" spans="1:31">
      <c r="A537" s="19">
        <v>220700</v>
      </c>
      <c r="B537" s="2" t="s">
        <v>164</v>
      </c>
      <c r="C537" s="2">
        <v>2013</v>
      </c>
      <c r="D537" s="2">
        <v>28656944</v>
      </c>
      <c r="E537" s="3">
        <v>283</v>
      </c>
      <c r="F537" s="3">
        <v>27.4</v>
      </c>
      <c r="G537" s="3">
        <v>7.71</v>
      </c>
      <c r="H537" s="3">
        <v>47.48</v>
      </c>
      <c r="I537" s="3">
        <v>44.81</v>
      </c>
      <c r="J537" s="3">
        <f t="shared" si="187"/>
        <v>2.1125400000000001</v>
      </c>
      <c r="K537" s="3">
        <f t="shared" si="188"/>
        <v>13.009519999999998</v>
      </c>
      <c r="L537" s="3">
        <f t="shared" si="189"/>
        <v>12.277940000000001</v>
      </c>
      <c r="M537" s="3">
        <v>21090</v>
      </c>
      <c r="N537" s="3">
        <v>16504848</v>
      </c>
      <c r="O537" s="3">
        <v>58321</v>
      </c>
      <c r="P537" s="3">
        <v>16.059999999999999</v>
      </c>
      <c r="Q537" s="3">
        <v>47.52</v>
      </c>
      <c r="R537" s="3">
        <v>36.43</v>
      </c>
      <c r="S537" s="3">
        <f t="shared" si="190"/>
        <v>2650678.5887999996</v>
      </c>
      <c r="T537" s="3">
        <f t="shared" si="191"/>
        <v>7843103.7696000002</v>
      </c>
      <c r="U537" s="3">
        <f t="shared" si="192"/>
        <v>6012716.1263999995</v>
      </c>
      <c r="V537" s="3">
        <v>7458035</v>
      </c>
      <c r="W537" s="3">
        <v>275707</v>
      </c>
      <c r="X537" s="3">
        <v>1601074</v>
      </c>
      <c r="Y537" s="3">
        <v>13.36</v>
      </c>
      <c r="Z537" s="3">
        <v>620000</v>
      </c>
      <c r="AA537">
        <f t="shared" si="183"/>
        <v>1.736274335879979</v>
      </c>
      <c r="AB537">
        <f>AA537/1.59941</f>
        <v>1.0855717645131511</v>
      </c>
      <c r="AC537">
        <f t="shared" si="184"/>
        <v>3.7564720377915625E-2</v>
      </c>
      <c r="AD537">
        <f t="shared" si="185"/>
        <v>0.17220128488751926</v>
      </c>
      <c r="AE537">
        <f t="shared" si="186"/>
        <v>0.45186935378017418</v>
      </c>
    </row>
    <row r="538" spans="1:31">
      <c r="A538" s="19">
        <v>220700</v>
      </c>
      <c r="B538" s="2" t="s">
        <v>164</v>
      </c>
      <c r="C538" s="2">
        <v>2014</v>
      </c>
      <c r="D538" s="2">
        <v>33333480</v>
      </c>
      <c r="E538" s="3">
        <v>278.5</v>
      </c>
      <c r="F538" s="3">
        <v>26.5151</v>
      </c>
      <c r="G538" s="3">
        <v>7.71</v>
      </c>
      <c r="H538" s="3">
        <v>46.75</v>
      </c>
      <c r="I538" s="3">
        <v>45.54</v>
      </c>
      <c r="J538" s="3">
        <f t="shared" si="187"/>
        <v>2.04431421</v>
      </c>
      <c r="K538" s="3">
        <f t="shared" si="188"/>
        <v>12.395809249999999</v>
      </c>
      <c r="L538" s="3">
        <f t="shared" si="189"/>
        <v>12.07497654</v>
      </c>
      <c r="M538" s="3">
        <v>21089</v>
      </c>
      <c r="N538" s="3">
        <v>15962932</v>
      </c>
      <c r="O538" s="3">
        <v>56868</v>
      </c>
      <c r="P538" s="3">
        <v>16.579999999999998</v>
      </c>
      <c r="Q538" s="3">
        <v>45.96</v>
      </c>
      <c r="R538" s="3">
        <v>37.46</v>
      </c>
      <c r="S538" s="3">
        <f t="shared" si="190"/>
        <v>2646654.1255999999</v>
      </c>
      <c r="T538" s="3">
        <f t="shared" si="191"/>
        <v>7336563.5471999999</v>
      </c>
      <c r="U538" s="3">
        <f t="shared" si="192"/>
        <v>5979714.3272000002</v>
      </c>
      <c r="V538" s="3">
        <v>8309748</v>
      </c>
      <c r="W538" s="3">
        <v>289225</v>
      </c>
      <c r="X538" s="3">
        <v>1718609</v>
      </c>
      <c r="Y538" s="3">
        <v>15.38</v>
      </c>
      <c r="Z538" s="3">
        <v>625070</v>
      </c>
      <c r="AA538">
        <f t="shared" si="183"/>
        <v>2.0881802916907746</v>
      </c>
      <c r="AB538">
        <f>AA538/1.760902</f>
        <v>1.1858583224340562</v>
      </c>
      <c r="AC538">
        <f t="shared" si="184"/>
        <v>3.9157593354403816E-2</v>
      </c>
      <c r="AD538">
        <f t="shared" si="185"/>
        <v>0.16829016954990925</v>
      </c>
      <c r="AE538">
        <f t="shared" si="186"/>
        <v>0.52056526958831872</v>
      </c>
    </row>
    <row r="539" spans="1:31">
      <c r="A539" s="19">
        <v>220700</v>
      </c>
      <c r="B539" s="2" t="s">
        <v>164</v>
      </c>
      <c r="C539" s="2">
        <v>2015</v>
      </c>
      <c r="D539" s="2">
        <v>38543540</v>
      </c>
      <c r="E539" s="3">
        <v>278.07</v>
      </c>
      <c r="F539" s="3">
        <v>26.057600000000001</v>
      </c>
      <c r="G539" s="3">
        <v>7.88</v>
      </c>
      <c r="H539" s="3">
        <v>45.61</v>
      </c>
      <c r="I539" s="3">
        <v>46.51</v>
      </c>
      <c r="J539" s="3">
        <f t="shared" si="187"/>
        <v>2.0533388800000001</v>
      </c>
      <c r="K539" s="3">
        <f t="shared" si="188"/>
        <v>11.88487136</v>
      </c>
      <c r="L539" s="3">
        <f t="shared" si="189"/>
        <v>12.119389759999999</v>
      </c>
      <c r="M539" s="3">
        <v>21089</v>
      </c>
      <c r="N539" s="3">
        <v>16373003</v>
      </c>
      <c r="O539" s="3">
        <v>58841</v>
      </c>
      <c r="P539" s="3">
        <v>17.41</v>
      </c>
      <c r="Q539" s="3">
        <v>44.07</v>
      </c>
      <c r="R539" s="3">
        <v>38.520000000000003</v>
      </c>
      <c r="S539" s="3">
        <f t="shared" si="190"/>
        <v>2850539.8223000001</v>
      </c>
      <c r="T539" s="3">
        <f t="shared" si="191"/>
        <v>7215582.4221000001</v>
      </c>
      <c r="U539" s="3">
        <f t="shared" si="192"/>
        <v>6306880.7556000007</v>
      </c>
      <c r="V539" s="3">
        <v>9355695</v>
      </c>
      <c r="W539" s="3">
        <v>325241</v>
      </c>
      <c r="X539" s="3">
        <v>1829262</v>
      </c>
      <c r="Y539" s="3">
        <v>16.309999999999999</v>
      </c>
      <c r="Z539" s="3">
        <v>502083</v>
      </c>
      <c r="AA539">
        <f t="shared" si="183"/>
        <v>2.3540910607540964</v>
      </c>
      <c r="AB539">
        <f>AA539/1.964898</f>
        <v>1.1980729079850945</v>
      </c>
      <c r="AC539">
        <f t="shared" si="184"/>
        <v>3.0665297013626639E-2</v>
      </c>
      <c r="AD539">
        <f t="shared" si="185"/>
        <v>0.17779902496197919</v>
      </c>
      <c r="AE539">
        <f t="shared" si="186"/>
        <v>0.57140983850060978</v>
      </c>
    </row>
    <row r="540" spans="1:31">
      <c r="A540" s="19">
        <v>220700</v>
      </c>
      <c r="B540" s="2" t="s">
        <v>164</v>
      </c>
      <c r="C540" s="2">
        <v>2016</v>
      </c>
      <c r="D540" s="2">
        <v>44421184</v>
      </c>
      <c r="E540" s="3">
        <v>278</v>
      </c>
      <c r="F540" s="3">
        <v>26.392299999999999</v>
      </c>
      <c r="G540" s="3">
        <v>7.68</v>
      </c>
      <c r="H540" s="3">
        <v>45.97</v>
      </c>
      <c r="I540" s="3">
        <v>46.34</v>
      </c>
      <c r="J540" s="3">
        <f t="shared" si="187"/>
        <v>2.0269286399999999</v>
      </c>
      <c r="K540" s="3">
        <f t="shared" si="188"/>
        <v>12.13254031</v>
      </c>
      <c r="L540" s="3">
        <f t="shared" si="189"/>
        <v>12.23019182</v>
      </c>
      <c r="M540" s="3">
        <v>21089</v>
      </c>
      <c r="N540" s="3">
        <v>16516898</v>
      </c>
      <c r="O540" s="3">
        <v>59413</v>
      </c>
      <c r="P540" s="3">
        <v>16.28</v>
      </c>
      <c r="Q540" s="3">
        <v>41.9</v>
      </c>
      <c r="R540" s="3">
        <v>41.82</v>
      </c>
      <c r="S540" s="3">
        <f t="shared" si="190"/>
        <v>2688950.9944000002</v>
      </c>
      <c r="T540" s="3">
        <f t="shared" si="191"/>
        <v>6920580.2619999992</v>
      </c>
      <c r="U540" s="3">
        <f t="shared" si="192"/>
        <v>6907366.7435999997</v>
      </c>
      <c r="V540" s="3">
        <v>11090590</v>
      </c>
      <c r="W540" s="3">
        <v>351450</v>
      </c>
      <c r="X540" s="3">
        <v>2235018</v>
      </c>
      <c r="Y540" s="3">
        <v>16.309999999999999</v>
      </c>
      <c r="Z540" s="3">
        <v>507079</v>
      </c>
      <c r="AA540">
        <f t="shared" si="183"/>
        <v>2.6894386585180827</v>
      </c>
      <c r="AB540">
        <f>AA540/2.135511</f>
        <v>1.259388810695933</v>
      </c>
      <c r="AC540">
        <f t="shared" si="184"/>
        <v>3.0700619450456133E-2</v>
      </c>
      <c r="AD540">
        <f t="shared" si="185"/>
        <v>0.15724705572841025</v>
      </c>
      <c r="AE540">
        <f t="shared" si="186"/>
        <v>0.67146930373972158</v>
      </c>
    </row>
    <row r="541" spans="1:31">
      <c r="A541" s="19">
        <v>220700</v>
      </c>
      <c r="B541" s="2" t="s">
        <v>164</v>
      </c>
      <c r="C541" s="2">
        <v>2017</v>
      </c>
      <c r="D541" s="2">
        <v>49843660</v>
      </c>
      <c r="E541" s="3">
        <v>275</v>
      </c>
      <c r="F541" s="3">
        <v>24.533899999999999</v>
      </c>
      <c r="G541" s="3">
        <v>7.88</v>
      </c>
      <c r="H541" s="3">
        <v>42.2</v>
      </c>
      <c r="I541" s="3">
        <v>49.92</v>
      </c>
      <c r="J541" s="3">
        <f t="shared" si="187"/>
        <v>1.9332713199999998</v>
      </c>
      <c r="K541" s="3">
        <f t="shared" si="188"/>
        <v>10.353305800000001</v>
      </c>
      <c r="L541" s="3">
        <f t="shared" si="189"/>
        <v>12.247322879999999</v>
      </c>
      <c r="M541" s="3">
        <v>21089</v>
      </c>
      <c r="N541" s="3">
        <v>13725133</v>
      </c>
      <c r="O541" s="3">
        <f>N541/E541</f>
        <v>49909.574545454547</v>
      </c>
      <c r="P541" s="24">
        <v>16.28</v>
      </c>
      <c r="Q541" s="11">
        <v>41.9</v>
      </c>
      <c r="R541" s="11">
        <v>41.82</v>
      </c>
      <c r="S541" s="3">
        <f t="shared" si="190"/>
        <v>2234451.6524</v>
      </c>
      <c r="T541" s="3">
        <f t="shared" si="191"/>
        <v>5750830.726999999</v>
      </c>
      <c r="U541" s="3">
        <f t="shared" si="192"/>
        <v>5739850.620600001</v>
      </c>
      <c r="V541" s="3">
        <v>11352977</v>
      </c>
      <c r="W541" s="3">
        <v>367008</v>
      </c>
      <c r="X541" s="3">
        <v>2729650</v>
      </c>
      <c r="Y541" s="3">
        <v>16.309999999999999</v>
      </c>
      <c r="Z541" s="3">
        <v>478646</v>
      </c>
      <c r="AA541">
        <f t="shared" si="183"/>
        <v>3.6315611659282281</v>
      </c>
      <c r="AB541">
        <f>AA541/2.201133</f>
        <v>1.6498599430058194</v>
      </c>
      <c r="AC541">
        <f t="shared" si="184"/>
        <v>3.4873687562809043E-2</v>
      </c>
      <c r="AD541">
        <f t="shared" si="185"/>
        <v>0.13445240232264211</v>
      </c>
      <c r="AE541">
        <f t="shared" si="186"/>
        <v>0.82716699357303136</v>
      </c>
    </row>
    <row r="542" spans="1:31">
      <c r="A542" s="19">
        <v>220800</v>
      </c>
      <c r="B542" s="2" t="s">
        <v>165</v>
      </c>
      <c r="C542" s="2">
        <v>2008</v>
      </c>
      <c r="D542" s="2">
        <v>4282151.5</v>
      </c>
      <c r="E542" s="3">
        <v>202.9</v>
      </c>
      <c r="F542" s="3">
        <v>17.75</v>
      </c>
      <c r="G542" s="3">
        <v>21.69</v>
      </c>
      <c r="H542" s="3">
        <v>16.45</v>
      </c>
      <c r="I542" s="3">
        <v>61.86</v>
      </c>
      <c r="J542" s="3">
        <f t="shared" si="187"/>
        <v>3.8499750000000001</v>
      </c>
      <c r="K542" s="3">
        <f t="shared" si="188"/>
        <v>2.9198750000000002</v>
      </c>
      <c r="L542" s="3">
        <f t="shared" si="189"/>
        <v>10.980150000000002</v>
      </c>
      <c r="M542" s="3">
        <v>25745</v>
      </c>
      <c r="N542" s="3">
        <v>2907212</v>
      </c>
      <c r="O542" s="3">
        <v>14327</v>
      </c>
      <c r="P542" s="3">
        <v>22.04</v>
      </c>
      <c r="Q542" s="3">
        <v>39.200000000000003</v>
      </c>
      <c r="R542" s="3">
        <v>38.770000000000003</v>
      </c>
      <c r="S542" s="3">
        <f t="shared" si="190"/>
        <v>640749.52480000001</v>
      </c>
      <c r="T542" s="3">
        <f t="shared" si="191"/>
        <v>1139627.1040000001</v>
      </c>
      <c r="U542" s="3">
        <f t="shared" si="192"/>
        <v>1127126.0924000002</v>
      </c>
      <c r="V542" s="3">
        <v>1794023</v>
      </c>
      <c r="W542" s="3">
        <v>116568</v>
      </c>
      <c r="X542" s="3">
        <v>604892</v>
      </c>
      <c r="Y542" s="3">
        <v>4.6399999999999997</v>
      </c>
      <c r="Z542" s="3">
        <v>109065</v>
      </c>
      <c r="AA542">
        <f t="shared" si="183"/>
        <v>1.472940913837725</v>
      </c>
      <c r="AB542">
        <f>AA542/1.103388</f>
        <v>1.3349256234776206</v>
      </c>
      <c r="AC542">
        <f t="shared" si="184"/>
        <v>3.7515323959862575E-2</v>
      </c>
      <c r="AD542">
        <f t="shared" si="185"/>
        <v>0.19270878107166237</v>
      </c>
      <c r="AE542">
        <f t="shared" si="186"/>
        <v>0.61709397181904868</v>
      </c>
    </row>
    <row r="543" spans="1:31">
      <c r="A543" s="19">
        <v>220800</v>
      </c>
      <c r="B543" s="2" t="s">
        <v>165</v>
      </c>
      <c r="C543" s="2">
        <v>2009</v>
      </c>
      <c r="D543" s="2">
        <v>6005488.5</v>
      </c>
      <c r="E543" s="3">
        <v>203.17</v>
      </c>
      <c r="F543" s="3">
        <v>17.989999999999998</v>
      </c>
      <c r="G543" s="3">
        <v>19.84</v>
      </c>
      <c r="H543" s="3">
        <v>14.73</v>
      </c>
      <c r="I543" s="3">
        <v>65.430000000000007</v>
      </c>
      <c r="J543" s="3">
        <f t="shared" si="187"/>
        <v>3.5692159999999995</v>
      </c>
      <c r="K543" s="3">
        <f t="shared" si="188"/>
        <v>2.6499269999999995</v>
      </c>
      <c r="L543" s="3">
        <f t="shared" si="189"/>
        <v>11.770857000000001</v>
      </c>
      <c r="M543" s="3">
        <v>25745</v>
      </c>
      <c r="N543" s="3">
        <v>3533626</v>
      </c>
      <c r="O543" s="3">
        <v>17404</v>
      </c>
      <c r="P543" s="3">
        <v>19.73</v>
      </c>
      <c r="Q543" s="3">
        <v>42.06</v>
      </c>
      <c r="R543" s="3">
        <v>38.200000000000003</v>
      </c>
      <c r="S543" s="3">
        <f t="shared" si="190"/>
        <v>697184.40980000002</v>
      </c>
      <c r="T543" s="3">
        <f t="shared" si="191"/>
        <v>1486243.0956000001</v>
      </c>
      <c r="U543" s="3">
        <f t="shared" si="192"/>
        <v>1349845.1320000002</v>
      </c>
      <c r="V543" s="3">
        <v>2649181</v>
      </c>
      <c r="W543" s="3">
        <v>133329</v>
      </c>
      <c r="X543" s="3">
        <v>810816</v>
      </c>
      <c r="Y543" s="3">
        <v>4.6399999999999997</v>
      </c>
      <c r="Z543" s="3">
        <v>126346</v>
      </c>
      <c r="AA543">
        <f t="shared" si="183"/>
        <v>1.699525784562373</v>
      </c>
      <c r="AB543">
        <f>AA543/1.261582</f>
        <v>1.3471385804191667</v>
      </c>
      <c r="AC543">
        <f t="shared" si="184"/>
        <v>3.5755340265211995E-2</v>
      </c>
      <c r="AD543">
        <f t="shared" si="185"/>
        <v>0.16443804759649538</v>
      </c>
      <c r="AE543">
        <f t="shared" si="186"/>
        <v>0.74970610924868675</v>
      </c>
    </row>
    <row r="544" spans="1:31">
      <c r="A544" s="19">
        <v>220800</v>
      </c>
      <c r="B544" s="2" t="s">
        <v>165</v>
      </c>
      <c r="C544" s="2">
        <v>2010</v>
      </c>
      <c r="D544" s="2">
        <v>7804792.5</v>
      </c>
      <c r="E544" s="3">
        <v>202.64</v>
      </c>
      <c r="F544" s="3">
        <v>18.510000000000002</v>
      </c>
      <c r="G544" s="3">
        <v>18.37</v>
      </c>
      <c r="H544" s="3">
        <v>13.56</v>
      </c>
      <c r="I544" s="3">
        <v>68.069999999999993</v>
      </c>
      <c r="J544" s="3">
        <f t="shared" si="187"/>
        <v>3.4002870000000005</v>
      </c>
      <c r="K544" s="3">
        <f t="shared" si="188"/>
        <v>2.5099560000000003</v>
      </c>
      <c r="L544" s="3">
        <f t="shared" si="189"/>
        <v>12.599757</v>
      </c>
      <c r="M544" s="3">
        <v>25745</v>
      </c>
      <c r="N544" s="3">
        <v>4451802</v>
      </c>
      <c r="O544" s="3">
        <v>21973</v>
      </c>
      <c r="P544" s="3">
        <v>18.739999999999998</v>
      </c>
      <c r="Q544" s="3">
        <v>45.26</v>
      </c>
      <c r="R544" s="3">
        <v>36</v>
      </c>
      <c r="S544" s="3">
        <f t="shared" si="190"/>
        <v>834267.69479999994</v>
      </c>
      <c r="T544" s="3">
        <f t="shared" si="191"/>
        <v>2014885.5851999999</v>
      </c>
      <c r="U544" s="3">
        <f t="shared" si="192"/>
        <v>1602648.72</v>
      </c>
      <c r="V544" s="3">
        <v>3059979</v>
      </c>
      <c r="W544" s="3">
        <v>146518</v>
      </c>
      <c r="X544" s="3">
        <v>921691</v>
      </c>
      <c r="Y544" s="3">
        <v>4.9800000000000004</v>
      </c>
      <c r="Z544" s="3">
        <v>180131</v>
      </c>
      <c r="AA544">
        <f t="shared" si="183"/>
        <v>1.7531760172622233</v>
      </c>
      <c r="AB544">
        <f>AA544/1.330993</f>
        <v>1.3171940177463166</v>
      </c>
      <c r="AC544">
        <f t="shared" si="184"/>
        <v>4.0462491368663749E-2</v>
      </c>
      <c r="AD544">
        <f t="shared" si="185"/>
        <v>0.15896650829833425</v>
      </c>
      <c r="AE544">
        <f t="shared" si="186"/>
        <v>0.6873573892100322</v>
      </c>
    </row>
    <row r="545" spans="1:31">
      <c r="A545" s="19">
        <v>220800</v>
      </c>
      <c r="B545" s="2" t="s">
        <v>165</v>
      </c>
      <c r="C545" s="2">
        <v>2011</v>
      </c>
      <c r="D545" s="2">
        <v>9475562</v>
      </c>
      <c r="E545" s="3">
        <v>202.5</v>
      </c>
      <c r="F545" s="3">
        <v>19.440000000000001</v>
      </c>
      <c r="G545" s="3">
        <v>18.11</v>
      </c>
      <c r="H545" s="3">
        <v>16.670000000000002</v>
      </c>
      <c r="I545" s="3">
        <v>65.23</v>
      </c>
      <c r="J545" s="3">
        <f t="shared" si="187"/>
        <v>3.5205839999999999</v>
      </c>
      <c r="K545" s="3">
        <f t="shared" si="188"/>
        <v>3.2406480000000006</v>
      </c>
      <c r="L545" s="3">
        <f t="shared" si="189"/>
        <v>12.680712000000002</v>
      </c>
      <c r="M545" s="3">
        <v>25745</v>
      </c>
      <c r="N545" s="3">
        <v>5545757</v>
      </c>
      <c r="O545" s="3">
        <v>27374</v>
      </c>
      <c r="P545" s="3">
        <v>18.170000000000002</v>
      </c>
      <c r="Q545" s="3">
        <v>48.76</v>
      </c>
      <c r="R545" s="3">
        <v>33.07</v>
      </c>
      <c r="S545" s="3">
        <f t="shared" si="190"/>
        <v>1007664.0469000001</v>
      </c>
      <c r="T545" s="3">
        <f t="shared" si="191"/>
        <v>2704111.1132</v>
      </c>
      <c r="U545" s="3">
        <f t="shared" si="192"/>
        <v>1833981.8399</v>
      </c>
      <c r="V545" s="3">
        <v>3579623</v>
      </c>
      <c r="W545" s="3">
        <v>178592</v>
      </c>
      <c r="X545" s="3">
        <v>1150487</v>
      </c>
      <c r="Y545" s="3">
        <v>5.12</v>
      </c>
      <c r="Z545" s="3">
        <v>245726</v>
      </c>
      <c r="AA545">
        <f t="shared" si="183"/>
        <v>1.7086147121123409</v>
      </c>
      <c r="AB545">
        <f>AA545/1.360012</f>
        <v>1.2563232619361748</v>
      </c>
      <c r="AC545">
        <f t="shared" si="184"/>
        <v>4.4308829254509345E-2</v>
      </c>
      <c r="AD545">
        <f t="shared" si="185"/>
        <v>0.15523165407344888</v>
      </c>
      <c r="AE545">
        <f t="shared" si="186"/>
        <v>0.64547058228479903</v>
      </c>
    </row>
    <row r="546" spans="1:31">
      <c r="A546" s="19">
        <v>220800</v>
      </c>
      <c r="B546" s="2" t="s">
        <v>165</v>
      </c>
      <c r="C546" s="2">
        <v>2012</v>
      </c>
      <c r="D546" s="2">
        <v>11172168</v>
      </c>
      <c r="E546" s="3">
        <v>200</v>
      </c>
      <c r="F546" s="3">
        <v>20.8</v>
      </c>
      <c r="G546" s="3">
        <v>15.87</v>
      </c>
      <c r="H546" s="3">
        <v>21.45</v>
      </c>
      <c r="I546" s="3">
        <v>62.68</v>
      </c>
      <c r="J546" s="3">
        <f t="shared" si="187"/>
        <v>3.3009599999999999</v>
      </c>
      <c r="K546" s="3">
        <f t="shared" si="188"/>
        <v>4.4616000000000007</v>
      </c>
      <c r="L546" s="3">
        <f t="shared" si="189"/>
        <v>13.037440000000002</v>
      </c>
      <c r="M546" s="3">
        <v>25745</v>
      </c>
      <c r="N546" s="3">
        <v>6155007</v>
      </c>
      <c r="O546" s="3">
        <v>30576</v>
      </c>
      <c r="P546" s="3">
        <v>17.97</v>
      </c>
      <c r="Q546" s="3">
        <v>47.28</v>
      </c>
      <c r="R546" s="3">
        <v>34.75</v>
      </c>
      <c r="S546" s="3">
        <f t="shared" si="190"/>
        <v>1106054.7578999999</v>
      </c>
      <c r="T546" s="3">
        <f t="shared" si="191"/>
        <v>2910087.3095999998</v>
      </c>
      <c r="U546" s="3">
        <f t="shared" si="192"/>
        <v>2138864.9325000001</v>
      </c>
      <c r="V546" s="3">
        <v>4260235</v>
      </c>
      <c r="W546" s="3">
        <v>293502</v>
      </c>
      <c r="X546" s="3">
        <v>1427077</v>
      </c>
      <c r="Y546" s="3">
        <v>5.26</v>
      </c>
      <c r="Z546" s="3">
        <v>310287</v>
      </c>
      <c r="AA546">
        <f t="shared" si="183"/>
        <v>1.8151348974907746</v>
      </c>
      <c r="AB546">
        <f>AA546/1.475452</f>
        <v>1.230222940150391</v>
      </c>
      <c r="AC546">
        <f t="shared" si="184"/>
        <v>5.0412127882226619E-2</v>
      </c>
      <c r="AD546">
        <f t="shared" si="185"/>
        <v>0.20566654777562809</v>
      </c>
      <c r="AE546">
        <f t="shared" si="186"/>
        <v>0.69215762061684094</v>
      </c>
    </row>
    <row r="547" spans="1:31">
      <c r="A547" s="19">
        <v>220800</v>
      </c>
      <c r="B547" s="2" t="s">
        <v>165</v>
      </c>
      <c r="C547" s="2">
        <v>2013</v>
      </c>
      <c r="D547" s="2">
        <v>13134080</v>
      </c>
      <c r="E547" s="3">
        <v>199.1</v>
      </c>
      <c r="F547" s="3">
        <v>21.6</v>
      </c>
      <c r="G547" s="3">
        <v>12.25</v>
      </c>
      <c r="H547" s="3">
        <v>22.41</v>
      </c>
      <c r="I547" s="3">
        <v>65.34</v>
      </c>
      <c r="J547" s="3">
        <f t="shared" si="187"/>
        <v>2.6460000000000004</v>
      </c>
      <c r="K547" s="3">
        <f t="shared" si="188"/>
        <v>4.84056</v>
      </c>
      <c r="L547" s="3">
        <f t="shared" si="189"/>
        <v>14.113440000000002</v>
      </c>
      <c r="M547" s="3">
        <v>25745</v>
      </c>
      <c r="N547" s="3">
        <v>6923486</v>
      </c>
      <c r="O547" s="3">
        <v>34791</v>
      </c>
      <c r="P547" s="3">
        <v>16.7</v>
      </c>
      <c r="Q547" s="3">
        <v>47.37</v>
      </c>
      <c r="R547" s="3">
        <v>35.93</v>
      </c>
      <c r="S547" s="3">
        <f t="shared" si="190"/>
        <v>1156222.1619999998</v>
      </c>
      <c r="T547" s="3">
        <f t="shared" si="191"/>
        <v>3279655.3182000001</v>
      </c>
      <c r="U547" s="3">
        <f t="shared" si="192"/>
        <v>2487608.5197999999</v>
      </c>
      <c r="V547" s="3">
        <v>5036416</v>
      </c>
      <c r="W547" s="3">
        <v>257057</v>
      </c>
      <c r="X547" s="3">
        <v>1560377</v>
      </c>
      <c r="Y547" s="3">
        <v>5.34</v>
      </c>
      <c r="Z547" s="3">
        <v>369609</v>
      </c>
      <c r="AA547">
        <f t="shared" si="183"/>
        <v>1.8970327953288271</v>
      </c>
      <c r="AB547">
        <f>AA547/1.59941</f>
        <v>1.1860828651370363</v>
      </c>
      <c r="AC547">
        <f t="shared" si="184"/>
        <v>5.3384812217429196E-2</v>
      </c>
      <c r="AD547">
        <f t="shared" si="185"/>
        <v>0.16474031596210403</v>
      </c>
      <c r="AE547">
        <f t="shared" si="186"/>
        <v>0.72743932752951335</v>
      </c>
    </row>
    <row r="548" spans="1:31">
      <c r="A548" s="19">
        <v>220800</v>
      </c>
      <c r="B548" s="2" t="s">
        <v>165</v>
      </c>
      <c r="C548" s="2">
        <v>2014</v>
      </c>
      <c r="D548" s="2">
        <v>15487327</v>
      </c>
      <c r="E548" s="3">
        <v>197.8</v>
      </c>
      <c r="F548" s="3">
        <v>21.592400000000001</v>
      </c>
      <c r="G548" s="3">
        <v>12.31</v>
      </c>
      <c r="H548" s="3">
        <v>21.22</v>
      </c>
      <c r="I548" s="3">
        <v>66.47</v>
      </c>
      <c r="J548" s="3">
        <f t="shared" si="187"/>
        <v>2.6580244400000002</v>
      </c>
      <c r="K548" s="3">
        <f t="shared" si="188"/>
        <v>4.5819072799999994</v>
      </c>
      <c r="L548" s="3">
        <f t="shared" si="189"/>
        <v>14.35246828</v>
      </c>
      <c r="M548" s="3">
        <v>25832</v>
      </c>
      <c r="N548" s="3">
        <v>6861811</v>
      </c>
      <c r="O548" s="3">
        <v>34586</v>
      </c>
      <c r="P548" s="3">
        <v>16.71</v>
      </c>
      <c r="Q548" s="3">
        <v>46.47</v>
      </c>
      <c r="R548" s="3">
        <v>36.82</v>
      </c>
      <c r="S548" s="3">
        <f t="shared" si="190"/>
        <v>1146608.6181000001</v>
      </c>
      <c r="T548" s="3">
        <f t="shared" si="191"/>
        <v>3188683.5717000002</v>
      </c>
      <c r="U548" s="3">
        <f t="shared" si="192"/>
        <v>2526518.8102000002</v>
      </c>
      <c r="V548" s="3">
        <v>5744354</v>
      </c>
      <c r="W548" s="3">
        <v>266351</v>
      </c>
      <c r="X548" s="3">
        <v>1829198</v>
      </c>
      <c r="Y548" s="3">
        <v>6.38</v>
      </c>
      <c r="Z548" s="3">
        <v>413952</v>
      </c>
      <c r="AA548">
        <f t="shared" si="183"/>
        <v>2.2570319992783245</v>
      </c>
      <c r="AB548">
        <f>AA548/1.760902</f>
        <v>1.2817476493741984</v>
      </c>
      <c r="AC548">
        <f t="shared" si="184"/>
        <v>6.0326931184784889E-2</v>
      </c>
      <c r="AD548">
        <f t="shared" si="185"/>
        <v>0.14561080867134121</v>
      </c>
      <c r="AE548">
        <f t="shared" si="186"/>
        <v>0.83714838546267156</v>
      </c>
    </row>
    <row r="549" spans="1:31">
      <c r="A549" s="19">
        <v>220800</v>
      </c>
      <c r="B549" s="2" t="s">
        <v>165</v>
      </c>
      <c r="C549" s="2">
        <v>2015</v>
      </c>
      <c r="D549" s="2">
        <v>18267632</v>
      </c>
      <c r="E549" s="3">
        <v>196.67</v>
      </c>
      <c r="F549" s="3">
        <v>20.767900000000001</v>
      </c>
      <c r="G549" s="3">
        <v>11.03</v>
      </c>
      <c r="H549" s="3">
        <v>21.46</v>
      </c>
      <c r="I549" s="3">
        <v>67.510000000000005</v>
      </c>
      <c r="J549" s="3">
        <f t="shared" si="187"/>
        <v>2.29069937</v>
      </c>
      <c r="K549" s="3">
        <f t="shared" si="188"/>
        <v>4.4567913400000005</v>
      </c>
      <c r="L549" s="3">
        <f t="shared" si="189"/>
        <v>14.020409290000002</v>
      </c>
      <c r="M549" s="3">
        <v>25759</v>
      </c>
      <c r="N549" s="3">
        <v>6996822</v>
      </c>
      <c r="O549" s="3">
        <v>35571</v>
      </c>
      <c r="P549" s="3">
        <v>16.89</v>
      </c>
      <c r="Q549" s="3">
        <v>45.53</v>
      </c>
      <c r="R549" s="3">
        <v>37.58</v>
      </c>
      <c r="S549" s="3">
        <f t="shared" si="190"/>
        <v>1181763.2357999999</v>
      </c>
      <c r="T549" s="3">
        <f t="shared" si="191"/>
        <v>3185653.0566000002</v>
      </c>
      <c r="U549" s="3">
        <f t="shared" si="192"/>
        <v>2629405.7075999998</v>
      </c>
      <c r="V549" s="3">
        <v>6498640</v>
      </c>
      <c r="W549" s="3">
        <v>288870</v>
      </c>
      <c r="X549" s="3">
        <v>2030517</v>
      </c>
      <c r="Y549" s="3">
        <v>6.56</v>
      </c>
      <c r="Z549" s="3">
        <v>401809</v>
      </c>
      <c r="AA549">
        <f t="shared" si="183"/>
        <v>2.6108470388413481</v>
      </c>
      <c r="AB549">
        <f>AA549/1.964898</f>
        <v>1.3287443108198735</v>
      </c>
      <c r="AC549">
        <f t="shared" si="184"/>
        <v>5.7427357734697267E-2</v>
      </c>
      <c r="AD549">
        <f t="shared" si="185"/>
        <v>0.14226426077693513</v>
      </c>
      <c r="AE549">
        <f t="shared" si="186"/>
        <v>0.92879881752029703</v>
      </c>
    </row>
    <row r="550" spans="1:31">
      <c r="A550" s="19">
        <v>220800</v>
      </c>
      <c r="B550" s="2" t="s">
        <v>165</v>
      </c>
      <c r="C550" s="2">
        <v>2016</v>
      </c>
      <c r="D550" s="2">
        <v>21454624</v>
      </c>
      <c r="E550" s="3">
        <v>193</v>
      </c>
      <c r="F550" s="3">
        <v>20.732299999999999</v>
      </c>
      <c r="G550" s="3">
        <v>10.75</v>
      </c>
      <c r="H550" s="3">
        <v>21.07</v>
      </c>
      <c r="I550" s="3">
        <v>68.180000000000007</v>
      </c>
      <c r="J550" s="3">
        <f t="shared" si="187"/>
        <v>2.2287222499999997</v>
      </c>
      <c r="K550" s="3">
        <f t="shared" si="188"/>
        <v>4.3682956099999997</v>
      </c>
      <c r="L550" s="3">
        <f t="shared" si="189"/>
        <v>14.135282139999999</v>
      </c>
      <c r="M550" s="3">
        <v>25759</v>
      </c>
      <c r="N550" s="3">
        <v>7001392</v>
      </c>
      <c r="O550" s="3">
        <v>35892</v>
      </c>
      <c r="P550" s="3">
        <v>15.67</v>
      </c>
      <c r="Q550" s="3">
        <v>44.6</v>
      </c>
      <c r="R550" s="3">
        <v>39.729999999999997</v>
      </c>
      <c r="S550" s="3">
        <f t="shared" si="190"/>
        <v>1097118.1264</v>
      </c>
      <c r="T550" s="3">
        <f t="shared" si="191"/>
        <v>3122620.8319999999</v>
      </c>
      <c r="U550" s="3">
        <f t="shared" si="192"/>
        <v>2781653.0415999996</v>
      </c>
      <c r="V550" s="3">
        <v>7371919</v>
      </c>
      <c r="W550" s="3">
        <v>299546</v>
      </c>
      <c r="X550" s="3">
        <v>2224702</v>
      </c>
      <c r="Y550" s="3">
        <v>5.3650000000000002</v>
      </c>
      <c r="Z550" s="3">
        <v>420400</v>
      </c>
      <c r="AA550">
        <f t="shared" si="183"/>
        <v>3.0643369204295374</v>
      </c>
      <c r="AB550">
        <f>AA550/2.135511</f>
        <v>1.4349431683702576</v>
      </c>
      <c r="AC550">
        <f t="shared" si="184"/>
        <v>6.0045202439743414E-2</v>
      </c>
      <c r="AD550">
        <f t="shared" si="185"/>
        <v>0.13464544914330098</v>
      </c>
      <c r="AE550">
        <f t="shared" si="186"/>
        <v>1.0529219046726708</v>
      </c>
    </row>
    <row r="551" spans="1:31">
      <c r="A551" s="19">
        <v>220800</v>
      </c>
      <c r="B551" s="2" t="s">
        <v>165</v>
      </c>
      <c r="C551" s="2">
        <v>2017</v>
      </c>
      <c r="D551" s="2">
        <v>24546648</v>
      </c>
      <c r="E551" s="3">
        <v>191</v>
      </c>
      <c r="F551" s="3">
        <v>20.024100000000001</v>
      </c>
      <c r="G551" s="3">
        <v>9.69</v>
      </c>
      <c r="H551" s="3">
        <v>19.41</v>
      </c>
      <c r="I551" s="3">
        <v>70.900000000000006</v>
      </c>
      <c r="J551" s="3">
        <f t="shared" si="187"/>
        <v>1.9403352899999999</v>
      </c>
      <c r="K551" s="3">
        <f t="shared" si="188"/>
        <v>3.8866778100000001</v>
      </c>
      <c r="L551" s="3">
        <f t="shared" si="189"/>
        <v>14.197086900000002</v>
      </c>
      <c r="M551" s="3">
        <v>25759</v>
      </c>
      <c r="N551" s="3">
        <v>6182796</v>
      </c>
      <c r="O551" s="3">
        <f>N551/E551</f>
        <v>32370.659685863873</v>
      </c>
      <c r="P551" s="3">
        <v>15.67</v>
      </c>
      <c r="Q551" s="3">
        <v>44.6</v>
      </c>
      <c r="R551" s="3">
        <v>39.729999999999997</v>
      </c>
      <c r="S551" s="3">
        <f t="shared" si="190"/>
        <v>968844.13319999992</v>
      </c>
      <c r="T551" s="3">
        <f t="shared" si="191"/>
        <v>2757527.0160000003</v>
      </c>
      <c r="U551" s="3">
        <f t="shared" si="192"/>
        <v>2456424.8507999997</v>
      </c>
      <c r="V551" s="3">
        <v>7985236</v>
      </c>
      <c r="W551" s="3">
        <v>305802</v>
      </c>
      <c r="X551" s="3">
        <v>2563527</v>
      </c>
      <c r="Y551" s="3">
        <v>5.4556300000000002</v>
      </c>
      <c r="Z551" s="3">
        <v>415069</v>
      </c>
      <c r="AA551">
        <f t="shared" si="183"/>
        <v>3.9701533092794912</v>
      </c>
      <c r="AB551">
        <f>AA551/2.201133</f>
        <v>1.8036862421668709</v>
      </c>
      <c r="AC551">
        <f t="shared" si="184"/>
        <v>6.7132895861354638E-2</v>
      </c>
      <c r="AD551">
        <f t="shared" si="185"/>
        <v>0.11928955692684337</v>
      </c>
      <c r="AE551">
        <f t="shared" si="186"/>
        <v>1.2915250640648663</v>
      </c>
    </row>
    <row r="552" spans="1:31">
      <c r="A552" s="19">
        <v>230100</v>
      </c>
      <c r="B552" s="2" t="s">
        <v>166</v>
      </c>
      <c r="C552" s="2">
        <v>2008</v>
      </c>
      <c r="D552" s="2">
        <v>29130394</v>
      </c>
      <c r="E552" s="3">
        <v>989.86</v>
      </c>
      <c r="F552" s="3">
        <v>145.46</v>
      </c>
      <c r="G552" s="3">
        <v>5.27</v>
      </c>
      <c r="H552" s="3">
        <v>44.73</v>
      </c>
      <c r="I552" s="3">
        <v>50.01</v>
      </c>
      <c r="J552" s="3">
        <f t="shared" si="187"/>
        <v>7.6657419999999998</v>
      </c>
      <c r="K552" s="3">
        <f t="shared" si="188"/>
        <v>65.064257999999995</v>
      </c>
      <c r="L552" s="3">
        <f t="shared" si="189"/>
        <v>72.744546</v>
      </c>
      <c r="M552" s="3">
        <v>53068</v>
      </c>
      <c r="N552" s="3">
        <v>28681851</v>
      </c>
      <c r="O552" s="3">
        <v>29012</v>
      </c>
      <c r="P552" s="3">
        <v>13.61</v>
      </c>
      <c r="Q552" s="3">
        <v>37.57</v>
      </c>
      <c r="R552" s="3">
        <v>48.82</v>
      </c>
      <c r="S552" s="3">
        <f t="shared" si="190"/>
        <v>3903599.9210999995</v>
      </c>
      <c r="T552" s="3">
        <f t="shared" si="191"/>
        <v>10775771.420699999</v>
      </c>
      <c r="U552" s="3">
        <f t="shared" si="192"/>
        <v>14002479.658199999</v>
      </c>
      <c r="V552" s="3">
        <v>26367673</v>
      </c>
      <c r="W552" s="3">
        <v>553758</v>
      </c>
      <c r="X552" s="3">
        <v>3012746</v>
      </c>
      <c r="Y552" s="3">
        <v>5.95</v>
      </c>
      <c r="Z552" s="3">
        <v>1640056</v>
      </c>
      <c r="AA552">
        <f t="shared" si="183"/>
        <v>1.0156385653073785</v>
      </c>
      <c r="AB552">
        <f>AA552/1.103388</f>
        <v>0.9204727306327225</v>
      </c>
      <c r="AC552">
        <f t="shared" si="184"/>
        <v>5.7180967853155643E-2</v>
      </c>
      <c r="AD552">
        <f t="shared" si="185"/>
        <v>0.18380507351100955</v>
      </c>
      <c r="AE552">
        <f t="shared" si="186"/>
        <v>0.91931559786709716</v>
      </c>
    </row>
    <row r="553" spans="1:31">
      <c r="A553" s="19">
        <v>230100</v>
      </c>
      <c r="B553" s="2" t="s">
        <v>166</v>
      </c>
      <c r="C553" s="2">
        <v>2009</v>
      </c>
      <c r="D553" s="2">
        <v>37591768</v>
      </c>
      <c r="E553" s="3">
        <v>991.6</v>
      </c>
      <c r="F553" s="3">
        <v>144.04</v>
      </c>
      <c r="G553" s="3">
        <v>4.42</v>
      </c>
      <c r="H553" s="3">
        <v>43.68</v>
      </c>
      <c r="I553" s="3">
        <v>51.91</v>
      </c>
      <c r="J553" s="3">
        <f t="shared" si="187"/>
        <v>6.366568</v>
      </c>
      <c r="K553" s="3">
        <f t="shared" si="188"/>
        <v>62.916671999999998</v>
      </c>
      <c r="L553" s="3">
        <f t="shared" si="189"/>
        <v>74.771163999999985</v>
      </c>
      <c r="M553" s="3">
        <v>53068</v>
      </c>
      <c r="N553" s="3">
        <v>31755391</v>
      </c>
      <c r="O553" s="3">
        <v>32053</v>
      </c>
      <c r="P553" s="3">
        <v>12.57</v>
      </c>
      <c r="Q553" s="3">
        <v>36.159999999999997</v>
      </c>
      <c r="R553" s="3">
        <v>51.28</v>
      </c>
      <c r="S553" s="3">
        <f t="shared" si="190"/>
        <v>3991652.6487000003</v>
      </c>
      <c r="T553" s="3">
        <f t="shared" si="191"/>
        <v>11482749.385599999</v>
      </c>
      <c r="U553" s="3">
        <f t="shared" si="192"/>
        <v>16284164.504799999</v>
      </c>
      <c r="V553" s="3">
        <v>50311499</v>
      </c>
      <c r="W553" s="3">
        <v>640524</v>
      </c>
      <c r="X553" s="3">
        <v>3484127</v>
      </c>
      <c r="Y553" s="3">
        <v>6.17</v>
      </c>
      <c r="Z553" s="3">
        <v>1933598</v>
      </c>
      <c r="AA553">
        <f t="shared" si="183"/>
        <v>1.1837916906770256</v>
      </c>
      <c r="AB553">
        <f>AA553/1.261582</f>
        <v>0.93833907798068272</v>
      </c>
      <c r="AC553">
        <f t="shared" si="184"/>
        <v>6.0890385509660389E-2</v>
      </c>
      <c r="AD553">
        <f t="shared" si="185"/>
        <v>0.18384060052920001</v>
      </c>
      <c r="AE553">
        <f t="shared" si="186"/>
        <v>1.5843451274147435</v>
      </c>
    </row>
    <row r="554" spans="1:31">
      <c r="A554" s="19">
        <v>230100</v>
      </c>
      <c r="B554" s="2" t="s">
        <v>166</v>
      </c>
      <c r="C554" s="2">
        <v>2010</v>
      </c>
      <c r="D554" s="2">
        <v>48711104</v>
      </c>
      <c r="E554" s="3">
        <v>992.02</v>
      </c>
      <c r="F554" s="3">
        <v>135.16999999999999</v>
      </c>
      <c r="G554" s="3">
        <v>4.07</v>
      </c>
      <c r="H554" s="3">
        <v>36.75</v>
      </c>
      <c r="I554" s="3">
        <v>59.18</v>
      </c>
      <c r="J554" s="3">
        <f t="shared" si="187"/>
        <v>5.5014189999999994</v>
      </c>
      <c r="K554" s="3">
        <f t="shared" si="188"/>
        <v>49.674974999999996</v>
      </c>
      <c r="L554" s="3">
        <f t="shared" si="189"/>
        <v>79.993605999999986</v>
      </c>
      <c r="M554" s="3">
        <v>53068</v>
      </c>
      <c r="N554" s="3">
        <v>36648538</v>
      </c>
      <c r="O554" s="3">
        <v>36951</v>
      </c>
      <c r="P554" s="3">
        <v>11.26</v>
      </c>
      <c r="Q554" s="3">
        <v>37.78</v>
      </c>
      <c r="R554" s="3">
        <v>50.96</v>
      </c>
      <c r="S554" s="3">
        <f t="shared" si="190"/>
        <v>4126625.3788000001</v>
      </c>
      <c r="T554" s="3">
        <f t="shared" si="191"/>
        <v>13845817.656400001</v>
      </c>
      <c r="U554" s="3">
        <f t="shared" si="192"/>
        <v>18676094.9648</v>
      </c>
      <c r="V554" s="3">
        <v>59563551</v>
      </c>
      <c r="W554" s="3">
        <v>693036</v>
      </c>
      <c r="X554" s="3">
        <v>4529706</v>
      </c>
      <c r="Y554" s="3">
        <v>6.99</v>
      </c>
      <c r="Z554" s="3">
        <v>2381428</v>
      </c>
      <c r="AA554">
        <f t="shared" si="183"/>
        <v>1.3291418064207636</v>
      </c>
      <c r="AB554">
        <f>AA554/1.330993</f>
        <v>0.9986091635498936</v>
      </c>
      <c r="AC554">
        <f t="shared" si="184"/>
        <v>6.4980163738045979E-2</v>
      </c>
      <c r="AD554">
        <f t="shared" si="185"/>
        <v>0.15299800914231521</v>
      </c>
      <c r="AE554">
        <f t="shared" si="186"/>
        <v>1.6252640419107578</v>
      </c>
    </row>
    <row r="555" spans="1:31">
      <c r="A555" s="19">
        <v>230100</v>
      </c>
      <c r="B555" s="2" t="s">
        <v>166</v>
      </c>
      <c r="C555" s="2">
        <v>2011</v>
      </c>
      <c r="D555" s="2">
        <v>61558684</v>
      </c>
      <c r="E555" s="3">
        <v>993.3</v>
      </c>
      <c r="F555" s="3">
        <v>131.34</v>
      </c>
      <c r="G555" s="3">
        <v>5.54</v>
      </c>
      <c r="H555" s="3">
        <v>34.270000000000003</v>
      </c>
      <c r="I555" s="3">
        <v>60.19</v>
      </c>
      <c r="J555" s="3">
        <f t="shared" si="187"/>
        <v>7.2762359999999999</v>
      </c>
      <c r="K555" s="3">
        <f t="shared" si="188"/>
        <v>45.010218000000002</v>
      </c>
      <c r="L555" s="3">
        <f t="shared" si="189"/>
        <v>79.053545999999997</v>
      </c>
      <c r="M555" s="3">
        <v>53068</v>
      </c>
      <c r="N555" s="3">
        <v>42421894</v>
      </c>
      <c r="O555" s="3">
        <v>42736</v>
      </c>
      <c r="P555" s="3">
        <v>10.54</v>
      </c>
      <c r="Q555" s="3">
        <v>38.83</v>
      </c>
      <c r="R555" s="3">
        <v>50.63</v>
      </c>
      <c r="S555" s="3">
        <f t="shared" si="190"/>
        <v>4471267.6276000002</v>
      </c>
      <c r="T555" s="3">
        <f t="shared" si="191"/>
        <v>16472421.440199999</v>
      </c>
      <c r="U555" s="3">
        <f t="shared" si="192"/>
        <v>21478204.932200003</v>
      </c>
      <c r="V555" s="3">
        <v>65518712</v>
      </c>
      <c r="W555" s="3">
        <v>848800</v>
      </c>
      <c r="X555" s="3">
        <v>5571368</v>
      </c>
      <c r="Y555" s="3">
        <v>8.73</v>
      </c>
      <c r="Z555" s="3">
        <v>3003190</v>
      </c>
      <c r="AA555">
        <f t="shared" si="183"/>
        <v>1.4511064498911812</v>
      </c>
      <c r="AB555">
        <f>AA555/1.360012</f>
        <v>1.0669806221497908</v>
      </c>
      <c r="AC555">
        <f t="shared" si="184"/>
        <v>7.0793397390507842E-2</v>
      </c>
      <c r="AD555">
        <f t="shared" si="185"/>
        <v>0.15235037427073567</v>
      </c>
      <c r="AE555">
        <f t="shared" si="186"/>
        <v>1.544455134417148</v>
      </c>
    </row>
    <row r="556" spans="1:31">
      <c r="A556" s="19">
        <v>230100</v>
      </c>
      <c r="B556" s="2" t="s">
        <v>166</v>
      </c>
      <c r="C556" s="2">
        <v>2012</v>
      </c>
      <c r="D556" s="2">
        <v>77794104</v>
      </c>
      <c r="E556" s="3">
        <v>993.5</v>
      </c>
      <c r="F556" s="3">
        <v>138.30000000000001</v>
      </c>
      <c r="G556" s="3">
        <v>5.21</v>
      </c>
      <c r="H556" s="3">
        <v>35.64</v>
      </c>
      <c r="I556" s="3">
        <v>59.15</v>
      </c>
      <c r="J556" s="3">
        <f t="shared" si="187"/>
        <v>7.2054299999999998</v>
      </c>
      <c r="K556" s="3">
        <f t="shared" si="188"/>
        <v>49.290120000000009</v>
      </c>
      <c r="L556" s="3">
        <f t="shared" si="189"/>
        <v>81.804450000000003</v>
      </c>
      <c r="M556" s="3">
        <v>53068</v>
      </c>
      <c r="N556" s="3">
        <v>45502155</v>
      </c>
      <c r="O556" s="3">
        <v>45810</v>
      </c>
      <c r="P556" s="3">
        <v>11.14</v>
      </c>
      <c r="Q556" s="3">
        <v>36.020000000000003</v>
      </c>
      <c r="R556" s="3">
        <v>52.84</v>
      </c>
      <c r="S556" s="3">
        <f t="shared" si="190"/>
        <v>5068940.0670000007</v>
      </c>
      <c r="T556" s="3">
        <f t="shared" si="191"/>
        <v>16389876.231000001</v>
      </c>
      <c r="U556" s="3">
        <f t="shared" si="192"/>
        <v>24043338.702000003</v>
      </c>
      <c r="V556" s="3">
        <v>73603337</v>
      </c>
      <c r="W556" s="3">
        <v>1185924</v>
      </c>
      <c r="X556" s="3">
        <v>6435756</v>
      </c>
      <c r="Y556" s="3">
        <v>9.81</v>
      </c>
      <c r="Z556" s="3">
        <v>3547160</v>
      </c>
      <c r="AA556">
        <f t="shared" si="183"/>
        <v>1.7096795525398742</v>
      </c>
      <c r="AB556">
        <f>AA556/1.475452</f>
        <v>1.158749693341345</v>
      </c>
      <c r="AC556">
        <f t="shared" si="184"/>
        <v>7.7955868244042506E-2</v>
      </c>
      <c r="AD556">
        <f t="shared" si="185"/>
        <v>0.18427112525707937</v>
      </c>
      <c r="AE556">
        <f t="shared" si="186"/>
        <v>1.6175791454272881</v>
      </c>
    </row>
    <row r="557" spans="1:31">
      <c r="A557" s="19">
        <v>230100</v>
      </c>
      <c r="B557" s="2" t="s">
        <v>166</v>
      </c>
      <c r="C557" s="2">
        <v>2013</v>
      </c>
      <c r="D557" s="2">
        <v>97815512</v>
      </c>
      <c r="E557" s="3">
        <v>995.2</v>
      </c>
      <c r="F557" s="3">
        <v>137.4</v>
      </c>
      <c r="G557" s="3">
        <v>3.62</v>
      </c>
      <c r="H557" s="3">
        <v>36.96</v>
      </c>
      <c r="I557" s="3">
        <v>59.42</v>
      </c>
      <c r="J557" s="3">
        <f t="shared" si="187"/>
        <v>4.9738800000000003</v>
      </c>
      <c r="K557" s="3">
        <f t="shared" si="188"/>
        <v>50.78304</v>
      </c>
      <c r="L557" s="3">
        <f t="shared" si="189"/>
        <v>81.643080000000012</v>
      </c>
      <c r="M557" s="3">
        <v>53068</v>
      </c>
      <c r="N557" s="3">
        <v>50170491</v>
      </c>
      <c r="O557" s="3">
        <v>50423</v>
      </c>
      <c r="P557" s="3">
        <v>11.7</v>
      </c>
      <c r="Q557" s="3">
        <v>34.76</v>
      </c>
      <c r="R557" s="3">
        <v>53.54</v>
      </c>
      <c r="S557" s="3">
        <f t="shared" si="190"/>
        <v>5869947.4469999997</v>
      </c>
      <c r="T557" s="3">
        <f t="shared" si="191"/>
        <v>17439262.671599999</v>
      </c>
      <c r="U557" s="3">
        <f t="shared" si="192"/>
        <v>26861280.8814</v>
      </c>
      <c r="V557" s="3">
        <v>84881841</v>
      </c>
      <c r="W557" s="3">
        <v>1115736</v>
      </c>
      <c r="X557" s="3">
        <v>7097811</v>
      </c>
      <c r="Y557" s="3">
        <v>10.039999999999999</v>
      </c>
      <c r="Z557" s="3">
        <v>4022808</v>
      </c>
      <c r="AA557">
        <f t="shared" si="183"/>
        <v>1.9496622426916252</v>
      </c>
      <c r="AB557">
        <f>AA557/1.59941</f>
        <v>1.2189884036561141</v>
      </c>
      <c r="AC557">
        <f t="shared" si="184"/>
        <v>8.0182751251128878E-2</v>
      </c>
      <c r="AD557">
        <f t="shared" si="185"/>
        <v>0.15719438007013711</v>
      </c>
      <c r="AE557">
        <f t="shared" si="186"/>
        <v>1.6918678551501518</v>
      </c>
    </row>
    <row r="558" spans="1:31">
      <c r="A558" s="19">
        <v>230100</v>
      </c>
      <c r="B558" s="2" t="s">
        <v>166</v>
      </c>
      <c r="C558" s="2">
        <v>2014</v>
      </c>
      <c r="D558" s="2">
        <v>118679240</v>
      </c>
      <c r="E558" s="3">
        <v>987.3</v>
      </c>
      <c r="F558" s="3">
        <v>136.30260000000001</v>
      </c>
      <c r="G558" s="3">
        <v>3.67</v>
      </c>
      <c r="H558" s="3">
        <v>35.299999999999997</v>
      </c>
      <c r="I558" s="3">
        <v>61.03</v>
      </c>
      <c r="J558" s="3">
        <f t="shared" si="187"/>
        <v>5.0023054199999999</v>
      </c>
      <c r="K558" s="3">
        <f t="shared" si="188"/>
        <v>48.114817799999997</v>
      </c>
      <c r="L558" s="3">
        <f t="shared" si="189"/>
        <v>83.185476780000002</v>
      </c>
      <c r="M558" s="3">
        <v>53068</v>
      </c>
      <c r="N558" s="3">
        <v>53400715</v>
      </c>
      <c r="O558" s="3">
        <v>53872</v>
      </c>
      <c r="P558" s="3">
        <v>11.73</v>
      </c>
      <c r="Q558" s="3">
        <v>33.409999999999997</v>
      </c>
      <c r="R558" s="3">
        <v>54.86</v>
      </c>
      <c r="S558" s="3">
        <f t="shared" si="190"/>
        <v>6263903.8695</v>
      </c>
      <c r="T558" s="3">
        <f t="shared" si="191"/>
        <v>17841178.881499998</v>
      </c>
      <c r="U558" s="3">
        <f t="shared" si="192"/>
        <v>29295632.249000002</v>
      </c>
      <c r="V558" s="3">
        <v>88839790</v>
      </c>
      <c r="W558" s="3">
        <v>1115150</v>
      </c>
      <c r="X558" s="3">
        <v>7400780</v>
      </c>
      <c r="Y558" s="3">
        <v>10.28</v>
      </c>
      <c r="Z558" s="3">
        <v>4235203</v>
      </c>
      <c r="AA558">
        <f t="shared" si="183"/>
        <v>2.222427920674845</v>
      </c>
      <c r="AB558">
        <f>AA558/1.760902</f>
        <v>1.2620963123869726</v>
      </c>
      <c r="AC558">
        <f t="shared" si="184"/>
        <v>7.9309855682643954E-2</v>
      </c>
      <c r="AD558">
        <f t="shared" si="185"/>
        <v>0.15068006345277118</v>
      </c>
      <c r="AE558">
        <f t="shared" si="186"/>
        <v>1.6636442040148713</v>
      </c>
    </row>
    <row r="559" spans="1:31">
      <c r="A559" s="19">
        <v>230100</v>
      </c>
      <c r="B559" s="2" t="s">
        <v>166</v>
      </c>
      <c r="C559" s="2">
        <v>2015</v>
      </c>
      <c r="D559" s="2">
        <v>139426720</v>
      </c>
      <c r="E559" s="3">
        <v>961.37</v>
      </c>
      <c r="F559" s="3">
        <v>133.30690000000001</v>
      </c>
      <c r="G559" s="3">
        <v>3.41</v>
      </c>
      <c r="H559" s="3">
        <v>33.31</v>
      </c>
      <c r="I559" s="3">
        <v>63.28</v>
      </c>
      <c r="J559" s="3">
        <f t="shared" si="187"/>
        <v>4.5457652900000003</v>
      </c>
      <c r="K559" s="3">
        <f t="shared" si="188"/>
        <v>44.404528390000003</v>
      </c>
      <c r="L559" s="3">
        <f t="shared" si="189"/>
        <v>84.356606320000012</v>
      </c>
      <c r="M559" s="3">
        <v>53100</v>
      </c>
      <c r="N559" s="3">
        <v>57512119</v>
      </c>
      <c r="O559" s="3">
        <v>59027</v>
      </c>
      <c r="P559" s="3">
        <v>11.69</v>
      </c>
      <c r="Q559" s="3">
        <v>32.39</v>
      </c>
      <c r="R559" s="3">
        <v>55.92</v>
      </c>
      <c r="S559" s="3">
        <f t="shared" si="190"/>
        <v>6723166.7111</v>
      </c>
      <c r="T559" s="3">
        <f t="shared" si="191"/>
        <v>18628175.344100002</v>
      </c>
      <c r="U559" s="3">
        <f t="shared" si="192"/>
        <v>32160776.944800001</v>
      </c>
      <c r="V559" s="3">
        <v>96885883</v>
      </c>
      <c r="W559" s="3">
        <v>1246338</v>
      </c>
      <c r="X559" s="3">
        <v>8248444</v>
      </c>
      <c r="Y559" s="3">
        <v>8.9600000000000009</v>
      </c>
      <c r="Z559" s="3">
        <v>4077328</v>
      </c>
      <c r="AA559">
        <f t="shared" si="183"/>
        <v>2.4243015632931209</v>
      </c>
      <c r="AB559">
        <f>AA559/1.964898</f>
        <v>1.2338052984394716</v>
      </c>
      <c r="AC559">
        <f t="shared" si="184"/>
        <v>7.0895109950652319E-2</v>
      </c>
      <c r="AD559">
        <f t="shared" si="185"/>
        <v>0.15109977105985081</v>
      </c>
      <c r="AE559">
        <f t="shared" si="186"/>
        <v>1.684616819630659</v>
      </c>
    </row>
    <row r="560" spans="1:31">
      <c r="A560" s="19">
        <v>230100</v>
      </c>
      <c r="B560" s="2" t="s">
        <v>166</v>
      </c>
      <c r="C560" s="2">
        <v>2016</v>
      </c>
      <c r="D560" s="2">
        <v>158549504</v>
      </c>
      <c r="E560" s="3">
        <v>962</v>
      </c>
      <c r="F560" s="3">
        <v>130.3974</v>
      </c>
      <c r="G560" s="3">
        <v>2.72</v>
      </c>
      <c r="H560" s="3">
        <v>31.77</v>
      </c>
      <c r="I560" s="3">
        <v>65.510000000000005</v>
      </c>
      <c r="J560" s="3">
        <f t="shared" si="187"/>
        <v>3.5468092800000006</v>
      </c>
      <c r="K560" s="3">
        <f t="shared" si="188"/>
        <v>41.427253980000003</v>
      </c>
      <c r="L560" s="3">
        <f t="shared" si="189"/>
        <v>85.423336740000011</v>
      </c>
      <c r="M560" s="3">
        <v>53100</v>
      </c>
      <c r="N560" s="3">
        <v>61016096</v>
      </c>
      <c r="O560" s="3">
        <v>63445</v>
      </c>
      <c r="P560" s="3">
        <v>11.33</v>
      </c>
      <c r="Q560" s="3">
        <v>31.08</v>
      </c>
      <c r="R560" s="3">
        <v>57.59</v>
      </c>
      <c r="S560" s="3">
        <f t="shared" si="190"/>
        <v>6913123.6767999995</v>
      </c>
      <c r="T560" s="3">
        <f t="shared" si="191"/>
        <v>18963802.636799999</v>
      </c>
      <c r="U560" s="3">
        <f t="shared" si="192"/>
        <v>35139169.686400004</v>
      </c>
      <c r="V560" s="3">
        <v>98039983</v>
      </c>
      <c r="W560" s="3">
        <v>1221745</v>
      </c>
      <c r="X560" s="3">
        <v>8762945</v>
      </c>
      <c r="Y560" s="3">
        <v>8.9600000000000009</v>
      </c>
      <c r="Z560" s="3">
        <v>3762384</v>
      </c>
      <c r="AA560">
        <f t="shared" si="183"/>
        <v>2.5984865370606469</v>
      </c>
      <c r="AB560">
        <f>AA560/2.135511</f>
        <v>1.2167984791746083</v>
      </c>
      <c r="AC560">
        <f t="shared" si="184"/>
        <v>6.1662155507294335E-2</v>
      </c>
      <c r="AD560">
        <f t="shared" si="185"/>
        <v>0.13942173550102163</v>
      </c>
      <c r="AE560">
        <f t="shared" si="186"/>
        <v>1.6067888545343838</v>
      </c>
    </row>
    <row r="561" spans="1:31">
      <c r="A561" s="19">
        <v>230100</v>
      </c>
      <c r="B561" s="2" t="s">
        <v>166</v>
      </c>
      <c r="C561" s="2">
        <v>2017</v>
      </c>
      <c r="D561" s="2">
        <v>178159840</v>
      </c>
      <c r="E561" s="3">
        <v>955</v>
      </c>
      <c r="F561" s="3">
        <v>128.01949999999999</v>
      </c>
      <c r="G561" s="3">
        <v>2.5499999999999998</v>
      </c>
      <c r="H561" s="3">
        <v>30.49</v>
      </c>
      <c r="I561" s="3">
        <v>66.95</v>
      </c>
      <c r="J561" s="3">
        <f t="shared" si="187"/>
        <v>3.2644972499999994</v>
      </c>
      <c r="K561" s="3">
        <f t="shared" si="188"/>
        <v>39.033145549999993</v>
      </c>
      <c r="L561" s="3">
        <f t="shared" si="189"/>
        <v>85.709055250000006</v>
      </c>
      <c r="M561" s="3">
        <v>53076</v>
      </c>
      <c r="N561" s="3">
        <v>62572000</v>
      </c>
      <c r="O561" s="3">
        <f>N561/E561</f>
        <v>65520.418848167537</v>
      </c>
      <c r="P561" s="20">
        <f>S561/N561*100</f>
        <v>9.4898676724413473</v>
      </c>
      <c r="Q561" s="10">
        <f>T561/N561*100</f>
        <v>29.097679473246817</v>
      </c>
      <c r="R561" s="10">
        <f>100-Q561-P561</f>
        <v>61.412452854311837</v>
      </c>
      <c r="S561" s="3">
        <v>5938000</v>
      </c>
      <c r="T561" s="3">
        <v>18207000</v>
      </c>
      <c r="U561" s="3">
        <v>38426000</v>
      </c>
      <c r="V561" s="3">
        <v>105125834</v>
      </c>
      <c r="W561" s="3">
        <v>1247846</v>
      </c>
      <c r="X561" s="3">
        <v>9584676</v>
      </c>
      <c r="Y561" s="3">
        <v>8.9600000000000009</v>
      </c>
      <c r="Z561" s="3">
        <v>3681048</v>
      </c>
      <c r="AA561">
        <f t="shared" si="183"/>
        <v>2.8472773764623156</v>
      </c>
      <c r="AB561">
        <f>AA561/2.201133</f>
        <v>1.2935508106335762</v>
      </c>
      <c r="AC561">
        <f t="shared" si="184"/>
        <v>5.8828996995461229E-2</v>
      </c>
      <c r="AD561">
        <f t="shared" si="185"/>
        <v>0.13019177695730141</v>
      </c>
      <c r="AE561">
        <f t="shared" si="186"/>
        <v>1.6800778942658059</v>
      </c>
    </row>
    <row r="562" spans="1:31">
      <c r="A562" s="19">
        <v>230200</v>
      </c>
      <c r="B562" s="2" t="s">
        <v>167</v>
      </c>
      <c r="C562" s="2">
        <v>2008</v>
      </c>
      <c r="D562" s="2">
        <v>4519615</v>
      </c>
      <c r="E562" s="3">
        <v>569.20000000000005</v>
      </c>
      <c r="F562" s="3">
        <v>41.81</v>
      </c>
      <c r="G562" s="3">
        <v>17.22</v>
      </c>
      <c r="H562" s="3">
        <v>32.96</v>
      </c>
      <c r="I562" s="3">
        <v>49.82</v>
      </c>
      <c r="J562" s="3">
        <f t="shared" si="187"/>
        <v>7.1996820000000001</v>
      </c>
      <c r="K562" s="3">
        <f t="shared" si="188"/>
        <v>13.780576000000002</v>
      </c>
      <c r="L562" s="3">
        <f t="shared" si="189"/>
        <v>20.829742</v>
      </c>
      <c r="M562" s="3">
        <v>42469</v>
      </c>
      <c r="N562" s="3">
        <v>6658807</v>
      </c>
      <c r="O562" s="3">
        <v>12272</v>
      </c>
      <c r="P562" s="3">
        <v>22.98</v>
      </c>
      <c r="Q562" s="3">
        <v>34.770000000000003</v>
      </c>
      <c r="R562" s="3">
        <v>42.25</v>
      </c>
      <c r="S562" s="3">
        <f t="shared" ref="S562:S570" si="193">N562*P562/100</f>
        <v>1530193.8486000001</v>
      </c>
      <c r="T562" s="3">
        <f t="shared" ref="T562:T570" si="194">N562*Q562/100</f>
        <v>2315267.1939000003</v>
      </c>
      <c r="U562" s="3">
        <f t="shared" ref="U562:U570" si="195">N562*R562/100</f>
        <v>2813345.9575</v>
      </c>
      <c r="V562" s="3">
        <v>3401637</v>
      </c>
      <c r="W562" s="3">
        <v>276752</v>
      </c>
      <c r="X562" s="3">
        <v>1156580</v>
      </c>
      <c r="Y562" s="3">
        <v>6</v>
      </c>
      <c r="Z562" s="3">
        <v>279709</v>
      </c>
      <c r="AA562">
        <f t="shared" si="183"/>
        <v>0.67874245341545414</v>
      </c>
      <c r="AB562">
        <f>AA562/1.103388</f>
        <v>0.61514395064605931</v>
      </c>
      <c r="AC562">
        <f t="shared" si="184"/>
        <v>4.2005872823765576E-2</v>
      </c>
      <c r="AD562">
        <f t="shared" si="185"/>
        <v>0.23928478790918051</v>
      </c>
      <c r="AE562">
        <f t="shared" si="186"/>
        <v>0.51084781403035107</v>
      </c>
    </row>
    <row r="563" spans="1:31">
      <c r="A563" s="19">
        <v>230200</v>
      </c>
      <c r="B563" s="2" t="s">
        <v>167</v>
      </c>
      <c r="C563" s="2">
        <v>2009</v>
      </c>
      <c r="D563" s="2">
        <v>5991564</v>
      </c>
      <c r="E563" s="3">
        <v>571.55999999999995</v>
      </c>
      <c r="F563" s="3">
        <v>41.6</v>
      </c>
      <c r="G563" s="3">
        <v>18</v>
      </c>
      <c r="H563" s="3">
        <v>31.06</v>
      </c>
      <c r="I563" s="3">
        <v>50.94</v>
      </c>
      <c r="J563" s="3">
        <f t="shared" si="187"/>
        <v>7.4880000000000004</v>
      </c>
      <c r="K563" s="3">
        <f t="shared" si="188"/>
        <v>12.920960000000001</v>
      </c>
      <c r="L563" s="3">
        <f t="shared" si="189"/>
        <v>21.191039999999997</v>
      </c>
      <c r="M563" s="3">
        <v>42469</v>
      </c>
      <c r="N563" s="3">
        <v>6905169</v>
      </c>
      <c r="O563" s="3">
        <v>12714</v>
      </c>
      <c r="P563" s="3">
        <v>23.03</v>
      </c>
      <c r="Q563" s="3">
        <v>36.01</v>
      </c>
      <c r="R563" s="3">
        <v>40.97</v>
      </c>
      <c r="S563" s="3">
        <f t="shared" si="193"/>
        <v>1590260.4207000001</v>
      </c>
      <c r="T563" s="3">
        <f t="shared" si="194"/>
        <v>2486551.3569</v>
      </c>
      <c r="U563" s="3">
        <f t="shared" si="195"/>
        <v>2829047.7393</v>
      </c>
      <c r="V563" s="3">
        <v>7672016</v>
      </c>
      <c r="W563" s="3">
        <v>294170</v>
      </c>
      <c r="X563" s="3">
        <v>917119</v>
      </c>
      <c r="Y563" s="3">
        <v>6.02</v>
      </c>
      <c r="Z563" s="3">
        <v>345336</v>
      </c>
      <c r="AA563">
        <f t="shared" si="183"/>
        <v>0.86769259376562691</v>
      </c>
      <c r="AB563">
        <f>AA563/1.261582</f>
        <v>0.68778136796944389</v>
      </c>
      <c r="AC563">
        <f t="shared" si="184"/>
        <v>5.001123071716275E-2</v>
      </c>
      <c r="AD563">
        <f t="shared" si="185"/>
        <v>0.32075444953163113</v>
      </c>
      <c r="AE563">
        <f t="shared" si="186"/>
        <v>1.1110540524062482</v>
      </c>
    </row>
    <row r="564" spans="1:31">
      <c r="A564" s="19">
        <v>230200</v>
      </c>
      <c r="B564" s="2" t="s">
        <v>167</v>
      </c>
      <c r="C564" s="2">
        <v>2010</v>
      </c>
      <c r="D564" s="2">
        <v>8067419.5</v>
      </c>
      <c r="E564" s="3">
        <v>568.11</v>
      </c>
      <c r="F564" s="3">
        <v>41.97</v>
      </c>
      <c r="G564" s="3">
        <v>18.23</v>
      </c>
      <c r="H564" s="3">
        <v>30.38</v>
      </c>
      <c r="I564" s="3">
        <v>51.39</v>
      </c>
      <c r="J564" s="3">
        <f t="shared" si="187"/>
        <v>7.6511310000000003</v>
      </c>
      <c r="K564" s="3">
        <f t="shared" si="188"/>
        <v>12.750485999999999</v>
      </c>
      <c r="L564" s="3">
        <f t="shared" si="189"/>
        <v>21.568382999999997</v>
      </c>
      <c r="M564" s="3">
        <v>42469</v>
      </c>
      <c r="N564" s="3">
        <v>8804569</v>
      </c>
      <c r="O564" s="3">
        <v>16309</v>
      </c>
      <c r="P564" s="3">
        <v>21.81</v>
      </c>
      <c r="Q564" s="3">
        <v>40.630000000000003</v>
      </c>
      <c r="R564" s="3">
        <v>37.549999999999997</v>
      </c>
      <c r="S564" s="3">
        <f t="shared" si="193"/>
        <v>1920276.4988999998</v>
      </c>
      <c r="T564" s="3">
        <f t="shared" si="194"/>
        <v>3577296.3847000003</v>
      </c>
      <c r="U564" s="3">
        <f t="shared" si="195"/>
        <v>3306115.6595000001</v>
      </c>
      <c r="V564" s="3">
        <v>8769658</v>
      </c>
      <c r="W564" s="3">
        <v>337536</v>
      </c>
      <c r="X564" s="3">
        <v>1144298</v>
      </c>
      <c r="Y564" s="3">
        <v>6.04</v>
      </c>
      <c r="Z564" s="3">
        <v>513609</v>
      </c>
      <c r="AA564">
        <f t="shared" si="183"/>
        <v>0.91627648099526504</v>
      </c>
      <c r="AB564">
        <f>AA564/1.330993</f>
        <v>0.68841570240810057</v>
      </c>
      <c r="AC564">
        <f t="shared" si="184"/>
        <v>5.8334371620007749E-2</v>
      </c>
      <c r="AD564">
        <f t="shared" si="185"/>
        <v>0.29497211390739125</v>
      </c>
      <c r="AE564">
        <f t="shared" si="186"/>
        <v>0.99603489960723801</v>
      </c>
    </row>
    <row r="565" spans="1:31">
      <c r="A565" s="19">
        <v>230200</v>
      </c>
      <c r="B565" s="2" t="s">
        <v>167</v>
      </c>
      <c r="C565" s="2">
        <v>2011</v>
      </c>
      <c r="D565" s="2">
        <v>10506367</v>
      </c>
      <c r="E565" s="3">
        <v>567.4</v>
      </c>
      <c r="F565" s="3">
        <v>43.19</v>
      </c>
      <c r="G565" s="3">
        <v>18.18</v>
      </c>
      <c r="H565" s="3">
        <v>31.35</v>
      </c>
      <c r="I565" s="3">
        <v>50.47</v>
      </c>
      <c r="J565" s="3">
        <f t="shared" si="187"/>
        <v>7.8519419999999993</v>
      </c>
      <c r="K565" s="3">
        <f t="shared" si="188"/>
        <v>13.540065</v>
      </c>
      <c r="L565" s="3">
        <f t="shared" si="189"/>
        <v>21.797992999999998</v>
      </c>
      <c r="M565" s="3">
        <v>42469</v>
      </c>
      <c r="N565" s="3">
        <v>10658065</v>
      </c>
      <c r="O565" s="3">
        <v>19815</v>
      </c>
      <c r="P565" s="3">
        <v>22.29</v>
      </c>
      <c r="Q565" s="3">
        <v>41.79</v>
      </c>
      <c r="R565" s="3">
        <v>35.92</v>
      </c>
      <c r="S565" s="3">
        <f t="shared" si="193"/>
        <v>2375682.6885000002</v>
      </c>
      <c r="T565" s="3">
        <f t="shared" si="194"/>
        <v>4454005.3635</v>
      </c>
      <c r="U565" s="3">
        <f t="shared" si="195"/>
        <v>3828376.9480000003</v>
      </c>
      <c r="V565" s="3">
        <v>9814619</v>
      </c>
      <c r="W565" s="3">
        <v>390144</v>
      </c>
      <c r="X565" s="3">
        <v>1367959</v>
      </c>
      <c r="Y565" s="3">
        <v>6.23</v>
      </c>
      <c r="Z565" s="3">
        <v>700753</v>
      </c>
      <c r="AA565">
        <f t="shared" si="183"/>
        <v>0.98576683478661464</v>
      </c>
      <c r="AB565">
        <f>AA565/1.360012</f>
        <v>0.72482215950051521</v>
      </c>
      <c r="AC565">
        <f t="shared" si="184"/>
        <v>6.5748613843131937E-2</v>
      </c>
      <c r="AD565">
        <f t="shared" si="185"/>
        <v>0.28520153016281918</v>
      </c>
      <c r="AE565">
        <f t="shared" si="186"/>
        <v>0.92086312102619006</v>
      </c>
    </row>
    <row r="566" spans="1:31">
      <c r="A566" s="19">
        <v>230200</v>
      </c>
      <c r="B566" s="2" t="s">
        <v>167</v>
      </c>
      <c r="C566" s="2">
        <v>2012</v>
      </c>
      <c r="D566" s="2">
        <v>13330641</v>
      </c>
      <c r="E566" s="3">
        <v>559.1</v>
      </c>
      <c r="F566" s="3">
        <v>32.200000000000003</v>
      </c>
      <c r="G566" s="3">
        <v>1.74</v>
      </c>
      <c r="H566" s="3">
        <v>41.21</v>
      </c>
      <c r="I566" s="3">
        <v>57.05</v>
      </c>
      <c r="J566" s="3">
        <f t="shared" si="187"/>
        <v>0.56028000000000011</v>
      </c>
      <c r="K566" s="3">
        <f t="shared" si="188"/>
        <v>13.269620000000002</v>
      </c>
      <c r="L566" s="3">
        <f t="shared" si="189"/>
        <v>18.370100000000001</v>
      </c>
      <c r="M566" s="3">
        <v>42469</v>
      </c>
      <c r="N566" s="3">
        <v>11760768</v>
      </c>
      <c r="O566" s="3">
        <v>22139</v>
      </c>
      <c r="P566" s="3">
        <v>24.21</v>
      </c>
      <c r="Q566" s="3">
        <v>37.35</v>
      </c>
      <c r="R566" s="3">
        <v>38.44</v>
      </c>
      <c r="S566" s="3">
        <f t="shared" si="193"/>
        <v>2847281.9328000005</v>
      </c>
      <c r="T566" s="3">
        <f t="shared" si="194"/>
        <v>4392646.8480000002</v>
      </c>
      <c r="U566" s="3">
        <f t="shared" si="195"/>
        <v>4520839.2191999992</v>
      </c>
      <c r="V566" s="3">
        <v>11580531</v>
      </c>
      <c r="W566" s="3">
        <v>537107</v>
      </c>
      <c r="X566" s="3">
        <v>2637766</v>
      </c>
      <c r="Y566" s="3">
        <v>6.3</v>
      </c>
      <c r="Z566" s="3">
        <v>550140</v>
      </c>
      <c r="AA566">
        <f t="shared" si="183"/>
        <v>1.1334838847258955</v>
      </c>
      <c r="AB566">
        <f>AA566/1.475452</f>
        <v>0.76822823428067832</v>
      </c>
      <c r="AC566">
        <f t="shared" si="184"/>
        <v>4.6777557384007573E-2</v>
      </c>
      <c r="AD566">
        <f t="shared" si="185"/>
        <v>0.20362192855621006</v>
      </c>
      <c r="AE566">
        <f t="shared" si="186"/>
        <v>0.98467472532406042</v>
      </c>
    </row>
    <row r="567" spans="1:31">
      <c r="A567" s="19">
        <v>230200</v>
      </c>
      <c r="B567" s="2" t="s">
        <v>167</v>
      </c>
      <c r="C567" s="2">
        <v>2013</v>
      </c>
      <c r="D567" s="2">
        <v>16595762</v>
      </c>
      <c r="E567" s="3">
        <v>557</v>
      </c>
      <c r="F567" s="3">
        <v>42.5</v>
      </c>
      <c r="G567" s="3">
        <v>17.170000000000002</v>
      </c>
      <c r="H567" s="3">
        <v>28.74</v>
      </c>
      <c r="I567" s="3">
        <v>54.09</v>
      </c>
      <c r="J567" s="3">
        <f t="shared" si="187"/>
        <v>7.29725</v>
      </c>
      <c r="K567" s="3">
        <f t="shared" si="188"/>
        <v>12.214500000000001</v>
      </c>
      <c r="L567" s="3">
        <f t="shared" si="189"/>
        <v>22.988250000000004</v>
      </c>
      <c r="M567" s="3">
        <v>42469</v>
      </c>
      <c r="N567" s="3">
        <v>12303980</v>
      </c>
      <c r="O567" s="3">
        <v>22090</v>
      </c>
      <c r="P567" s="3">
        <v>22.79</v>
      </c>
      <c r="Q567" s="3">
        <v>36.68</v>
      </c>
      <c r="R567" s="3">
        <v>40.54</v>
      </c>
      <c r="S567" s="3">
        <f t="shared" si="193"/>
        <v>2804077.0419999999</v>
      </c>
      <c r="T567" s="3">
        <f t="shared" si="194"/>
        <v>4513099.8640000001</v>
      </c>
      <c r="U567" s="3">
        <f t="shared" si="195"/>
        <v>4988033.4919999996</v>
      </c>
      <c r="V567" s="3">
        <v>12933048</v>
      </c>
      <c r="W567" s="3">
        <v>183312</v>
      </c>
      <c r="X567" s="3">
        <v>1043247</v>
      </c>
      <c r="Y567" s="3">
        <v>6.82</v>
      </c>
      <c r="Z567" s="3">
        <v>419616</v>
      </c>
      <c r="AA567">
        <f t="shared" si="183"/>
        <v>1.3488124980697302</v>
      </c>
      <c r="AB567">
        <f>AA567/1.59941</f>
        <v>0.84331878509558544</v>
      </c>
      <c r="AC567">
        <f t="shared" si="184"/>
        <v>3.4104086645134341E-2</v>
      </c>
      <c r="AD567">
        <f t="shared" si="185"/>
        <v>0.17571294238085516</v>
      </c>
      <c r="AE567">
        <f t="shared" si="186"/>
        <v>1.0511271962405662</v>
      </c>
    </row>
    <row r="568" spans="1:31">
      <c r="A568" s="19">
        <v>230200</v>
      </c>
      <c r="B568" s="2" t="s">
        <v>167</v>
      </c>
      <c r="C568" s="2">
        <v>2014</v>
      </c>
      <c r="D568" s="2">
        <v>20063882</v>
      </c>
      <c r="E568" s="3">
        <v>553.20000000000005</v>
      </c>
      <c r="F568" s="3">
        <v>41.555399999999999</v>
      </c>
      <c r="G568" s="3">
        <v>16.45</v>
      </c>
      <c r="H568" s="3">
        <v>27.8</v>
      </c>
      <c r="I568" s="3">
        <v>55.75</v>
      </c>
      <c r="J568" s="3">
        <f t="shared" si="187"/>
        <v>6.8358632999999998</v>
      </c>
      <c r="K568" s="3">
        <f t="shared" si="188"/>
        <v>11.552401199999998</v>
      </c>
      <c r="L568" s="3">
        <f t="shared" si="189"/>
        <v>23.167135500000001</v>
      </c>
      <c r="M568" s="3">
        <v>42469</v>
      </c>
      <c r="N568" s="3">
        <v>12093360</v>
      </c>
      <c r="O568" s="3">
        <v>23099</v>
      </c>
      <c r="P568" s="3">
        <v>23.98</v>
      </c>
      <c r="Q568" s="3">
        <v>32.78</v>
      </c>
      <c r="R568" s="3">
        <v>43.24</v>
      </c>
      <c r="S568" s="3">
        <f t="shared" si="193"/>
        <v>2899987.7280000001</v>
      </c>
      <c r="T568" s="3">
        <f t="shared" si="194"/>
        <v>3964203.4080000003</v>
      </c>
      <c r="U568" s="3">
        <f t="shared" si="195"/>
        <v>5229168.8640000001</v>
      </c>
      <c r="V568" s="3">
        <v>14347447</v>
      </c>
      <c r="W568" s="3">
        <v>493776</v>
      </c>
      <c r="X568" s="3">
        <v>3136822</v>
      </c>
      <c r="Y568" s="3">
        <v>6.83</v>
      </c>
      <c r="Z568" s="3">
        <v>960651</v>
      </c>
      <c r="AA568">
        <f t="shared" si="183"/>
        <v>1.6590825047794824</v>
      </c>
      <c r="AB568">
        <f>AA568/1.760902</f>
        <v>0.94217764803463366</v>
      </c>
      <c r="AC568">
        <f t="shared" si="184"/>
        <v>7.9436236083272146E-2</v>
      </c>
      <c r="AD568">
        <f t="shared" si="185"/>
        <v>0.15741282100163798</v>
      </c>
      <c r="AE568">
        <f t="shared" si="186"/>
        <v>1.1863904655116526</v>
      </c>
    </row>
    <row r="569" spans="1:31">
      <c r="A569" s="19">
        <v>230200</v>
      </c>
      <c r="B569" s="2" t="s">
        <v>167</v>
      </c>
      <c r="C569" s="2">
        <v>2015</v>
      </c>
      <c r="D569" s="2">
        <v>23736532</v>
      </c>
      <c r="E569" s="3">
        <v>549.39</v>
      </c>
      <c r="F569" s="3">
        <v>40.7438</v>
      </c>
      <c r="G569" s="3">
        <v>16.89</v>
      </c>
      <c r="H569" s="3">
        <v>27.13</v>
      </c>
      <c r="I569" s="3">
        <v>55.98</v>
      </c>
      <c r="J569" s="3">
        <f t="shared" si="187"/>
        <v>6.8816278200000003</v>
      </c>
      <c r="K569" s="3">
        <f t="shared" si="188"/>
        <v>11.053792940000001</v>
      </c>
      <c r="L569" s="3">
        <f t="shared" si="189"/>
        <v>22.808379240000001</v>
      </c>
      <c r="M569" s="3">
        <v>42469</v>
      </c>
      <c r="N569" s="3">
        <v>12703250</v>
      </c>
      <c r="O569" s="3">
        <v>24430</v>
      </c>
      <c r="P569" s="3">
        <v>24.13</v>
      </c>
      <c r="Q569" s="3">
        <v>31.04</v>
      </c>
      <c r="R569" s="3">
        <v>44.83</v>
      </c>
      <c r="S569" s="3">
        <f t="shared" si="193"/>
        <v>3065294.2250000001</v>
      </c>
      <c r="T569" s="3">
        <f t="shared" si="194"/>
        <v>3943088.8</v>
      </c>
      <c r="U569" s="3">
        <f t="shared" si="195"/>
        <v>5694866.9749999996</v>
      </c>
      <c r="V569" s="3">
        <v>15901134</v>
      </c>
      <c r="W569" s="3">
        <v>617430</v>
      </c>
      <c r="X569" s="3">
        <v>3885834</v>
      </c>
      <c r="Y569" s="3">
        <v>8.4600000000000009</v>
      </c>
      <c r="Z569" s="3">
        <v>789712</v>
      </c>
      <c r="AA569">
        <f t="shared" si="183"/>
        <v>1.8685400980064157</v>
      </c>
      <c r="AB569">
        <f>AA569/1.964898</f>
        <v>0.95096035417941072</v>
      </c>
      <c r="AC569">
        <f t="shared" si="184"/>
        <v>6.2166138586582174E-2</v>
      </c>
      <c r="AD569">
        <f t="shared" si="185"/>
        <v>0.158892531178635</v>
      </c>
      <c r="AE569">
        <f t="shared" si="186"/>
        <v>1.251737468757995</v>
      </c>
    </row>
    <row r="570" spans="1:31">
      <c r="A570" s="19">
        <v>230200</v>
      </c>
      <c r="B570" s="2" t="s">
        <v>167</v>
      </c>
      <c r="C570" s="2">
        <v>2016</v>
      </c>
      <c r="D570" s="2">
        <v>27352714</v>
      </c>
      <c r="E570" s="3">
        <v>544</v>
      </c>
      <c r="F570" s="3">
        <v>37.649000000000001</v>
      </c>
      <c r="G570" s="3">
        <v>12.06</v>
      </c>
      <c r="H570" s="3">
        <v>26.84</v>
      </c>
      <c r="I570" s="3">
        <v>61.1</v>
      </c>
      <c r="J570" s="3">
        <f t="shared" si="187"/>
        <v>4.5404694000000001</v>
      </c>
      <c r="K570" s="3">
        <f t="shared" si="188"/>
        <v>10.1049916</v>
      </c>
      <c r="L570" s="3">
        <f t="shared" si="189"/>
        <v>23.003539</v>
      </c>
      <c r="M570" s="3">
        <v>42496</v>
      </c>
      <c r="N570" s="3">
        <v>13253110</v>
      </c>
      <c r="O570" s="3">
        <v>25690</v>
      </c>
      <c r="P570" s="3">
        <v>22.77</v>
      </c>
      <c r="Q570" s="3">
        <v>30.85</v>
      </c>
      <c r="R570" s="3">
        <v>46.38</v>
      </c>
      <c r="S570" s="3">
        <f t="shared" si="193"/>
        <v>3017733.1469999999</v>
      </c>
      <c r="T570" s="3">
        <f t="shared" si="194"/>
        <v>4088584.4350000001</v>
      </c>
      <c r="U570" s="3">
        <f t="shared" si="195"/>
        <v>6146792.4180000005</v>
      </c>
      <c r="V570" s="3">
        <v>17142146</v>
      </c>
      <c r="W570" s="3">
        <v>654378</v>
      </c>
      <c r="X570" s="3">
        <v>6630353</v>
      </c>
      <c r="Y570" s="3">
        <v>8.4600000000000009</v>
      </c>
      <c r="Z570" s="3">
        <v>763519</v>
      </c>
      <c r="AA570">
        <f t="shared" si="183"/>
        <v>2.063871347932674</v>
      </c>
      <c r="AB570">
        <f>AA570/2.135511</f>
        <v>0.96645315708168855</v>
      </c>
      <c r="AC570">
        <f t="shared" si="184"/>
        <v>5.7610553296546997E-2</v>
      </c>
      <c r="AD570">
        <f t="shared" si="185"/>
        <v>9.8694292747309231E-2</v>
      </c>
      <c r="AE570">
        <f t="shared" si="186"/>
        <v>1.2934432748237961</v>
      </c>
    </row>
    <row r="571" spans="1:31">
      <c r="A571" s="19">
        <v>230200</v>
      </c>
      <c r="B571" s="2" t="s">
        <v>167</v>
      </c>
      <c r="C571" s="2">
        <v>2017</v>
      </c>
      <c r="D571" s="2">
        <v>30943724</v>
      </c>
      <c r="E571" s="3">
        <v>534</v>
      </c>
      <c r="F571" s="3">
        <v>36.510100000000001</v>
      </c>
      <c r="G571" s="3">
        <v>12.36</v>
      </c>
      <c r="H571" s="3">
        <v>24.05</v>
      </c>
      <c r="I571" s="3">
        <v>63.59</v>
      </c>
      <c r="J571" s="3">
        <f t="shared" si="187"/>
        <v>4.51264836</v>
      </c>
      <c r="K571" s="3">
        <f t="shared" si="188"/>
        <v>8.7806790500000016</v>
      </c>
      <c r="L571" s="3">
        <f t="shared" si="189"/>
        <v>23.216772590000001</v>
      </c>
      <c r="M571" s="3">
        <v>42469</v>
      </c>
      <c r="N571" s="3">
        <v>13338000</v>
      </c>
      <c r="O571" s="3">
        <f>N571/E571</f>
        <v>24977.528089887641</v>
      </c>
      <c r="P571" s="20">
        <f>S571/N571*100</f>
        <v>22.259709101814366</v>
      </c>
      <c r="Q571" s="10">
        <f>T571/N571*100</f>
        <v>28.33258359574149</v>
      </c>
      <c r="R571" s="10">
        <f>100-Q571-P571</f>
        <v>49.407707302444152</v>
      </c>
      <c r="S571" s="3">
        <v>2969000</v>
      </c>
      <c r="T571" s="3">
        <v>3779000</v>
      </c>
      <c r="U571" s="3">
        <v>6591000</v>
      </c>
      <c r="V571" s="3">
        <v>18610147</v>
      </c>
      <c r="W571" s="3">
        <v>658345</v>
      </c>
      <c r="X571" s="3">
        <v>4639317</v>
      </c>
      <c r="Y571" s="3">
        <v>8.4600000000000009</v>
      </c>
      <c r="Z571" s="3">
        <v>736038</v>
      </c>
      <c r="AA571">
        <f t="shared" si="183"/>
        <v>2.3199673114409958</v>
      </c>
      <c r="AB571">
        <f>AA571/2.201133</f>
        <v>1.0539877923964593</v>
      </c>
      <c r="AC571">
        <f t="shared" si="184"/>
        <v>5.5183535762483131E-2</v>
      </c>
      <c r="AD571">
        <f t="shared" si="185"/>
        <v>0.14190558653353499</v>
      </c>
      <c r="AE571">
        <f t="shared" si="186"/>
        <v>1.3952726795621533</v>
      </c>
    </row>
    <row r="572" spans="1:31">
      <c r="A572" s="19">
        <v>230300</v>
      </c>
      <c r="B572" s="2" t="s">
        <v>168</v>
      </c>
      <c r="C572" s="2">
        <v>2008</v>
      </c>
      <c r="D572" s="2">
        <v>1851074.75</v>
      </c>
      <c r="E572" s="3">
        <v>190.84</v>
      </c>
      <c r="F572" s="3">
        <v>28.07</v>
      </c>
      <c r="G572" s="3">
        <v>24.62</v>
      </c>
      <c r="H572" s="3">
        <v>42.96</v>
      </c>
      <c r="I572" s="3">
        <v>32.42</v>
      </c>
      <c r="J572" s="3">
        <f t="shared" si="187"/>
        <v>6.9108339999999995</v>
      </c>
      <c r="K572" s="3">
        <f t="shared" si="188"/>
        <v>12.058872000000001</v>
      </c>
      <c r="L572" s="3">
        <f t="shared" si="189"/>
        <v>9.1002939999999999</v>
      </c>
      <c r="M572" s="3">
        <v>22531</v>
      </c>
      <c r="N572" s="3">
        <v>3158814</v>
      </c>
      <c r="O572" s="3">
        <v>16541</v>
      </c>
      <c r="P572" s="3">
        <v>26.6</v>
      </c>
      <c r="Q572" s="3">
        <v>32.44</v>
      </c>
      <c r="R572" s="3">
        <v>40.97</v>
      </c>
      <c r="S572" s="3">
        <f t="shared" ref="S572:S580" si="196">N572*P572/100</f>
        <v>840244.52400000009</v>
      </c>
      <c r="T572" s="3">
        <f t="shared" ref="T572:T580" si="197">N572*Q572/100</f>
        <v>1024719.2616</v>
      </c>
      <c r="U572" s="3">
        <f t="shared" ref="U572:U580" si="198">N572*R572/100</f>
        <v>1294166.0958</v>
      </c>
      <c r="V572" s="3">
        <v>1527155</v>
      </c>
      <c r="W572" s="3">
        <v>92861</v>
      </c>
      <c r="X572" s="3">
        <v>336739</v>
      </c>
      <c r="Y572" s="3">
        <v>3.62</v>
      </c>
      <c r="Z572" s="3">
        <v>148144</v>
      </c>
      <c r="AA572">
        <f t="shared" si="183"/>
        <v>0.5860030853351923</v>
      </c>
      <c r="AB572">
        <f>AA572/1.103388</f>
        <v>0.53109430711154393</v>
      </c>
      <c r="AC572">
        <f t="shared" si="184"/>
        <v>4.6898614479991538E-2</v>
      </c>
      <c r="AD572">
        <f t="shared" si="185"/>
        <v>0.27576550384719323</v>
      </c>
      <c r="AE572">
        <f t="shared" si="186"/>
        <v>0.48345834860805353</v>
      </c>
    </row>
    <row r="573" spans="1:31">
      <c r="A573" s="19">
        <v>230300</v>
      </c>
      <c r="B573" s="2" t="s">
        <v>168</v>
      </c>
      <c r="C573" s="2">
        <v>2009</v>
      </c>
      <c r="D573" s="2">
        <v>2423669</v>
      </c>
      <c r="E573" s="3">
        <v>190.71</v>
      </c>
      <c r="F573" s="3">
        <v>27.82</v>
      </c>
      <c r="G573" s="3">
        <v>23.72</v>
      </c>
      <c r="H573" s="3">
        <v>42.42</v>
      </c>
      <c r="I573" s="3">
        <v>33.86</v>
      </c>
      <c r="J573" s="3">
        <f t="shared" si="187"/>
        <v>6.5989040000000001</v>
      </c>
      <c r="K573" s="3">
        <f t="shared" si="188"/>
        <v>11.801244000000002</v>
      </c>
      <c r="L573" s="3">
        <f t="shared" si="189"/>
        <v>9.4198519999999988</v>
      </c>
      <c r="M573" s="3">
        <v>22531</v>
      </c>
      <c r="N573" s="3">
        <v>3538182</v>
      </c>
      <c r="O573" s="3">
        <v>18547</v>
      </c>
      <c r="P573" s="3">
        <v>26.63</v>
      </c>
      <c r="Q573" s="3">
        <v>39.119999999999997</v>
      </c>
      <c r="R573" s="3">
        <v>34.26</v>
      </c>
      <c r="S573" s="3">
        <f t="shared" si="196"/>
        <v>942217.86659999995</v>
      </c>
      <c r="T573" s="3">
        <f t="shared" si="197"/>
        <v>1384136.7984</v>
      </c>
      <c r="U573" s="3">
        <f t="shared" si="198"/>
        <v>1212181.1531999998</v>
      </c>
      <c r="V573" s="3">
        <v>4831520</v>
      </c>
      <c r="W573" s="3">
        <v>88316</v>
      </c>
      <c r="X573" s="3">
        <v>390008</v>
      </c>
      <c r="Y573" s="3">
        <v>6.12</v>
      </c>
      <c r="Z573" s="3">
        <v>183823</v>
      </c>
      <c r="AA573">
        <f t="shared" si="183"/>
        <v>0.68500405010256682</v>
      </c>
      <c r="AB573">
        <f>AA573/1.261582</f>
        <v>0.54297227616006472</v>
      </c>
      <c r="AC573">
        <f t="shared" si="184"/>
        <v>5.1954082633397604E-2</v>
      </c>
      <c r="AD573">
        <f t="shared" si="185"/>
        <v>0.22644663699206169</v>
      </c>
      <c r="AE573">
        <f t="shared" si="186"/>
        <v>1.3655374426753626</v>
      </c>
    </row>
    <row r="574" spans="1:31">
      <c r="A574" s="19">
        <v>230300</v>
      </c>
      <c r="B574" s="2" t="s">
        <v>168</v>
      </c>
      <c r="C574" s="2">
        <v>2010</v>
      </c>
      <c r="D574" s="2">
        <v>3143124.25</v>
      </c>
      <c r="E574" s="3">
        <v>189.2</v>
      </c>
      <c r="F574" s="3">
        <v>27.66</v>
      </c>
      <c r="G574" s="3">
        <v>24.22</v>
      </c>
      <c r="H574" s="3">
        <v>41.65</v>
      </c>
      <c r="I574" s="3">
        <v>34.130000000000003</v>
      </c>
      <c r="J574" s="3">
        <f t="shared" si="187"/>
        <v>6.6992520000000004</v>
      </c>
      <c r="K574" s="3">
        <f t="shared" si="188"/>
        <v>11.520389999999999</v>
      </c>
      <c r="L574" s="3">
        <f t="shared" si="189"/>
        <v>9.4403580000000016</v>
      </c>
      <c r="M574" s="3">
        <v>22531</v>
      </c>
      <c r="N574" s="3">
        <v>4194931</v>
      </c>
      <c r="O574" s="3">
        <v>22083</v>
      </c>
      <c r="P574" s="3">
        <v>25.55</v>
      </c>
      <c r="Q574" s="3">
        <v>42.31</v>
      </c>
      <c r="R574" s="3">
        <v>32.14</v>
      </c>
      <c r="S574" s="3">
        <f t="shared" si="196"/>
        <v>1071804.8705</v>
      </c>
      <c r="T574" s="3">
        <f t="shared" si="197"/>
        <v>1774875.3061000002</v>
      </c>
      <c r="U574" s="3">
        <f t="shared" si="198"/>
        <v>1348250.8234000001</v>
      </c>
      <c r="V574" s="3">
        <v>5567216</v>
      </c>
      <c r="W574" s="3">
        <v>109176</v>
      </c>
      <c r="X574" s="3">
        <v>473231</v>
      </c>
      <c r="Y574" s="3">
        <v>6.18</v>
      </c>
      <c r="Z574" s="3">
        <v>259769</v>
      </c>
      <c r="AA574">
        <f t="shared" si="183"/>
        <v>0.74926721083135817</v>
      </c>
      <c r="AB574">
        <f>AA574/1.330993</f>
        <v>0.56293850593606287</v>
      </c>
      <c r="AC574">
        <f t="shared" si="184"/>
        <v>6.1924498877335525E-2</v>
      </c>
      <c r="AD574">
        <f t="shared" si="185"/>
        <v>0.23070339855165869</v>
      </c>
      <c r="AE574">
        <f t="shared" si="186"/>
        <v>1.3271293377650313</v>
      </c>
    </row>
    <row r="575" spans="1:31">
      <c r="A575" s="19">
        <v>230300</v>
      </c>
      <c r="B575" s="2" t="s">
        <v>168</v>
      </c>
      <c r="C575" s="2">
        <v>2011</v>
      </c>
      <c r="D575" s="2">
        <v>4002801.75</v>
      </c>
      <c r="E575" s="3">
        <v>188.9</v>
      </c>
      <c r="F575" s="3">
        <v>27.48</v>
      </c>
      <c r="G575" s="3">
        <v>23.84</v>
      </c>
      <c r="H575" s="3">
        <v>41.05</v>
      </c>
      <c r="I575" s="3">
        <v>35.119999999999997</v>
      </c>
      <c r="J575" s="3">
        <f t="shared" si="187"/>
        <v>6.5512319999999997</v>
      </c>
      <c r="K575" s="3">
        <f t="shared" si="188"/>
        <v>11.280539999999998</v>
      </c>
      <c r="L575" s="3">
        <f t="shared" si="189"/>
        <v>9.650976</v>
      </c>
      <c r="M575" s="3">
        <v>22531</v>
      </c>
      <c r="N575" s="3">
        <v>5078321</v>
      </c>
      <c r="O575" s="3">
        <v>26864</v>
      </c>
      <c r="P575" s="3">
        <v>26.48</v>
      </c>
      <c r="Q575" s="3">
        <v>41.95</v>
      </c>
      <c r="R575" s="3">
        <v>31.57</v>
      </c>
      <c r="S575" s="3">
        <f t="shared" si="196"/>
        <v>1344739.4008000002</v>
      </c>
      <c r="T575" s="3">
        <f t="shared" si="197"/>
        <v>2130355.6595000001</v>
      </c>
      <c r="U575" s="3">
        <f t="shared" si="198"/>
        <v>1603225.9397</v>
      </c>
      <c r="V575" s="3">
        <v>6357000</v>
      </c>
      <c r="W575" s="3">
        <v>139371</v>
      </c>
      <c r="X575" s="3">
        <v>585136</v>
      </c>
      <c r="Y575" s="3">
        <v>6.33</v>
      </c>
      <c r="Z575" s="3">
        <v>352286</v>
      </c>
      <c r="AA575">
        <f t="shared" si="183"/>
        <v>0.78821361430283754</v>
      </c>
      <c r="AB575">
        <f>AA575/1.360012</f>
        <v>0.57956372024867242</v>
      </c>
      <c r="AC575">
        <f t="shared" si="184"/>
        <v>6.9370565586539326E-2</v>
      </c>
      <c r="AD575">
        <f t="shared" si="185"/>
        <v>0.23818565256624102</v>
      </c>
      <c r="AE575">
        <f t="shared" si="186"/>
        <v>1.2517916846926376</v>
      </c>
    </row>
    <row r="576" spans="1:31">
      <c r="A576" s="19">
        <v>230300</v>
      </c>
      <c r="B576" s="2" t="s">
        <v>168</v>
      </c>
      <c r="C576" s="2">
        <v>2012</v>
      </c>
      <c r="D576" s="2">
        <v>5091522</v>
      </c>
      <c r="E576" s="3">
        <v>185.9</v>
      </c>
      <c r="F576" s="3">
        <v>27.4</v>
      </c>
      <c r="G576" s="3">
        <v>22.38</v>
      </c>
      <c r="H576" s="3">
        <v>41.44</v>
      </c>
      <c r="I576" s="3">
        <v>36.18</v>
      </c>
      <c r="J576" s="3">
        <f t="shared" si="187"/>
        <v>6.1321199999999996</v>
      </c>
      <c r="K576" s="3">
        <f t="shared" si="188"/>
        <v>11.354559999999999</v>
      </c>
      <c r="L576" s="3">
        <f t="shared" si="189"/>
        <v>9.9133200000000006</v>
      </c>
      <c r="M576" s="3">
        <v>22531</v>
      </c>
      <c r="N576" s="3">
        <v>5823381</v>
      </c>
      <c r="O576" s="3">
        <v>31076</v>
      </c>
      <c r="P576" s="3">
        <v>28.37</v>
      </c>
      <c r="Q576" s="3">
        <v>40.909999999999997</v>
      </c>
      <c r="R576" s="3">
        <v>30.71</v>
      </c>
      <c r="S576" s="3">
        <f t="shared" si="196"/>
        <v>1652093.1897</v>
      </c>
      <c r="T576" s="3">
        <f t="shared" si="197"/>
        <v>2382345.1670999997</v>
      </c>
      <c r="U576" s="3">
        <f t="shared" si="198"/>
        <v>1788360.3051</v>
      </c>
      <c r="V576" s="3">
        <v>7373917</v>
      </c>
      <c r="W576" s="3">
        <v>199509</v>
      </c>
      <c r="X576" s="3">
        <v>683722</v>
      </c>
      <c r="Y576" s="3">
        <v>6.75</v>
      </c>
      <c r="Z576" s="3">
        <v>432740</v>
      </c>
      <c r="AA576">
        <f t="shared" si="183"/>
        <v>0.87432403959143323</v>
      </c>
      <c r="AB576">
        <f>AA576/1.475452</f>
        <v>0.59258046997898495</v>
      </c>
      <c r="AC576">
        <f t="shared" si="184"/>
        <v>7.4310782687926485E-2</v>
      </c>
      <c r="AD576">
        <f t="shared" si="185"/>
        <v>0.29179842099566783</v>
      </c>
      <c r="AE576">
        <f t="shared" si="186"/>
        <v>1.2662604421726829</v>
      </c>
    </row>
    <row r="577" spans="1:31">
      <c r="A577" s="19">
        <v>230300</v>
      </c>
      <c r="B577" s="2" t="s">
        <v>168</v>
      </c>
      <c r="C577" s="2">
        <v>2013</v>
      </c>
      <c r="D577" s="2">
        <v>6392988.5</v>
      </c>
      <c r="E577" s="3">
        <v>186.6</v>
      </c>
      <c r="F577" s="3">
        <v>19</v>
      </c>
      <c r="G577" s="3">
        <v>6.74</v>
      </c>
      <c r="H577" s="3">
        <v>51.11</v>
      </c>
      <c r="I577" s="3">
        <v>42.15</v>
      </c>
      <c r="J577" s="3">
        <f t="shared" si="187"/>
        <v>1.2806</v>
      </c>
      <c r="K577" s="3">
        <f t="shared" si="188"/>
        <v>9.7109000000000005</v>
      </c>
      <c r="L577" s="3">
        <f t="shared" si="189"/>
        <v>8.0084999999999997</v>
      </c>
      <c r="M577" s="3">
        <v>22531</v>
      </c>
      <c r="N577" s="3">
        <v>5709117</v>
      </c>
      <c r="O577" s="3">
        <v>30530</v>
      </c>
      <c r="P577" s="3">
        <v>29.18</v>
      </c>
      <c r="Q577" s="3">
        <v>38.53</v>
      </c>
      <c r="R577" s="3">
        <v>32.29</v>
      </c>
      <c r="S577" s="3">
        <f t="shared" si="196"/>
        <v>1665920.3406</v>
      </c>
      <c r="T577" s="3">
        <f t="shared" si="197"/>
        <v>2199722.7801000001</v>
      </c>
      <c r="U577" s="3">
        <f t="shared" si="198"/>
        <v>1843473.8793000001</v>
      </c>
      <c r="V577" s="3">
        <v>7973147</v>
      </c>
      <c r="W577" s="3">
        <v>151122</v>
      </c>
      <c r="X577" s="3">
        <v>774025</v>
      </c>
      <c r="Y577" s="3">
        <v>7.54</v>
      </c>
      <c r="Z577" s="3">
        <v>443481</v>
      </c>
      <c r="AA577">
        <f t="shared" si="183"/>
        <v>1.1197858618066507</v>
      </c>
      <c r="AB577">
        <f>AA577/1.59941</f>
        <v>0.70012433447749534</v>
      </c>
      <c r="AC577">
        <f t="shared" si="184"/>
        <v>7.7679437993651207E-2</v>
      </c>
      <c r="AD577">
        <f t="shared" si="185"/>
        <v>0.19524175575724298</v>
      </c>
      <c r="AE577">
        <f t="shared" si="186"/>
        <v>1.3965639520086908</v>
      </c>
    </row>
    <row r="578" spans="1:31">
      <c r="A578" s="19">
        <v>230300</v>
      </c>
      <c r="B578" s="2" t="s">
        <v>168</v>
      </c>
      <c r="C578" s="2">
        <v>2014</v>
      </c>
      <c r="D578" s="2">
        <v>7591070.5</v>
      </c>
      <c r="E578" s="3">
        <v>183.6</v>
      </c>
      <c r="F578" s="3">
        <v>24.535900000000002</v>
      </c>
      <c r="G578" s="3">
        <v>18.46</v>
      </c>
      <c r="H578" s="3">
        <v>38.61</v>
      </c>
      <c r="I578" s="3">
        <v>42.93</v>
      </c>
      <c r="J578" s="3">
        <f t="shared" si="187"/>
        <v>4.5293271400000004</v>
      </c>
      <c r="K578" s="3">
        <f t="shared" si="188"/>
        <v>9.4733109899999999</v>
      </c>
      <c r="L578" s="3">
        <f t="shared" si="189"/>
        <v>10.53326187</v>
      </c>
      <c r="M578" s="3">
        <v>22531</v>
      </c>
      <c r="N578" s="3">
        <v>5160088</v>
      </c>
      <c r="O578" s="3">
        <v>27881</v>
      </c>
      <c r="P578" s="3">
        <v>34.380000000000003</v>
      </c>
      <c r="Q578" s="3">
        <v>29.75</v>
      </c>
      <c r="R578" s="3">
        <v>35.869999999999997</v>
      </c>
      <c r="S578" s="3">
        <f t="shared" si="196"/>
        <v>1774038.2544000002</v>
      </c>
      <c r="T578" s="3">
        <f t="shared" si="197"/>
        <v>1535126.18</v>
      </c>
      <c r="U578" s="3">
        <f t="shared" si="198"/>
        <v>1850923.5655999996</v>
      </c>
      <c r="V578" s="3">
        <v>8557048</v>
      </c>
      <c r="W578" s="3">
        <v>144661</v>
      </c>
      <c r="X578" s="3">
        <v>802658</v>
      </c>
      <c r="Y578" s="3">
        <v>7.68</v>
      </c>
      <c r="Z578" s="3">
        <v>429307</v>
      </c>
      <c r="AA578">
        <f t="shared" ref="AA578:AA641" si="199">D578/N578</f>
        <v>1.4711126050563479</v>
      </c>
      <c r="AB578">
        <f>AA578/1.760902</f>
        <v>0.83543127616207369</v>
      </c>
      <c r="AC578">
        <f t="shared" ref="AC578:AC641" si="200">Z578/N578</f>
        <v>8.319761213374656E-2</v>
      </c>
      <c r="AD578">
        <f t="shared" ref="AD578:AD641" si="201">W578/X578</f>
        <v>0.18022744431625923</v>
      </c>
      <c r="AE578">
        <f t="shared" ref="AE578:AE641" si="202">V578/N578</f>
        <v>1.658314354328841</v>
      </c>
    </row>
    <row r="579" spans="1:31">
      <c r="A579" s="19">
        <v>230300</v>
      </c>
      <c r="B579" s="2" t="s">
        <v>168</v>
      </c>
      <c r="C579" s="2">
        <v>2015</v>
      </c>
      <c r="D579" s="2">
        <v>8608389</v>
      </c>
      <c r="E579" s="3">
        <v>181.7</v>
      </c>
      <c r="F579" s="3">
        <v>28.275300000000001</v>
      </c>
      <c r="G579" s="3">
        <v>26.46</v>
      </c>
      <c r="H579" s="3">
        <v>32.729999999999997</v>
      </c>
      <c r="I579" s="3">
        <v>40.82</v>
      </c>
      <c r="J579" s="3">
        <f t="shared" si="187"/>
        <v>7.4816443800000005</v>
      </c>
      <c r="K579" s="3">
        <f t="shared" si="188"/>
        <v>9.2545056900000002</v>
      </c>
      <c r="L579" s="3">
        <f t="shared" si="189"/>
        <v>11.54197746</v>
      </c>
      <c r="M579" s="3">
        <v>22531</v>
      </c>
      <c r="N579" s="3">
        <v>5146868</v>
      </c>
      <c r="O579" s="3">
        <v>28222</v>
      </c>
      <c r="P579" s="3">
        <v>36.43</v>
      </c>
      <c r="Q579" s="3">
        <v>25.96</v>
      </c>
      <c r="R579" s="3">
        <v>37.61</v>
      </c>
      <c r="S579" s="3">
        <f t="shared" si="196"/>
        <v>1875004.0124000001</v>
      </c>
      <c r="T579" s="3">
        <f t="shared" si="197"/>
        <v>1336126.9328000001</v>
      </c>
      <c r="U579" s="3">
        <f t="shared" si="198"/>
        <v>1935737.0547999998</v>
      </c>
      <c r="V579" s="3">
        <v>9358993</v>
      </c>
      <c r="W579" s="3">
        <v>158134</v>
      </c>
      <c r="X579" s="3">
        <v>787165</v>
      </c>
      <c r="Y579" s="3">
        <v>7.85</v>
      </c>
      <c r="Z579" s="3">
        <v>345430</v>
      </c>
      <c r="AA579">
        <f t="shared" si="199"/>
        <v>1.672549014274312</v>
      </c>
      <c r="AB579">
        <f>AA579/1.964898</f>
        <v>0.85121416698185448</v>
      </c>
      <c r="AC579">
        <f t="shared" si="200"/>
        <v>6.7114602511663402E-2</v>
      </c>
      <c r="AD579">
        <f t="shared" si="201"/>
        <v>0.2008905375620105</v>
      </c>
      <c r="AE579">
        <f t="shared" si="202"/>
        <v>1.8183860553641555</v>
      </c>
    </row>
    <row r="580" spans="1:31">
      <c r="A580" s="19">
        <v>230300</v>
      </c>
      <c r="B580" s="2" t="s">
        <v>168</v>
      </c>
      <c r="C580" s="2">
        <v>2016</v>
      </c>
      <c r="D580" s="2">
        <v>9394097</v>
      </c>
      <c r="E580" s="3">
        <v>181</v>
      </c>
      <c r="F580" s="3">
        <v>25.7727</v>
      </c>
      <c r="G580" s="3">
        <v>24.34</v>
      </c>
      <c r="H580" s="3">
        <v>35.32</v>
      </c>
      <c r="I580" s="3">
        <v>40.340000000000003</v>
      </c>
      <c r="J580" s="3">
        <f t="shared" si="187"/>
        <v>6.2730751799999993</v>
      </c>
      <c r="K580" s="3">
        <f t="shared" si="188"/>
        <v>9.1029176400000011</v>
      </c>
      <c r="L580" s="3">
        <f t="shared" si="189"/>
        <v>10.39670718</v>
      </c>
      <c r="M580" s="3">
        <v>22531</v>
      </c>
      <c r="N580" s="3">
        <v>5183793</v>
      </c>
      <c r="O580" s="3">
        <v>28647</v>
      </c>
      <c r="P580" s="3">
        <v>35.65</v>
      </c>
      <c r="Q580" s="3">
        <v>24.27</v>
      </c>
      <c r="R580" s="3">
        <v>40.08</v>
      </c>
      <c r="S580" s="3">
        <f t="shared" si="196"/>
        <v>1848022.2045</v>
      </c>
      <c r="T580" s="3">
        <f t="shared" si="197"/>
        <v>1258106.5611</v>
      </c>
      <c r="U580" s="3">
        <f t="shared" si="198"/>
        <v>2077664.2344</v>
      </c>
      <c r="V580" s="3">
        <v>10327713</v>
      </c>
      <c r="W580" s="3">
        <v>212576</v>
      </c>
      <c r="X580" s="3">
        <v>1719214</v>
      </c>
      <c r="Y580" s="3">
        <v>7.85</v>
      </c>
      <c r="Z580" s="3">
        <v>363372</v>
      </c>
      <c r="AA580">
        <f t="shared" si="199"/>
        <v>1.8122052713138816</v>
      </c>
      <c r="AB580">
        <f>AA580/2.135511</f>
        <v>0.84860498087524794</v>
      </c>
      <c r="AC580">
        <f t="shared" si="200"/>
        <v>7.009770644776904E-2</v>
      </c>
      <c r="AD580">
        <f t="shared" si="201"/>
        <v>0.12364720157001979</v>
      </c>
      <c r="AE580">
        <f t="shared" si="202"/>
        <v>1.9923081419339081</v>
      </c>
    </row>
    <row r="581" spans="1:31">
      <c r="A581" s="19">
        <v>230300</v>
      </c>
      <c r="B581" s="2" t="s">
        <v>168</v>
      </c>
      <c r="C581" s="2">
        <v>2017</v>
      </c>
      <c r="D581" s="2">
        <v>10111391</v>
      </c>
      <c r="E581" s="3">
        <v>175</v>
      </c>
      <c r="F581" s="3">
        <v>21.531099999999999</v>
      </c>
      <c r="G581" s="3">
        <v>25.8</v>
      </c>
      <c r="H581" s="3">
        <v>29.03</v>
      </c>
      <c r="I581" s="3">
        <v>45.17</v>
      </c>
      <c r="J581" s="3">
        <f t="shared" si="187"/>
        <v>5.5550237999999998</v>
      </c>
      <c r="K581" s="3">
        <f t="shared" si="188"/>
        <v>6.25047833</v>
      </c>
      <c r="L581" s="3">
        <f t="shared" si="189"/>
        <v>9.7255978699999996</v>
      </c>
      <c r="M581" s="3">
        <v>22531</v>
      </c>
      <c r="N581" s="3">
        <v>5225000</v>
      </c>
      <c r="O581" s="3">
        <f>N581/E581</f>
        <v>29857.142857142859</v>
      </c>
      <c r="P581" s="20">
        <f>S581/N581*100</f>
        <v>34.047846889952154</v>
      </c>
      <c r="Q581" s="10">
        <f>T581/N581*100</f>
        <v>25.186602870813395</v>
      </c>
      <c r="R581" s="10">
        <f>100-Q581-P581</f>
        <v>40.765550239234443</v>
      </c>
      <c r="S581" s="3">
        <v>1779000</v>
      </c>
      <c r="T581" s="3">
        <v>1316000</v>
      </c>
      <c r="U581" s="3">
        <v>2129000</v>
      </c>
      <c r="V581" s="3">
        <v>10831278</v>
      </c>
      <c r="W581" s="3">
        <v>183153</v>
      </c>
      <c r="X581" s="3">
        <v>1844652</v>
      </c>
      <c r="Y581" s="3">
        <v>7.85</v>
      </c>
      <c r="Z581" s="3">
        <v>379078</v>
      </c>
      <c r="AA581">
        <f t="shared" si="199"/>
        <v>1.9351944497607656</v>
      </c>
      <c r="AB581">
        <f>AA581/2.201133</f>
        <v>0.87918106255313311</v>
      </c>
      <c r="AC581">
        <f t="shared" si="200"/>
        <v>7.2550813397129182E-2</v>
      </c>
      <c r="AD581">
        <f t="shared" si="201"/>
        <v>9.9288646313776263E-2</v>
      </c>
      <c r="AE581">
        <f t="shared" si="202"/>
        <v>2.0729718660287082</v>
      </c>
    </row>
    <row r="582" spans="1:31">
      <c r="A582" s="19">
        <v>230400</v>
      </c>
      <c r="B582" s="2" t="s">
        <v>169</v>
      </c>
      <c r="C582" s="2">
        <v>2008</v>
      </c>
      <c r="D582" s="2">
        <v>1723202.375</v>
      </c>
      <c r="E582" s="3">
        <v>109.41</v>
      </c>
      <c r="F582" s="3">
        <v>26.81</v>
      </c>
      <c r="G582" s="3">
        <v>34.69</v>
      </c>
      <c r="H582" s="3">
        <v>38.68</v>
      </c>
      <c r="I582" s="3">
        <v>26.63</v>
      </c>
      <c r="J582" s="3">
        <f t="shared" si="187"/>
        <v>9.3003889999999991</v>
      </c>
      <c r="K582" s="3">
        <f t="shared" si="188"/>
        <v>10.370108</v>
      </c>
      <c r="L582" s="3">
        <f t="shared" si="189"/>
        <v>7.1395029999999995</v>
      </c>
      <c r="M582" s="3">
        <v>14648</v>
      </c>
      <c r="N582" s="3">
        <v>1846919</v>
      </c>
      <c r="O582" s="3">
        <v>16887</v>
      </c>
      <c r="P582" s="3">
        <v>24.09</v>
      </c>
      <c r="Q582" s="3">
        <v>43.57</v>
      </c>
      <c r="R582" s="3">
        <v>32.340000000000003</v>
      </c>
      <c r="S582" s="3">
        <f t="shared" ref="S582:S590" si="203">N582*P582/100</f>
        <v>444922.78710000002</v>
      </c>
      <c r="T582" s="3">
        <f t="shared" ref="T582:T590" si="204">N582*Q582/100</f>
        <v>804702.60829999996</v>
      </c>
      <c r="U582" s="3">
        <f t="shared" ref="U582:U590" si="205">N582*R582/100</f>
        <v>597293.60460000008</v>
      </c>
      <c r="V582" s="3">
        <v>1422411</v>
      </c>
      <c r="W582" s="3">
        <v>69280</v>
      </c>
      <c r="X582" s="3">
        <v>302472</v>
      </c>
      <c r="Y582" s="3">
        <v>4.53</v>
      </c>
      <c r="Z582" s="3">
        <v>93314</v>
      </c>
      <c r="AA582">
        <f t="shared" si="199"/>
        <v>0.93301459078606042</v>
      </c>
      <c r="AB582">
        <f>AA582/1.103388</f>
        <v>0.84559066328984944</v>
      </c>
      <c r="AC582">
        <f t="shared" si="200"/>
        <v>5.0524143181157374E-2</v>
      </c>
      <c r="AD582">
        <f t="shared" si="201"/>
        <v>0.22904599433997197</v>
      </c>
      <c r="AE582">
        <f t="shared" si="202"/>
        <v>0.77015342849361557</v>
      </c>
    </row>
    <row r="583" spans="1:31">
      <c r="A583" s="19">
        <v>230400</v>
      </c>
      <c r="B583" s="2" t="s">
        <v>169</v>
      </c>
      <c r="C583" s="2">
        <v>2009</v>
      </c>
      <c r="D583" s="2">
        <v>2182872.75</v>
      </c>
      <c r="E583" s="3">
        <v>109.41</v>
      </c>
      <c r="F583" s="3">
        <v>26.5</v>
      </c>
      <c r="G583" s="3">
        <v>34.79</v>
      </c>
      <c r="H583" s="3">
        <v>38.450000000000003</v>
      </c>
      <c r="I583" s="3">
        <v>26.75</v>
      </c>
      <c r="J583" s="3">
        <f t="shared" si="187"/>
        <v>9.2193499999999986</v>
      </c>
      <c r="K583" s="3">
        <f t="shared" si="188"/>
        <v>10.189250000000001</v>
      </c>
      <c r="L583" s="3">
        <f t="shared" si="189"/>
        <v>7.0887500000000001</v>
      </c>
      <c r="M583" s="3">
        <v>14648</v>
      </c>
      <c r="N583" s="3">
        <v>2023349</v>
      </c>
      <c r="O583" s="3">
        <v>18509</v>
      </c>
      <c r="P583" s="3">
        <v>24.49</v>
      </c>
      <c r="Q583" s="3">
        <v>46.39</v>
      </c>
      <c r="R583" s="3">
        <v>29.13</v>
      </c>
      <c r="S583" s="3">
        <f t="shared" si="203"/>
        <v>495518.17009999999</v>
      </c>
      <c r="T583" s="3">
        <f t="shared" si="204"/>
        <v>938631.60109999997</v>
      </c>
      <c r="U583" s="3">
        <f t="shared" si="205"/>
        <v>589401.56369999994</v>
      </c>
      <c r="V583" s="3">
        <v>2903769</v>
      </c>
      <c r="W583" s="3">
        <v>73620</v>
      </c>
      <c r="X583" s="3">
        <v>411471</v>
      </c>
      <c r="Y583" s="3">
        <v>4.5999999999999996</v>
      </c>
      <c r="Z583" s="3">
        <v>117467</v>
      </c>
      <c r="AA583">
        <f t="shared" si="199"/>
        <v>1.0788414406016955</v>
      </c>
      <c r="AB583">
        <f>AA583/1.261582</f>
        <v>0.85514967762832339</v>
      </c>
      <c r="AC583">
        <f t="shared" si="200"/>
        <v>5.8055728398808112E-2</v>
      </c>
      <c r="AD583">
        <f t="shared" si="201"/>
        <v>0.17891904897307465</v>
      </c>
      <c r="AE583">
        <f t="shared" si="202"/>
        <v>1.4351300739516515</v>
      </c>
    </row>
    <row r="584" spans="1:31">
      <c r="A584" s="19">
        <v>230400</v>
      </c>
      <c r="B584" s="2" t="s">
        <v>169</v>
      </c>
      <c r="C584" s="2">
        <v>2010</v>
      </c>
      <c r="D584" s="2">
        <v>2812351.25</v>
      </c>
      <c r="E584" s="3">
        <v>109.1</v>
      </c>
      <c r="F584" s="3">
        <v>25.89</v>
      </c>
      <c r="G584" s="3">
        <v>33.020000000000003</v>
      </c>
      <c r="H584" s="3">
        <v>39.82</v>
      </c>
      <c r="I584" s="3">
        <v>27.15</v>
      </c>
      <c r="J584" s="3">
        <f t="shared" si="187"/>
        <v>8.5488780000000002</v>
      </c>
      <c r="K584" s="3">
        <f t="shared" si="188"/>
        <v>10.309398000000002</v>
      </c>
      <c r="L584" s="3">
        <f t="shared" si="189"/>
        <v>7.0291350000000001</v>
      </c>
      <c r="M584" s="3">
        <v>14659</v>
      </c>
      <c r="N584" s="3">
        <v>2509870</v>
      </c>
      <c r="O584" s="3">
        <v>23044</v>
      </c>
      <c r="P584" s="3">
        <v>26.45</v>
      </c>
      <c r="Q584" s="3">
        <v>46.6</v>
      </c>
      <c r="R584" s="3">
        <v>26.95</v>
      </c>
      <c r="S584" s="3">
        <f t="shared" si="203"/>
        <v>663860.61499999999</v>
      </c>
      <c r="T584" s="3">
        <f t="shared" si="204"/>
        <v>1169599.42</v>
      </c>
      <c r="U584" s="3">
        <f t="shared" si="205"/>
        <v>676409.96499999997</v>
      </c>
      <c r="V584" s="3">
        <v>3258932</v>
      </c>
      <c r="W584" s="3">
        <v>81102</v>
      </c>
      <c r="X584" s="3">
        <v>512758</v>
      </c>
      <c r="Y584" s="3">
        <v>5.22</v>
      </c>
      <c r="Z584" s="3">
        <v>154864</v>
      </c>
      <c r="AA584">
        <f t="shared" si="199"/>
        <v>1.1205167000681311</v>
      </c>
      <c r="AB584">
        <f>AA584/1.330993</f>
        <v>0.84186520895912376</v>
      </c>
      <c r="AC584">
        <f t="shared" si="200"/>
        <v>6.1702000502018031E-2</v>
      </c>
      <c r="AD584">
        <f t="shared" si="201"/>
        <v>0.15816818070122748</v>
      </c>
      <c r="AE584">
        <f t="shared" si="202"/>
        <v>1.2984465330873711</v>
      </c>
    </row>
    <row r="585" spans="1:31">
      <c r="A585" s="19">
        <v>230400</v>
      </c>
      <c r="B585" s="2" t="s">
        <v>169</v>
      </c>
      <c r="C585" s="2">
        <v>2011</v>
      </c>
      <c r="D585" s="2">
        <v>3477871.75</v>
      </c>
      <c r="E585" s="3">
        <v>108.8</v>
      </c>
      <c r="F585" s="3">
        <v>26.18</v>
      </c>
      <c r="G585" s="3">
        <v>33.380000000000003</v>
      </c>
      <c r="H585" s="3">
        <v>39.65</v>
      </c>
      <c r="I585" s="3">
        <v>26.97</v>
      </c>
      <c r="J585" s="3">
        <f t="shared" si="187"/>
        <v>8.7388840000000005</v>
      </c>
      <c r="K585" s="3">
        <f t="shared" si="188"/>
        <v>10.380370000000001</v>
      </c>
      <c r="L585" s="3">
        <f t="shared" si="189"/>
        <v>7.0607459999999991</v>
      </c>
      <c r="M585" s="3">
        <v>14659</v>
      </c>
      <c r="N585" s="3">
        <v>3130593</v>
      </c>
      <c r="O585" s="3">
        <v>28774</v>
      </c>
      <c r="P585" s="3">
        <v>28.14</v>
      </c>
      <c r="Q585" s="3">
        <v>47.73</v>
      </c>
      <c r="R585" s="3">
        <v>24.12</v>
      </c>
      <c r="S585" s="3">
        <f t="shared" si="203"/>
        <v>880948.8702</v>
      </c>
      <c r="T585" s="3">
        <f t="shared" si="204"/>
        <v>1494232.0388999998</v>
      </c>
      <c r="U585" s="3">
        <f t="shared" si="205"/>
        <v>755099.03159999999</v>
      </c>
      <c r="V585" s="3">
        <v>3830976</v>
      </c>
      <c r="W585" s="3">
        <v>98132</v>
      </c>
      <c r="X585" s="3">
        <v>618066</v>
      </c>
      <c r="Y585" s="3">
        <v>5.65</v>
      </c>
      <c r="Z585" s="3">
        <v>211842</v>
      </c>
      <c r="AA585">
        <f t="shared" si="199"/>
        <v>1.1109306607406328</v>
      </c>
      <c r="AB585">
        <f>AA585/1.360012</f>
        <v>0.81685357242482626</v>
      </c>
      <c r="AC585">
        <f t="shared" si="200"/>
        <v>6.76683299298248E-2</v>
      </c>
      <c r="AD585">
        <f t="shared" si="201"/>
        <v>0.15877268770649089</v>
      </c>
      <c r="AE585">
        <f t="shared" si="202"/>
        <v>1.2237221510429495</v>
      </c>
    </row>
    <row r="586" spans="1:31">
      <c r="A586" s="19">
        <v>230400</v>
      </c>
      <c r="B586" s="2" t="s">
        <v>169</v>
      </c>
      <c r="C586" s="2">
        <v>2012</v>
      </c>
      <c r="D586" s="2">
        <v>4271223</v>
      </c>
      <c r="E586" s="3">
        <v>108.5</v>
      </c>
      <c r="F586" s="3">
        <v>25.9</v>
      </c>
      <c r="G586" s="3">
        <v>31.65</v>
      </c>
      <c r="H586" s="3">
        <v>38.24</v>
      </c>
      <c r="I586" s="3">
        <v>30.11</v>
      </c>
      <c r="J586" s="3">
        <f t="shared" si="187"/>
        <v>8.1973499999999984</v>
      </c>
      <c r="K586" s="3">
        <f t="shared" si="188"/>
        <v>9.904160000000001</v>
      </c>
      <c r="L586" s="3">
        <f t="shared" si="189"/>
        <v>7.7984899999999993</v>
      </c>
      <c r="M586" s="3">
        <v>14657</v>
      </c>
      <c r="N586" s="3">
        <v>3582393</v>
      </c>
      <c r="O586" s="3">
        <v>32968</v>
      </c>
      <c r="P586" s="3">
        <v>29.44</v>
      </c>
      <c r="Q586" s="3">
        <v>46.85</v>
      </c>
      <c r="R586" s="3">
        <v>23.71</v>
      </c>
      <c r="S586" s="3">
        <f t="shared" si="203"/>
        <v>1054656.4992</v>
      </c>
      <c r="T586" s="3">
        <f t="shared" si="204"/>
        <v>1678351.1205000002</v>
      </c>
      <c r="U586" s="3">
        <f t="shared" si="205"/>
        <v>849385.38029999996</v>
      </c>
      <c r="V586" s="3">
        <v>4252847</v>
      </c>
      <c r="W586" s="3">
        <v>146209</v>
      </c>
      <c r="X586" s="3">
        <v>797483</v>
      </c>
      <c r="Y586" s="3">
        <v>6.14</v>
      </c>
      <c r="Z586" s="3">
        <v>271448</v>
      </c>
      <c r="AA586">
        <f t="shared" si="199"/>
        <v>1.192282086303764</v>
      </c>
      <c r="AB586">
        <f>AA586/1.475452</f>
        <v>0.80807920983113246</v>
      </c>
      <c r="AC586">
        <f t="shared" si="200"/>
        <v>7.5772814428791038E-2</v>
      </c>
      <c r="AD586">
        <f t="shared" si="201"/>
        <v>0.18333807742610186</v>
      </c>
      <c r="AE586">
        <f t="shared" si="202"/>
        <v>1.187152554172588</v>
      </c>
    </row>
    <row r="587" spans="1:31">
      <c r="A587" s="19">
        <v>230400</v>
      </c>
      <c r="B587" s="2" t="s">
        <v>169</v>
      </c>
      <c r="C587" s="2">
        <v>2013</v>
      </c>
      <c r="D587" s="2">
        <v>5027673.5</v>
      </c>
      <c r="E587" s="3">
        <v>107.8</v>
      </c>
      <c r="F587" s="3">
        <v>22.5</v>
      </c>
      <c r="G587" s="3">
        <v>23.16</v>
      </c>
      <c r="H587" s="3">
        <v>42.98</v>
      </c>
      <c r="I587" s="3">
        <v>33.86</v>
      </c>
      <c r="J587" s="3">
        <f t="shared" si="187"/>
        <v>5.2110000000000003</v>
      </c>
      <c r="K587" s="3">
        <f t="shared" si="188"/>
        <v>9.6704999999999988</v>
      </c>
      <c r="L587" s="3">
        <f t="shared" si="189"/>
        <v>7.6185</v>
      </c>
      <c r="M587" s="3">
        <v>14657</v>
      </c>
      <c r="N587" s="3">
        <v>3200142</v>
      </c>
      <c r="O587" s="3">
        <v>29631</v>
      </c>
      <c r="P587" s="3">
        <v>29.24</v>
      </c>
      <c r="Q587" s="3">
        <v>44.83</v>
      </c>
      <c r="R587" s="3">
        <v>25.94</v>
      </c>
      <c r="S587" s="3">
        <f t="shared" si="203"/>
        <v>935721.52079999994</v>
      </c>
      <c r="T587" s="3">
        <f t="shared" si="204"/>
        <v>1434623.6585999997</v>
      </c>
      <c r="U587" s="3">
        <f t="shared" si="205"/>
        <v>830116.83480000007</v>
      </c>
      <c r="V587" s="3">
        <v>4718712</v>
      </c>
      <c r="W587" s="3">
        <v>127079</v>
      </c>
      <c r="X587" s="3">
        <v>748032</v>
      </c>
      <c r="Y587" s="3">
        <v>6.53</v>
      </c>
      <c r="Z587" s="3">
        <v>204899</v>
      </c>
      <c r="AA587">
        <f t="shared" si="199"/>
        <v>1.5710782521525608</v>
      </c>
      <c r="AB587">
        <f>AA587/1.59941</f>
        <v>0.98228612560416706</v>
      </c>
      <c r="AC587">
        <f t="shared" si="200"/>
        <v>6.4028096253228764E-2</v>
      </c>
      <c r="AD587">
        <f t="shared" si="201"/>
        <v>0.16988444344626968</v>
      </c>
      <c r="AE587">
        <f t="shared" si="202"/>
        <v>1.4745320676394984</v>
      </c>
    </row>
    <row r="588" spans="1:31">
      <c r="A588" s="19">
        <v>230400</v>
      </c>
      <c r="B588" s="2" t="s">
        <v>169</v>
      </c>
      <c r="C588" s="2">
        <v>2014</v>
      </c>
      <c r="D588" s="2">
        <v>5587455.5</v>
      </c>
      <c r="E588" s="3">
        <v>107</v>
      </c>
      <c r="F588" s="3">
        <v>19.9587</v>
      </c>
      <c r="G588" s="3">
        <v>20.99</v>
      </c>
      <c r="H588" s="3">
        <v>43.79</v>
      </c>
      <c r="I588" s="3">
        <v>35.22</v>
      </c>
      <c r="J588" s="3">
        <f t="shared" si="187"/>
        <v>4.1893311300000002</v>
      </c>
      <c r="K588" s="3">
        <f t="shared" si="188"/>
        <v>8.7399147300000006</v>
      </c>
      <c r="L588" s="3">
        <f t="shared" si="189"/>
        <v>7.0294541400000004</v>
      </c>
      <c r="M588" s="3">
        <v>14657</v>
      </c>
      <c r="N588" s="3">
        <v>2594613</v>
      </c>
      <c r="O588" s="3">
        <v>24154</v>
      </c>
      <c r="P588" s="3">
        <v>35.799999999999997</v>
      </c>
      <c r="Q588" s="3">
        <v>31.38</v>
      </c>
      <c r="R588" s="3">
        <v>32.82</v>
      </c>
      <c r="S588" s="3">
        <f t="shared" si="203"/>
        <v>928871.45399999991</v>
      </c>
      <c r="T588" s="3">
        <f t="shared" si="204"/>
        <v>814189.55940000003</v>
      </c>
      <c r="U588" s="3">
        <f t="shared" si="205"/>
        <v>851551.98659999995</v>
      </c>
      <c r="V588" s="3">
        <v>4871343</v>
      </c>
      <c r="W588" s="3">
        <v>117541</v>
      </c>
      <c r="X588" s="3">
        <v>746562</v>
      </c>
      <c r="Y588" s="3">
        <v>6.81</v>
      </c>
      <c r="Z588" s="3">
        <v>168062</v>
      </c>
      <c r="AA588">
        <f t="shared" si="199"/>
        <v>2.1534831976868998</v>
      </c>
      <c r="AB588">
        <f>AA588/1.760902</f>
        <v>1.2229432402750975</v>
      </c>
      <c r="AC588">
        <f t="shared" si="200"/>
        <v>6.4773436346769242E-2</v>
      </c>
      <c r="AD588">
        <f t="shared" si="201"/>
        <v>0.15744305228500782</v>
      </c>
      <c r="AE588">
        <f t="shared" si="202"/>
        <v>1.8774834628516854</v>
      </c>
    </row>
    <row r="589" spans="1:31">
      <c r="A589" s="19">
        <v>230400</v>
      </c>
      <c r="B589" s="2" t="s">
        <v>169</v>
      </c>
      <c r="C589" s="2">
        <v>2015</v>
      </c>
      <c r="D589" s="2">
        <v>5858833</v>
      </c>
      <c r="E589" s="3">
        <v>105.61</v>
      </c>
      <c r="F589" s="3">
        <v>19.876999999999999</v>
      </c>
      <c r="G589" s="3">
        <v>27.01</v>
      </c>
      <c r="H589" s="3">
        <v>39.17</v>
      </c>
      <c r="I589" s="3">
        <v>33.82</v>
      </c>
      <c r="J589" s="3">
        <f t="shared" si="187"/>
        <v>5.3687777000000008</v>
      </c>
      <c r="K589" s="3">
        <f t="shared" si="188"/>
        <v>7.7858209</v>
      </c>
      <c r="L589" s="3">
        <f t="shared" si="189"/>
        <v>6.7224013999999999</v>
      </c>
      <c r="M589" s="3">
        <v>14679</v>
      </c>
      <c r="N589" s="3">
        <v>2655736</v>
      </c>
      <c r="O589" s="3">
        <v>24981</v>
      </c>
      <c r="P589" s="3">
        <v>35.19</v>
      </c>
      <c r="Q589" s="3">
        <v>29.88</v>
      </c>
      <c r="R589" s="3">
        <v>34.93</v>
      </c>
      <c r="S589" s="3">
        <f t="shared" si="203"/>
        <v>934553.49839999992</v>
      </c>
      <c r="T589" s="3">
        <f t="shared" si="204"/>
        <v>793533.91679999989</v>
      </c>
      <c r="U589" s="3">
        <f t="shared" si="205"/>
        <v>927648.58480000007</v>
      </c>
      <c r="V589" s="3">
        <v>5644316</v>
      </c>
      <c r="W589" s="3">
        <v>127221</v>
      </c>
      <c r="X589" s="3">
        <v>898358</v>
      </c>
      <c r="Y589" s="3">
        <v>7.05</v>
      </c>
      <c r="Z589" s="3">
        <v>155867</v>
      </c>
      <c r="AA589">
        <f t="shared" si="199"/>
        <v>2.206105200215684</v>
      </c>
      <c r="AB589">
        <f>AA589/1.964898</f>
        <v>1.1227581280125909</v>
      </c>
      <c r="AC589">
        <f t="shared" si="200"/>
        <v>5.8690698171806235E-2</v>
      </c>
      <c r="AD589">
        <f t="shared" si="201"/>
        <v>0.14161503543130913</v>
      </c>
      <c r="AE589">
        <f t="shared" si="202"/>
        <v>2.1253302286070603</v>
      </c>
    </row>
    <row r="590" spans="1:31">
      <c r="A590" s="19">
        <v>230400</v>
      </c>
      <c r="B590" s="2" t="s">
        <v>169</v>
      </c>
      <c r="C590" s="2">
        <v>2016</v>
      </c>
      <c r="D590" s="2">
        <v>5930791.5</v>
      </c>
      <c r="E590" s="3">
        <v>104</v>
      </c>
      <c r="F590" s="3">
        <v>18.844200000000001</v>
      </c>
      <c r="G590" s="3">
        <v>27.82</v>
      </c>
      <c r="H590" s="3">
        <v>35.69</v>
      </c>
      <c r="I590" s="3">
        <v>36.5</v>
      </c>
      <c r="J590" s="3">
        <f t="shared" si="187"/>
        <v>5.2424564399999998</v>
      </c>
      <c r="K590" s="3">
        <f t="shared" si="188"/>
        <v>6.7254949799999997</v>
      </c>
      <c r="L590" s="3">
        <f t="shared" si="189"/>
        <v>6.8781330000000001</v>
      </c>
      <c r="M590" s="3">
        <v>14679</v>
      </c>
      <c r="N590" s="3">
        <v>2641031</v>
      </c>
      <c r="O590" s="3">
        <v>25244</v>
      </c>
      <c r="P590" s="3">
        <v>34.28</v>
      </c>
      <c r="Q590" s="3">
        <v>29.91</v>
      </c>
      <c r="R590" s="3">
        <v>35.81</v>
      </c>
      <c r="S590" s="3">
        <f t="shared" si="203"/>
        <v>905345.42680000002</v>
      </c>
      <c r="T590" s="3">
        <f t="shared" si="204"/>
        <v>789932.37209999992</v>
      </c>
      <c r="U590" s="3">
        <f t="shared" si="205"/>
        <v>945753.20109999995</v>
      </c>
      <c r="V590" s="3">
        <v>5931244</v>
      </c>
      <c r="W590" s="3">
        <v>134133</v>
      </c>
      <c r="X590" s="3">
        <v>1063289</v>
      </c>
      <c r="Y590" s="3">
        <v>7.05</v>
      </c>
      <c r="Z590" s="3">
        <v>188701</v>
      </c>
      <c r="AA590">
        <f t="shared" si="199"/>
        <v>2.2456349433232705</v>
      </c>
      <c r="AB590">
        <f>AA590/2.135511</f>
        <v>1.0515679588273112</v>
      </c>
      <c r="AC590">
        <f t="shared" si="200"/>
        <v>7.144974822332642E-2</v>
      </c>
      <c r="AD590">
        <f t="shared" si="201"/>
        <v>0.12614914665721172</v>
      </c>
      <c r="AE590">
        <f t="shared" si="202"/>
        <v>2.2458062779270671</v>
      </c>
    </row>
    <row r="591" spans="1:31">
      <c r="A591" s="19">
        <v>230400</v>
      </c>
      <c r="B591" s="2" t="s">
        <v>169</v>
      </c>
      <c r="C591" s="2">
        <v>2017</v>
      </c>
      <c r="D591" s="2">
        <v>5996274</v>
      </c>
      <c r="E591" s="3">
        <v>101</v>
      </c>
      <c r="F591" s="3">
        <v>18.529900000000001</v>
      </c>
      <c r="G591" s="3">
        <v>29.75</v>
      </c>
      <c r="H591" s="3">
        <v>34.4</v>
      </c>
      <c r="I591" s="3">
        <v>35.85</v>
      </c>
      <c r="J591" s="3">
        <f t="shared" si="187"/>
        <v>5.5126452500000003</v>
      </c>
      <c r="K591" s="3">
        <f t="shared" si="188"/>
        <v>6.3742856000000003</v>
      </c>
      <c r="L591" s="3">
        <f t="shared" si="189"/>
        <v>6.6429691500000017</v>
      </c>
      <c r="M591" s="3">
        <v>14665</v>
      </c>
      <c r="N591" s="3">
        <v>2829000</v>
      </c>
      <c r="O591" s="3">
        <f>N591/E591</f>
        <v>28009.90099009901</v>
      </c>
      <c r="P591" s="9">
        <f>S591/N591*100</f>
        <v>32.87380699893955</v>
      </c>
      <c r="Q591" s="10">
        <f>T591/N591*100</f>
        <v>30.965005302226935</v>
      </c>
      <c r="R591" s="10">
        <f>100-Q591-P591</f>
        <v>36.161187698833523</v>
      </c>
      <c r="S591" s="3">
        <v>930000</v>
      </c>
      <c r="T591" s="3">
        <v>876000</v>
      </c>
      <c r="U591" s="3">
        <v>1023000</v>
      </c>
      <c r="V591" s="3">
        <v>6502481</v>
      </c>
      <c r="W591" s="3">
        <v>134557</v>
      </c>
      <c r="X591" s="3">
        <v>1111987</v>
      </c>
      <c r="Y591" s="3">
        <v>7.05</v>
      </c>
      <c r="Z591" s="3">
        <v>231331</v>
      </c>
      <c r="AA591">
        <f t="shared" si="199"/>
        <v>2.1195737009544007</v>
      </c>
      <c r="AB591">
        <f>AA591/2.201133</f>
        <v>0.96294667380589938</v>
      </c>
      <c r="AC591">
        <f t="shared" si="200"/>
        <v>8.1771297278190172E-2</v>
      </c>
      <c r="AD591">
        <f t="shared" si="201"/>
        <v>0.12100591104032692</v>
      </c>
      <c r="AE591">
        <f t="shared" si="202"/>
        <v>2.2985086603039941</v>
      </c>
    </row>
    <row r="592" spans="1:31">
      <c r="A592" s="19">
        <v>230500</v>
      </c>
      <c r="B592" s="2" t="s">
        <v>170</v>
      </c>
      <c r="C592" s="2">
        <v>2008</v>
      </c>
      <c r="D592" s="2">
        <v>2544617.75</v>
      </c>
      <c r="E592" s="3">
        <v>150.46</v>
      </c>
      <c r="F592" s="3">
        <v>33.07</v>
      </c>
      <c r="G592" s="3">
        <v>46.17</v>
      </c>
      <c r="H592" s="3">
        <v>26.25</v>
      </c>
      <c r="I592" s="3">
        <v>27.58</v>
      </c>
      <c r="J592" s="3">
        <f t="shared" si="187"/>
        <v>15.268419000000002</v>
      </c>
      <c r="K592" s="3">
        <f t="shared" si="188"/>
        <v>8.6808750000000003</v>
      </c>
      <c r="L592" s="3">
        <f t="shared" si="189"/>
        <v>9.1207059999999984</v>
      </c>
      <c r="M592" s="3">
        <v>23202</v>
      </c>
      <c r="N592" s="3">
        <v>2600512</v>
      </c>
      <c r="O592" s="3">
        <v>17285</v>
      </c>
      <c r="P592" s="3">
        <v>31.48</v>
      </c>
      <c r="Q592" s="3">
        <v>42.95</v>
      </c>
      <c r="R592" s="3">
        <v>25.56</v>
      </c>
      <c r="S592" s="3">
        <f t="shared" ref="S592:S600" si="206">N592*P592/100</f>
        <v>818641.17760000005</v>
      </c>
      <c r="T592" s="3">
        <f t="shared" ref="T592:T600" si="207">N592*Q592/100</f>
        <v>1116919.9040000001</v>
      </c>
      <c r="U592" s="3">
        <f t="shared" ref="U592:U600" si="208">N592*R592/100</f>
        <v>664690.86719999998</v>
      </c>
      <c r="V592" s="3">
        <v>1421296</v>
      </c>
      <c r="W592" s="3">
        <v>92299</v>
      </c>
      <c r="X592" s="3">
        <v>417975</v>
      </c>
      <c r="Y592" s="3">
        <v>6.19</v>
      </c>
      <c r="Z592" s="3">
        <v>124363</v>
      </c>
      <c r="AA592">
        <f t="shared" si="199"/>
        <v>0.97850644411562027</v>
      </c>
      <c r="AB592">
        <f>AA592/1.103388</f>
        <v>0.88681990751722894</v>
      </c>
      <c r="AC592">
        <f t="shared" si="200"/>
        <v>4.782250572195014E-2</v>
      </c>
      <c r="AD592">
        <f t="shared" si="201"/>
        <v>0.22082421197440039</v>
      </c>
      <c r="AE592">
        <f t="shared" si="202"/>
        <v>0.54654468043216109</v>
      </c>
    </row>
    <row r="593" spans="1:31">
      <c r="A593" s="19">
        <v>230500</v>
      </c>
      <c r="B593" s="2" t="s">
        <v>170</v>
      </c>
      <c r="C593" s="2">
        <v>2009</v>
      </c>
      <c r="D593" s="2">
        <v>3400363</v>
      </c>
      <c r="E593" s="3">
        <v>150.81</v>
      </c>
      <c r="F593" s="3">
        <v>32.729999999999997</v>
      </c>
      <c r="G593" s="3">
        <v>45.89</v>
      </c>
      <c r="H593" s="3">
        <v>24.38</v>
      </c>
      <c r="I593" s="3">
        <v>29.73</v>
      </c>
      <c r="J593" s="3">
        <f t="shared" si="187"/>
        <v>15.019796999999999</v>
      </c>
      <c r="K593" s="3">
        <f t="shared" si="188"/>
        <v>7.9795739999999986</v>
      </c>
      <c r="L593" s="3">
        <f t="shared" si="189"/>
        <v>9.7306289999999986</v>
      </c>
      <c r="M593" s="3">
        <v>23209</v>
      </c>
      <c r="N593" s="3">
        <v>2985082</v>
      </c>
      <c r="O593" s="3">
        <v>19817</v>
      </c>
      <c r="P593" s="3">
        <v>30.71</v>
      </c>
      <c r="Q593" s="3">
        <v>43.48</v>
      </c>
      <c r="R593" s="3">
        <v>25.81</v>
      </c>
      <c r="S593" s="3">
        <f t="shared" si="206"/>
        <v>916718.68220000004</v>
      </c>
      <c r="T593" s="3">
        <f t="shared" si="207"/>
        <v>1297913.6535999998</v>
      </c>
      <c r="U593" s="3">
        <f t="shared" si="208"/>
        <v>770449.6642</v>
      </c>
      <c r="V593" s="3">
        <v>3662098</v>
      </c>
      <c r="W593" s="3">
        <v>91072</v>
      </c>
      <c r="X593" s="3">
        <v>596818</v>
      </c>
      <c r="Y593" s="3">
        <v>6.2</v>
      </c>
      <c r="Z593" s="3">
        <v>178123</v>
      </c>
      <c r="AA593">
        <f t="shared" si="199"/>
        <v>1.1391187913765852</v>
      </c>
      <c r="AB593">
        <f>AA593/1.261582</f>
        <v>0.90292885549776802</v>
      </c>
      <c r="AC593">
        <f t="shared" si="200"/>
        <v>5.9671057612487699E-2</v>
      </c>
      <c r="AD593">
        <f t="shared" si="201"/>
        <v>0.15259593376875363</v>
      </c>
      <c r="AE593">
        <f t="shared" si="202"/>
        <v>1.2267997998044944</v>
      </c>
    </row>
    <row r="594" spans="1:31">
      <c r="A594" s="19">
        <v>230500</v>
      </c>
      <c r="B594" s="2" t="s">
        <v>170</v>
      </c>
      <c r="C594" s="2">
        <v>2010</v>
      </c>
      <c r="D594" s="2">
        <v>4565902</v>
      </c>
      <c r="E594" s="3">
        <v>151.58000000000001</v>
      </c>
      <c r="F594" s="3">
        <v>32.81</v>
      </c>
      <c r="G594" s="3">
        <v>44.53</v>
      </c>
      <c r="H594" s="3">
        <v>25.02</v>
      </c>
      <c r="I594" s="3">
        <v>30.45</v>
      </c>
      <c r="J594" s="3">
        <f t="shared" si="187"/>
        <v>14.610293000000002</v>
      </c>
      <c r="K594" s="3">
        <f t="shared" si="188"/>
        <v>8.2090619999999994</v>
      </c>
      <c r="L594" s="3">
        <f t="shared" si="189"/>
        <v>9.9906450000000007</v>
      </c>
      <c r="M594" s="3">
        <v>23209</v>
      </c>
      <c r="N594" s="3">
        <v>3963504</v>
      </c>
      <c r="O594" s="3">
        <v>26215</v>
      </c>
      <c r="P594" s="3">
        <v>30.34</v>
      </c>
      <c r="Q594" s="3">
        <v>44.78</v>
      </c>
      <c r="R594" s="3">
        <v>24.88</v>
      </c>
      <c r="S594" s="3">
        <f t="shared" si="206"/>
        <v>1202527.1136</v>
      </c>
      <c r="T594" s="3">
        <f t="shared" si="207"/>
        <v>1774857.0912000001</v>
      </c>
      <c r="U594" s="3">
        <f t="shared" si="208"/>
        <v>986119.79519999993</v>
      </c>
      <c r="V594" s="3">
        <v>4233014</v>
      </c>
      <c r="W594" s="3">
        <v>99959</v>
      </c>
      <c r="X594" s="3">
        <v>734134</v>
      </c>
      <c r="Y594" s="3">
        <v>6.25</v>
      </c>
      <c r="Z594" s="3">
        <v>240532</v>
      </c>
      <c r="AA594">
        <f t="shared" si="199"/>
        <v>1.1519862222921939</v>
      </c>
      <c r="AB594">
        <f>AA594/1.330993</f>
        <v>0.86550885113009146</v>
      </c>
      <c r="AC594">
        <f t="shared" si="200"/>
        <v>6.0686705500991041E-2</v>
      </c>
      <c r="AD594">
        <f t="shared" si="201"/>
        <v>0.13615906632849045</v>
      </c>
      <c r="AE594">
        <f t="shared" si="202"/>
        <v>1.0679979129578272</v>
      </c>
    </row>
    <row r="595" spans="1:31">
      <c r="A595" s="19">
        <v>230500</v>
      </c>
      <c r="B595" s="2" t="s">
        <v>170</v>
      </c>
      <c r="C595" s="2">
        <v>2011</v>
      </c>
      <c r="D595" s="2">
        <v>5979536.5</v>
      </c>
      <c r="E595" s="3">
        <v>151.19999999999999</v>
      </c>
      <c r="F595" s="3">
        <v>14.95</v>
      </c>
      <c r="G595" s="3">
        <v>6.02</v>
      </c>
      <c r="H595" s="3">
        <v>46.96</v>
      </c>
      <c r="I595" s="3">
        <v>47.02</v>
      </c>
      <c r="J595" s="3">
        <f t="shared" si="187"/>
        <v>0.89998999999999996</v>
      </c>
      <c r="K595" s="3">
        <f t="shared" si="188"/>
        <v>7.0205200000000003</v>
      </c>
      <c r="L595" s="3">
        <f t="shared" si="189"/>
        <v>7.0294900000000009</v>
      </c>
      <c r="M595" s="3">
        <v>23209</v>
      </c>
      <c r="N595" s="3">
        <v>5029164</v>
      </c>
      <c r="O595" s="3">
        <v>33215</v>
      </c>
      <c r="P595" s="3">
        <v>31.83</v>
      </c>
      <c r="Q595" s="3">
        <v>46.34</v>
      </c>
      <c r="R595" s="3">
        <v>21.83</v>
      </c>
      <c r="S595" s="3">
        <f t="shared" si="206"/>
        <v>1600782.9012</v>
      </c>
      <c r="T595" s="3">
        <f t="shared" si="207"/>
        <v>2330514.5976</v>
      </c>
      <c r="U595" s="3">
        <f t="shared" si="208"/>
        <v>1097866.5011999998</v>
      </c>
      <c r="V595" s="3">
        <v>4784089</v>
      </c>
      <c r="W595" s="3">
        <v>137661</v>
      </c>
      <c r="X595" s="3">
        <v>818489</v>
      </c>
      <c r="Y595" s="3">
        <v>7.39</v>
      </c>
      <c r="Z595" s="3">
        <v>268500</v>
      </c>
      <c r="AA595">
        <f t="shared" si="199"/>
        <v>1.1889722625867838</v>
      </c>
      <c r="AB595">
        <f>AA595/1.360012</f>
        <v>0.87423659687325095</v>
      </c>
      <c r="AC595">
        <f t="shared" si="200"/>
        <v>5.3388595003066114E-2</v>
      </c>
      <c r="AD595">
        <f t="shared" si="201"/>
        <v>0.16818918763721932</v>
      </c>
      <c r="AE595">
        <f t="shared" si="202"/>
        <v>0.95126923679561848</v>
      </c>
    </row>
    <row r="596" spans="1:31">
      <c r="A596" s="19">
        <v>230500</v>
      </c>
      <c r="B596" s="2" t="s">
        <v>170</v>
      </c>
      <c r="C596" s="2">
        <v>2012</v>
      </c>
      <c r="D596" s="2">
        <v>7805814.5</v>
      </c>
      <c r="E596" s="3">
        <v>150.4</v>
      </c>
      <c r="F596" s="3">
        <v>14.4</v>
      </c>
      <c r="G596" s="3">
        <v>6.25</v>
      </c>
      <c r="H596" s="3">
        <v>43.54</v>
      </c>
      <c r="I596" s="3">
        <v>50.21</v>
      </c>
      <c r="J596" s="3">
        <f t="shared" si="187"/>
        <v>0.9</v>
      </c>
      <c r="K596" s="3">
        <f t="shared" si="188"/>
        <v>6.2697599999999998</v>
      </c>
      <c r="L596" s="3">
        <f t="shared" si="189"/>
        <v>7.2302400000000002</v>
      </c>
      <c r="M596" s="3">
        <v>23209</v>
      </c>
      <c r="N596" s="3">
        <v>5654312</v>
      </c>
      <c r="O596" s="3">
        <v>37490</v>
      </c>
      <c r="P596" s="3">
        <v>32.69</v>
      </c>
      <c r="Q596" s="3">
        <v>45.62</v>
      </c>
      <c r="R596" s="3">
        <v>21.69</v>
      </c>
      <c r="S596" s="3">
        <f t="shared" si="206"/>
        <v>1848394.5928</v>
      </c>
      <c r="T596" s="3">
        <f t="shared" si="207"/>
        <v>2579497.1343999999</v>
      </c>
      <c r="U596" s="3">
        <f t="shared" si="208"/>
        <v>1226420.2727999999</v>
      </c>
      <c r="V596" s="3">
        <v>5336547</v>
      </c>
      <c r="W596" s="3">
        <v>10315</v>
      </c>
      <c r="X596" s="3">
        <v>994067</v>
      </c>
      <c r="Y596" s="3">
        <v>71.66</v>
      </c>
      <c r="Z596" s="3">
        <v>321637</v>
      </c>
      <c r="AA596">
        <f t="shared" si="199"/>
        <v>1.3805065054775896</v>
      </c>
      <c r="AB596">
        <f>AA596/1.475452</f>
        <v>0.93564989269565502</v>
      </c>
      <c r="AC596">
        <f t="shared" si="200"/>
        <v>5.6883489980743898E-2</v>
      </c>
      <c r="AD596">
        <f t="shared" si="201"/>
        <v>1.0376564155132401E-2</v>
      </c>
      <c r="AE596">
        <f t="shared" si="202"/>
        <v>0.94380129713393957</v>
      </c>
    </row>
    <row r="597" spans="1:31">
      <c r="A597" s="19">
        <v>230500</v>
      </c>
      <c r="B597" s="2" t="s">
        <v>170</v>
      </c>
      <c r="C597" s="2">
        <v>2013</v>
      </c>
      <c r="D597" s="2">
        <v>9960172</v>
      </c>
      <c r="E597" s="3">
        <v>149.80000000000001</v>
      </c>
      <c r="F597" s="3">
        <v>16.2</v>
      </c>
      <c r="G597" s="3">
        <v>4.0199999999999996</v>
      </c>
      <c r="H597" s="3">
        <v>48.58</v>
      </c>
      <c r="I597" s="3">
        <v>47.4</v>
      </c>
      <c r="J597" s="3">
        <f t="shared" si="187"/>
        <v>0.65123999999999993</v>
      </c>
      <c r="K597" s="3">
        <f t="shared" si="188"/>
        <v>7.8699599999999998</v>
      </c>
      <c r="L597" s="3">
        <f t="shared" si="189"/>
        <v>7.6787999999999998</v>
      </c>
      <c r="M597" s="3">
        <v>23209</v>
      </c>
      <c r="N597" s="3">
        <v>5551063</v>
      </c>
      <c r="O597" s="3">
        <v>37007</v>
      </c>
      <c r="P597" s="3">
        <v>33.69</v>
      </c>
      <c r="Q597" s="3">
        <v>43.06</v>
      </c>
      <c r="R597" s="3">
        <v>23.25</v>
      </c>
      <c r="S597" s="3">
        <f t="shared" si="206"/>
        <v>1870153.1247</v>
      </c>
      <c r="T597" s="3">
        <f t="shared" si="207"/>
        <v>2390287.7278</v>
      </c>
      <c r="U597" s="3">
        <f t="shared" si="208"/>
        <v>1290622.1475</v>
      </c>
      <c r="V597" s="3">
        <v>5633039</v>
      </c>
      <c r="W597" s="3">
        <v>176579</v>
      </c>
      <c r="X597" s="3">
        <v>1028572</v>
      </c>
      <c r="Y597" s="3">
        <v>7.64</v>
      </c>
      <c r="Z597" s="3">
        <v>289927</v>
      </c>
      <c r="AA597">
        <f t="shared" si="199"/>
        <v>1.7942819240206787</v>
      </c>
      <c r="AB597">
        <f>AA597/1.59941</f>
        <v>1.1218398809690315</v>
      </c>
      <c r="AC597">
        <f t="shared" si="200"/>
        <v>5.2229095580432074E-2</v>
      </c>
      <c r="AD597">
        <f t="shared" si="201"/>
        <v>0.17167393240337089</v>
      </c>
      <c r="AE597">
        <f t="shared" si="202"/>
        <v>1.0147676219851947</v>
      </c>
    </row>
    <row r="598" spans="1:31">
      <c r="A598" s="19">
        <v>230500</v>
      </c>
      <c r="B598" s="2" t="s">
        <v>170</v>
      </c>
      <c r="C598" s="2">
        <v>2014</v>
      </c>
      <c r="D598" s="2">
        <v>11510907</v>
      </c>
      <c r="E598" s="3">
        <v>149</v>
      </c>
      <c r="F598" s="3">
        <v>20.9345</v>
      </c>
      <c r="G598" s="3">
        <v>4.3499999999999996</v>
      </c>
      <c r="H598" s="3">
        <v>37.96</v>
      </c>
      <c r="I598" s="3">
        <v>57.69</v>
      </c>
      <c r="J598" s="3">
        <f t="shared" ref="J598:J661" si="209">F598*G598/100</f>
        <v>0.91065074999999995</v>
      </c>
      <c r="K598" s="3">
        <f t="shared" ref="K598:K661" si="210">F598*H598/100</f>
        <v>7.9467362000000001</v>
      </c>
      <c r="L598" s="3">
        <f t="shared" ref="L598:L661" si="211">F598*I598/100</f>
        <v>12.077113050000001</v>
      </c>
      <c r="M598" s="3">
        <v>22619</v>
      </c>
      <c r="N598" s="3">
        <v>4326831</v>
      </c>
      <c r="O598" s="3">
        <v>28964</v>
      </c>
      <c r="P598" s="3">
        <v>37.97</v>
      </c>
      <c r="Q598" s="3">
        <v>26.16</v>
      </c>
      <c r="R598" s="3">
        <v>35.869999999999997</v>
      </c>
      <c r="S598" s="3">
        <f t="shared" si="206"/>
        <v>1642897.7307</v>
      </c>
      <c r="T598" s="3">
        <f t="shared" si="207"/>
        <v>1131898.9896</v>
      </c>
      <c r="U598" s="3">
        <f t="shared" si="208"/>
        <v>1552034.2797000001</v>
      </c>
      <c r="V598" s="3">
        <v>6227036</v>
      </c>
      <c r="W598" s="3">
        <v>180289</v>
      </c>
      <c r="X598" s="3">
        <v>1034518</v>
      </c>
      <c r="Y598" s="3">
        <v>7.93</v>
      </c>
      <c r="Z598" s="3">
        <v>184569</v>
      </c>
      <c r="AA598">
        <f t="shared" si="199"/>
        <v>2.6603551190235994</v>
      </c>
      <c r="AB598">
        <f>AA598/1.760902</f>
        <v>1.5107911280829935</v>
      </c>
      <c r="AC598">
        <f t="shared" si="200"/>
        <v>4.2656854404528398E-2</v>
      </c>
      <c r="AD598">
        <f t="shared" si="201"/>
        <v>0.17427342975182644</v>
      </c>
      <c r="AE598">
        <f t="shared" si="202"/>
        <v>1.4391678343804044</v>
      </c>
    </row>
    <row r="599" spans="1:31">
      <c r="A599" s="19">
        <v>230500</v>
      </c>
      <c r="B599" s="2" t="s">
        <v>170</v>
      </c>
      <c r="C599" s="2">
        <v>2015</v>
      </c>
      <c r="D599" s="2">
        <v>12196881</v>
      </c>
      <c r="E599" s="3">
        <v>147.43</v>
      </c>
      <c r="F599" s="3">
        <v>13.724500000000001</v>
      </c>
      <c r="G599" s="3">
        <v>4.3499999999999996</v>
      </c>
      <c r="H599" s="3">
        <v>40.81</v>
      </c>
      <c r="I599" s="3">
        <v>54.83</v>
      </c>
      <c r="J599" s="3">
        <f t="shared" si="209"/>
        <v>0.59701574999999996</v>
      </c>
      <c r="K599" s="3">
        <f t="shared" si="210"/>
        <v>5.6009684499999999</v>
      </c>
      <c r="L599" s="3">
        <f t="shared" si="211"/>
        <v>7.5251433500000005</v>
      </c>
      <c r="M599" s="3">
        <v>22619</v>
      </c>
      <c r="N599" s="3">
        <v>4333342</v>
      </c>
      <c r="O599" s="3">
        <v>29237</v>
      </c>
      <c r="P599" s="3">
        <v>38.22</v>
      </c>
      <c r="Q599" s="3">
        <v>22.77</v>
      </c>
      <c r="R599" s="3">
        <v>39.01</v>
      </c>
      <c r="S599" s="3">
        <f t="shared" si="206"/>
        <v>1656203.3124000002</v>
      </c>
      <c r="T599" s="3">
        <f t="shared" si="207"/>
        <v>986701.97340000002</v>
      </c>
      <c r="U599" s="3">
        <f t="shared" si="208"/>
        <v>1690436.7141999998</v>
      </c>
      <c r="V599" s="3">
        <v>7304937</v>
      </c>
      <c r="W599" s="3">
        <v>178613</v>
      </c>
      <c r="X599" s="3">
        <v>1168033</v>
      </c>
      <c r="Y599" s="3">
        <v>21.91</v>
      </c>
      <c r="Z599" s="3">
        <v>237097</v>
      </c>
      <c r="AA599">
        <f t="shared" si="199"/>
        <v>2.8146592168354125</v>
      </c>
      <c r="AB599">
        <f>AA599/1.964898</f>
        <v>1.432470905276209</v>
      </c>
      <c r="AC599">
        <f t="shared" si="200"/>
        <v>5.4714582878526548E-2</v>
      </c>
      <c r="AD599">
        <f t="shared" si="201"/>
        <v>0.15291776859044223</v>
      </c>
      <c r="AE599">
        <f t="shared" si="202"/>
        <v>1.6857513208050507</v>
      </c>
    </row>
    <row r="600" spans="1:31">
      <c r="A600" s="19">
        <v>230500</v>
      </c>
      <c r="B600" s="2" t="s">
        <v>170</v>
      </c>
      <c r="C600" s="2">
        <v>2016</v>
      </c>
      <c r="D600" s="2">
        <v>11955547</v>
      </c>
      <c r="E600" s="3">
        <v>145</v>
      </c>
      <c r="F600" s="3">
        <v>14.964</v>
      </c>
      <c r="G600" s="3">
        <v>4.42</v>
      </c>
      <c r="H600" s="3">
        <v>37.049999999999997</v>
      </c>
      <c r="I600" s="3">
        <v>58.53</v>
      </c>
      <c r="J600" s="3">
        <f t="shared" si="209"/>
        <v>0.66140879999999991</v>
      </c>
      <c r="K600" s="3">
        <f t="shared" si="210"/>
        <v>5.544162</v>
      </c>
      <c r="L600" s="3">
        <f t="shared" si="211"/>
        <v>8.7584292000000001</v>
      </c>
      <c r="M600" s="3">
        <v>22681</v>
      </c>
      <c r="N600" s="3">
        <v>4373971</v>
      </c>
      <c r="O600" s="3">
        <v>29959</v>
      </c>
      <c r="P600" s="3">
        <v>36.229999999999997</v>
      </c>
      <c r="Q600" s="3">
        <v>22.09</v>
      </c>
      <c r="R600" s="3">
        <v>41.68</v>
      </c>
      <c r="S600" s="3">
        <f t="shared" si="206"/>
        <v>1584689.6932999999</v>
      </c>
      <c r="T600" s="3">
        <f t="shared" si="207"/>
        <v>966210.19389999995</v>
      </c>
      <c r="U600" s="3">
        <f t="shared" si="208"/>
        <v>1823071.1128</v>
      </c>
      <c r="V600" s="3">
        <v>7768392</v>
      </c>
      <c r="W600" s="3">
        <v>187018</v>
      </c>
      <c r="X600" s="3">
        <v>1344188</v>
      </c>
      <c r="Y600" s="3">
        <v>21.91</v>
      </c>
      <c r="Z600" s="3">
        <v>208670</v>
      </c>
      <c r="AA600">
        <f t="shared" si="199"/>
        <v>2.7333393385552855</v>
      </c>
      <c r="AB600">
        <f>AA600/2.135511</f>
        <v>1.2799462697945763</v>
      </c>
      <c r="AC600">
        <f t="shared" si="200"/>
        <v>4.7707220738317652E-2</v>
      </c>
      <c r="AD600">
        <f t="shared" si="201"/>
        <v>0.13913083586522124</v>
      </c>
      <c r="AE600">
        <f t="shared" si="202"/>
        <v>1.7760501841461682</v>
      </c>
    </row>
    <row r="601" spans="1:31">
      <c r="A601" s="19">
        <v>230500</v>
      </c>
      <c r="B601" s="2" t="s">
        <v>170</v>
      </c>
      <c r="C601" s="2">
        <v>2017</v>
      </c>
      <c r="D601" s="2">
        <v>11661797</v>
      </c>
      <c r="E601" s="3">
        <v>94</v>
      </c>
      <c r="F601" s="3">
        <v>13.7212</v>
      </c>
      <c r="G601" s="3">
        <v>4.58</v>
      </c>
      <c r="H601" s="3">
        <v>29.79</v>
      </c>
      <c r="I601" s="3">
        <v>65.63</v>
      </c>
      <c r="J601" s="3">
        <f t="shared" si="209"/>
        <v>0.62843095999999998</v>
      </c>
      <c r="K601" s="3">
        <f t="shared" si="210"/>
        <v>4.0875454800000002</v>
      </c>
      <c r="L601" s="3">
        <f t="shared" si="211"/>
        <v>9.0052235599999992</v>
      </c>
      <c r="M601" s="3">
        <v>22681</v>
      </c>
      <c r="N601" s="3">
        <v>4629000</v>
      </c>
      <c r="O601" s="3">
        <f>N601/E601</f>
        <v>49244.680851063829</v>
      </c>
      <c r="P601" s="9">
        <f>S601/N601*100</f>
        <v>36.012097645279759</v>
      </c>
      <c r="Q601" s="10">
        <f>T601/N601*100</f>
        <v>21.62454093756751</v>
      </c>
      <c r="R601" s="10">
        <f>100-Q601-P601</f>
        <v>42.363361417152738</v>
      </c>
      <c r="S601" s="3">
        <v>1667000</v>
      </c>
      <c r="T601" s="3">
        <v>1001000</v>
      </c>
      <c r="U601" s="3">
        <v>1961000</v>
      </c>
      <c r="V601" s="3">
        <v>8458492</v>
      </c>
      <c r="W601" s="3">
        <v>149681</v>
      </c>
      <c r="X601" s="3">
        <v>1512444</v>
      </c>
      <c r="Y601" s="3">
        <v>21.91</v>
      </c>
      <c r="Z601" s="3">
        <v>230988</v>
      </c>
      <c r="AA601">
        <f t="shared" si="199"/>
        <v>2.5192907755454743</v>
      </c>
      <c r="AB601">
        <f>AA601/2.201133</f>
        <v>1.1445427311959224</v>
      </c>
      <c r="AC601">
        <f t="shared" si="200"/>
        <v>4.9900194426441995E-2</v>
      </c>
      <c r="AD601">
        <f t="shared" si="201"/>
        <v>9.8966308835236216E-2</v>
      </c>
      <c r="AE601">
        <f t="shared" si="202"/>
        <v>1.8272827824584144</v>
      </c>
    </row>
    <row r="602" spans="1:31">
      <c r="A602" s="19">
        <v>230600</v>
      </c>
      <c r="B602" s="2" t="s">
        <v>171</v>
      </c>
      <c r="C602" s="2">
        <v>2008</v>
      </c>
      <c r="D602" s="2">
        <v>14150002</v>
      </c>
      <c r="E602" s="3">
        <v>277.23</v>
      </c>
      <c r="F602" s="3">
        <v>54.16</v>
      </c>
      <c r="G602" s="3">
        <v>0.65</v>
      </c>
      <c r="H602" s="3">
        <v>54.56</v>
      </c>
      <c r="I602" s="3">
        <v>44.79</v>
      </c>
      <c r="J602" s="3">
        <f t="shared" si="209"/>
        <v>0.35204000000000002</v>
      </c>
      <c r="K602" s="3">
        <f t="shared" si="210"/>
        <v>29.549695999999997</v>
      </c>
      <c r="L602" s="3">
        <f t="shared" si="211"/>
        <v>24.258264</v>
      </c>
      <c r="M602" s="3">
        <v>21219</v>
      </c>
      <c r="N602" s="3">
        <v>22203734</v>
      </c>
      <c r="O602" s="3">
        <v>80655</v>
      </c>
      <c r="P602" s="3">
        <v>3.12</v>
      </c>
      <c r="Q602" s="3">
        <v>85.08</v>
      </c>
      <c r="R602" s="3">
        <v>11.8</v>
      </c>
      <c r="S602" s="3">
        <f t="shared" ref="S602:S610" si="212">N602*P602/100</f>
        <v>692756.50080000004</v>
      </c>
      <c r="T602" s="3">
        <f t="shared" ref="T602:T610" si="213">N602*Q602/100</f>
        <v>18890936.887200002</v>
      </c>
      <c r="U602" s="3">
        <f t="shared" ref="U602:U610" si="214">N602*R602/100</f>
        <v>2620040.6120000002</v>
      </c>
      <c r="V602" s="3">
        <v>2492009</v>
      </c>
      <c r="W602" s="3">
        <v>231329</v>
      </c>
      <c r="X602" s="3">
        <v>1109235</v>
      </c>
      <c r="Y602" s="3">
        <v>19.82</v>
      </c>
      <c r="Z602" s="3">
        <v>825498</v>
      </c>
      <c r="AA602">
        <f t="shared" si="199"/>
        <v>0.63728028808127501</v>
      </c>
      <c r="AB602">
        <f>AA602/1.103388</f>
        <v>0.57756681066068782</v>
      </c>
      <c r="AC602">
        <f t="shared" si="200"/>
        <v>3.7178341264581895E-2</v>
      </c>
      <c r="AD602">
        <f t="shared" si="201"/>
        <v>0.20854823369258993</v>
      </c>
      <c r="AE602">
        <f t="shared" si="202"/>
        <v>0.11223378013806146</v>
      </c>
    </row>
    <row r="603" spans="1:31">
      <c r="A603" s="19">
        <v>230600</v>
      </c>
      <c r="B603" s="2" t="s">
        <v>171</v>
      </c>
      <c r="C603" s="2">
        <v>2009</v>
      </c>
      <c r="D603" s="2">
        <v>17647542</v>
      </c>
      <c r="E603" s="3">
        <v>280.17</v>
      </c>
      <c r="F603" s="3">
        <v>52.94</v>
      </c>
      <c r="G603" s="3">
        <v>0.64</v>
      </c>
      <c r="H603" s="3">
        <v>52.64</v>
      </c>
      <c r="I603" s="3">
        <v>46.71</v>
      </c>
      <c r="J603" s="3">
        <f t="shared" si="209"/>
        <v>0.33881600000000001</v>
      </c>
      <c r="K603" s="3">
        <f t="shared" si="210"/>
        <v>27.867615999999998</v>
      </c>
      <c r="L603" s="3">
        <f t="shared" si="211"/>
        <v>24.728274000000003</v>
      </c>
      <c r="M603" s="3">
        <v>21219</v>
      </c>
      <c r="N603" s="3">
        <v>21200036</v>
      </c>
      <c r="O603" s="3">
        <v>76068</v>
      </c>
      <c r="P603" s="3">
        <v>3.79</v>
      </c>
      <c r="Q603" s="3">
        <v>78.680000000000007</v>
      </c>
      <c r="R603" s="3">
        <v>17.53</v>
      </c>
      <c r="S603" s="3">
        <f t="shared" si="212"/>
        <v>803481.36439999996</v>
      </c>
      <c r="T603" s="3">
        <f t="shared" si="213"/>
        <v>16680188.324800003</v>
      </c>
      <c r="U603" s="3">
        <f t="shared" si="214"/>
        <v>3716366.3108000006</v>
      </c>
      <c r="V603" s="3">
        <v>13564278</v>
      </c>
      <c r="W603" s="3">
        <v>231863</v>
      </c>
      <c r="X603" s="3">
        <v>1197155</v>
      </c>
      <c r="Y603" s="3">
        <v>19.63</v>
      </c>
      <c r="Z603" s="3">
        <v>844833</v>
      </c>
      <c r="AA603">
        <f t="shared" si="199"/>
        <v>0.83242981285503481</v>
      </c>
      <c r="AB603">
        <f>AA603/1.261582</f>
        <v>0.65983012824773568</v>
      </c>
      <c r="AC603">
        <f t="shared" si="200"/>
        <v>3.9850545536809466E-2</v>
      </c>
      <c r="AD603">
        <f t="shared" si="201"/>
        <v>0.19367834574470308</v>
      </c>
      <c r="AE603">
        <f t="shared" si="202"/>
        <v>0.63982334746978731</v>
      </c>
    </row>
    <row r="604" spans="1:31">
      <c r="A604" s="19">
        <v>230600</v>
      </c>
      <c r="B604" s="2" t="s">
        <v>171</v>
      </c>
      <c r="C604" s="2">
        <v>2010</v>
      </c>
      <c r="D604" s="2">
        <v>21928072</v>
      </c>
      <c r="E604" s="3">
        <v>279.8</v>
      </c>
      <c r="F604" s="3">
        <v>51.89</v>
      </c>
      <c r="G604" s="3">
        <v>0.66</v>
      </c>
      <c r="H604" s="3">
        <v>52.69</v>
      </c>
      <c r="I604" s="3">
        <v>46.66</v>
      </c>
      <c r="J604" s="3">
        <f t="shared" si="209"/>
        <v>0.342474</v>
      </c>
      <c r="K604" s="3">
        <f t="shared" si="210"/>
        <v>27.340841000000001</v>
      </c>
      <c r="L604" s="3">
        <f t="shared" si="211"/>
        <v>24.211873999999998</v>
      </c>
      <c r="M604" s="3">
        <v>21219</v>
      </c>
      <c r="N604" s="3">
        <v>29000642</v>
      </c>
      <c r="O604" s="3">
        <v>103576</v>
      </c>
      <c r="P604" s="3">
        <v>3.28</v>
      </c>
      <c r="Q604" s="3">
        <v>82.24</v>
      </c>
      <c r="R604" s="3">
        <v>14.48</v>
      </c>
      <c r="S604" s="3">
        <f t="shared" si="212"/>
        <v>951221.05759999994</v>
      </c>
      <c r="T604" s="3">
        <f t="shared" si="213"/>
        <v>23850127.980799999</v>
      </c>
      <c r="U604" s="3">
        <f t="shared" si="214"/>
        <v>4199292.9616</v>
      </c>
      <c r="V604" s="3">
        <v>15609198</v>
      </c>
      <c r="W604" s="3">
        <v>234998</v>
      </c>
      <c r="X604" s="3">
        <v>1311640</v>
      </c>
      <c r="Y604" s="3">
        <v>20.21</v>
      </c>
      <c r="Z604" s="3">
        <v>958964</v>
      </c>
      <c r="AA604">
        <f t="shared" si="199"/>
        <v>0.75612367477933762</v>
      </c>
      <c r="AB604">
        <f>AA604/1.330993</f>
        <v>0.56808989587423642</v>
      </c>
      <c r="AC604">
        <f t="shared" si="200"/>
        <v>3.306699210314034E-2</v>
      </c>
      <c r="AD604">
        <f t="shared" si="201"/>
        <v>0.17916348998200726</v>
      </c>
      <c r="AE604">
        <f t="shared" si="202"/>
        <v>0.53823629145865115</v>
      </c>
    </row>
    <row r="605" spans="1:31">
      <c r="A605" s="19">
        <v>230600</v>
      </c>
      <c r="B605" s="2" t="s">
        <v>171</v>
      </c>
      <c r="C605" s="2">
        <v>2011</v>
      </c>
      <c r="D605" s="2">
        <v>26396320</v>
      </c>
      <c r="E605" s="3">
        <v>281.60000000000002</v>
      </c>
      <c r="F605" s="3">
        <v>55.5</v>
      </c>
      <c r="G605" s="3">
        <v>0.57999999999999996</v>
      </c>
      <c r="H605" s="3">
        <v>53.48</v>
      </c>
      <c r="I605" s="3">
        <v>45.95</v>
      </c>
      <c r="J605" s="3">
        <f t="shared" si="209"/>
        <v>0.32189999999999996</v>
      </c>
      <c r="K605" s="3">
        <f t="shared" si="210"/>
        <v>29.6814</v>
      </c>
      <c r="L605" s="3">
        <f t="shared" si="211"/>
        <v>25.502250000000004</v>
      </c>
      <c r="M605" s="3">
        <v>21219</v>
      </c>
      <c r="N605" s="3">
        <v>37415389</v>
      </c>
      <c r="O605" s="3">
        <v>133301</v>
      </c>
      <c r="P605" s="3">
        <v>3.59</v>
      </c>
      <c r="Q605" s="3">
        <v>82.05</v>
      </c>
      <c r="R605" s="3">
        <v>14.36</v>
      </c>
      <c r="S605" s="3">
        <f t="shared" si="212"/>
        <v>1343212.4650999999</v>
      </c>
      <c r="T605" s="3">
        <f t="shared" si="213"/>
        <v>30699326.6745</v>
      </c>
      <c r="U605" s="3">
        <f t="shared" si="214"/>
        <v>5372849.8603999997</v>
      </c>
      <c r="V605" s="3">
        <v>17050159</v>
      </c>
      <c r="W605" s="3">
        <v>281899</v>
      </c>
      <c r="X605" s="3">
        <v>1744915</v>
      </c>
      <c r="Y605" s="3">
        <v>23.6</v>
      </c>
      <c r="Z605" s="3">
        <v>1319293</v>
      </c>
      <c r="AA605">
        <f t="shared" si="199"/>
        <v>0.70549366732496088</v>
      </c>
      <c r="AB605">
        <f>AA605/1.360012</f>
        <v>0.5187407664968845</v>
      </c>
      <c r="AC605">
        <f t="shared" si="200"/>
        <v>3.5260705160649275E-2</v>
      </c>
      <c r="AD605">
        <f t="shared" si="201"/>
        <v>0.1615545742915844</v>
      </c>
      <c r="AE605">
        <f t="shared" si="202"/>
        <v>0.45569909750236726</v>
      </c>
    </row>
    <row r="606" spans="1:31">
      <c r="A606" s="19">
        <v>230600</v>
      </c>
      <c r="B606" s="2" t="s">
        <v>171</v>
      </c>
      <c r="C606" s="2">
        <v>2012</v>
      </c>
      <c r="D606" s="2">
        <v>31825312</v>
      </c>
      <c r="E606" s="3">
        <v>281.60000000000002</v>
      </c>
      <c r="F606" s="3">
        <v>54.1</v>
      </c>
      <c r="G606" s="3">
        <v>0.52</v>
      </c>
      <c r="H606" s="3">
        <v>52.48</v>
      </c>
      <c r="I606" s="3">
        <v>47</v>
      </c>
      <c r="J606" s="3">
        <f t="shared" si="209"/>
        <v>0.28132000000000001</v>
      </c>
      <c r="K606" s="3">
        <f t="shared" si="210"/>
        <v>28.391680000000001</v>
      </c>
      <c r="L606" s="3">
        <f t="shared" si="211"/>
        <v>25.427000000000003</v>
      </c>
      <c r="M606" s="3">
        <v>21522</v>
      </c>
      <c r="N606" s="3">
        <v>40010695</v>
      </c>
      <c r="O606" s="3">
        <v>142067</v>
      </c>
      <c r="P606" s="3">
        <v>3.85</v>
      </c>
      <c r="Q606" s="3">
        <v>80.88</v>
      </c>
      <c r="R606" s="3">
        <v>15.27</v>
      </c>
      <c r="S606" s="3">
        <f t="shared" si="212"/>
        <v>1540411.7575000001</v>
      </c>
      <c r="T606" s="3">
        <f t="shared" si="213"/>
        <v>32360650.116</v>
      </c>
      <c r="U606" s="3">
        <f t="shared" si="214"/>
        <v>6109633.1264999993</v>
      </c>
      <c r="V606" s="3">
        <v>19705563</v>
      </c>
      <c r="W606" s="3">
        <v>366241</v>
      </c>
      <c r="X606" s="3">
        <v>1809812</v>
      </c>
      <c r="Y606" s="3">
        <v>23.69</v>
      </c>
      <c r="Z606" s="3">
        <v>1403267</v>
      </c>
      <c r="AA606">
        <f t="shared" si="199"/>
        <v>0.79542012454419997</v>
      </c>
      <c r="AB606">
        <f>AA606/1.475452</f>
        <v>0.53910267805675816</v>
      </c>
      <c r="AC606">
        <f t="shared" si="200"/>
        <v>3.5072297544444055E-2</v>
      </c>
      <c r="AD606">
        <f t="shared" si="201"/>
        <v>0.20236411295758897</v>
      </c>
      <c r="AE606">
        <f t="shared" si="202"/>
        <v>0.49250739083637513</v>
      </c>
    </row>
    <row r="607" spans="1:31">
      <c r="A607" s="19">
        <v>230600</v>
      </c>
      <c r="B607" s="2" t="s">
        <v>171</v>
      </c>
      <c r="C607" s="2">
        <v>2013</v>
      </c>
      <c r="D607" s="2">
        <v>37888004</v>
      </c>
      <c r="E607" s="3">
        <v>282.60000000000002</v>
      </c>
      <c r="F607" s="3">
        <v>53.1</v>
      </c>
      <c r="G607" s="3">
        <v>0.56000000000000005</v>
      </c>
      <c r="H607" s="3">
        <v>52.16</v>
      </c>
      <c r="I607" s="3">
        <v>47.28</v>
      </c>
      <c r="J607" s="3">
        <f t="shared" si="209"/>
        <v>0.29736000000000007</v>
      </c>
      <c r="K607" s="3">
        <f t="shared" si="210"/>
        <v>27.696960000000001</v>
      </c>
      <c r="L607" s="3">
        <f t="shared" si="211"/>
        <v>25.105680000000003</v>
      </c>
      <c r="M607" s="3">
        <v>21522</v>
      </c>
      <c r="N607" s="3">
        <v>41814993</v>
      </c>
      <c r="O607" s="3">
        <v>147756</v>
      </c>
      <c r="P607" s="3">
        <v>4.2</v>
      </c>
      <c r="Q607" s="3">
        <v>79.36</v>
      </c>
      <c r="R607" s="3">
        <v>16.440000000000001</v>
      </c>
      <c r="S607" s="3">
        <f t="shared" si="212"/>
        <v>1756229.706</v>
      </c>
      <c r="T607" s="3">
        <f t="shared" si="213"/>
        <v>33184378.444800001</v>
      </c>
      <c r="U607" s="3">
        <f t="shared" si="214"/>
        <v>6874384.849200001</v>
      </c>
      <c r="V607" s="3">
        <v>20330525</v>
      </c>
      <c r="W607" s="3">
        <v>365003</v>
      </c>
      <c r="X607" s="3">
        <v>1850332</v>
      </c>
      <c r="Y607" s="3">
        <v>24.88</v>
      </c>
      <c r="Z607" s="3">
        <v>1436000</v>
      </c>
      <c r="AA607">
        <f t="shared" si="199"/>
        <v>0.90608657999775344</v>
      </c>
      <c r="AB607">
        <f>AA607/1.59941</f>
        <v>0.56651301417257205</v>
      </c>
      <c r="AC607">
        <f t="shared" si="200"/>
        <v>3.4341749142466675E-2</v>
      </c>
      <c r="AD607">
        <f t="shared" si="201"/>
        <v>0.19726351811458701</v>
      </c>
      <c r="AE607">
        <f t="shared" si="202"/>
        <v>0.48620180326228918</v>
      </c>
    </row>
    <row r="608" spans="1:31">
      <c r="A608" s="19">
        <v>230600</v>
      </c>
      <c r="B608" s="2" t="s">
        <v>171</v>
      </c>
      <c r="C608" s="2">
        <v>2014</v>
      </c>
      <c r="D608" s="2">
        <v>43088164</v>
      </c>
      <c r="E608" s="3">
        <v>276</v>
      </c>
      <c r="F608" s="3">
        <v>53.056399999999996</v>
      </c>
      <c r="G608" s="3">
        <v>0.64</v>
      </c>
      <c r="H608" s="3">
        <v>51.64</v>
      </c>
      <c r="I608" s="3">
        <v>47.72</v>
      </c>
      <c r="J608" s="3">
        <f t="shared" si="209"/>
        <v>0.33956095999999997</v>
      </c>
      <c r="K608" s="3">
        <f t="shared" si="210"/>
        <v>27.39832496</v>
      </c>
      <c r="L608" s="3">
        <f t="shared" si="211"/>
        <v>25.31851408</v>
      </c>
      <c r="M608" s="3">
        <v>21219</v>
      </c>
      <c r="N608" s="3">
        <v>40775057</v>
      </c>
      <c r="O608" s="3">
        <v>146518</v>
      </c>
      <c r="P608" s="3">
        <v>4.7</v>
      </c>
      <c r="Q608" s="3">
        <v>75.53</v>
      </c>
      <c r="R608" s="3">
        <v>19.760000000000002</v>
      </c>
      <c r="S608" s="3">
        <f t="shared" si="212"/>
        <v>1916427.679</v>
      </c>
      <c r="T608" s="3">
        <f t="shared" si="213"/>
        <v>30797400.552099999</v>
      </c>
      <c r="U608" s="3">
        <f t="shared" si="214"/>
        <v>8057151.2632000009</v>
      </c>
      <c r="V608" s="3">
        <v>20465564</v>
      </c>
      <c r="W608" s="3">
        <v>357130</v>
      </c>
      <c r="X608" s="3">
        <v>1789269</v>
      </c>
      <c r="Y608" s="3">
        <v>25.51</v>
      </c>
      <c r="Z608" s="3">
        <v>1410421</v>
      </c>
      <c r="AA608">
        <f t="shared" si="199"/>
        <v>1.0567284798645407</v>
      </c>
      <c r="AB608">
        <f>AA608/1.760902</f>
        <v>0.60010635450725858</v>
      </c>
      <c r="AC608">
        <f t="shared" si="200"/>
        <v>3.4590288862134513E-2</v>
      </c>
      <c r="AD608">
        <f t="shared" si="201"/>
        <v>0.19959547725914883</v>
      </c>
      <c r="AE608">
        <f t="shared" si="202"/>
        <v>0.50191380480473635</v>
      </c>
    </row>
    <row r="609" spans="1:31">
      <c r="A609" s="19">
        <v>230600</v>
      </c>
      <c r="B609" s="2" t="s">
        <v>171</v>
      </c>
      <c r="C609" s="2">
        <v>2015</v>
      </c>
      <c r="D609" s="2">
        <v>45963836</v>
      </c>
      <c r="E609" s="3">
        <v>275.48</v>
      </c>
      <c r="F609" s="3">
        <v>52.02</v>
      </c>
      <c r="G609" s="3">
        <v>0.65</v>
      </c>
      <c r="H609" s="3">
        <v>50.54</v>
      </c>
      <c r="I609" s="3">
        <v>48.81</v>
      </c>
      <c r="J609" s="3">
        <f t="shared" si="209"/>
        <v>0.33813000000000004</v>
      </c>
      <c r="K609" s="3">
        <f t="shared" si="210"/>
        <v>26.290907999999998</v>
      </c>
      <c r="L609" s="3">
        <f t="shared" si="211"/>
        <v>25.390962000000005</v>
      </c>
      <c r="M609" s="3">
        <v>21219</v>
      </c>
      <c r="N609" s="3">
        <v>29834587</v>
      </c>
      <c r="O609" s="3">
        <v>110113</v>
      </c>
      <c r="P609" s="3">
        <v>6.53</v>
      </c>
      <c r="Q609" s="3">
        <v>64.88</v>
      </c>
      <c r="R609" s="3">
        <v>28.59</v>
      </c>
      <c r="S609" s="3">
        <f t="shared" si="212"/>
        <v>1948198.5311000003</v>
      </c>
      <c r="T609" s="3">
        <f t="shared" si="213"/>
        <v>19356680.045600001</v>
      </c>
      <c r="U609" s="3">
        <f t="shared" si="214"/>
        <v>8529708.4232999999</v>
      </c>
      <c r="V609" s="3">
        <v>22096019</v>
      </c>
      <c r="W609" s="3">
        <v>377156</v>
      </c>
      <c r="X609" s="3">
        <v>1966371</v>
      </c>
      <c r="Y609" s="3">
        <v>26.77</v>
      </c>
      <c r="Z609" s="3">
        <v>1272318</v>
      </c>
      <c r="AA609">
        <f t="shared" si="199"/>
        <v>1.5406224996511599</v>
      </c>
      <c r="AB609">
        <f>AA609/1.964898</f>
        <v>0.7840725063851457</v>
      </c>
      <c r="AC609">
        <f t="shared" si="200"/>
        <v>4.2645738652256189E-2</v>
      </c>
      <c r="AD609">
        <f t="shared" si="201"/>
        <v>0.19180307276704142</v>
      </c>
      <c r="AE609">
        <f t="shared" si="202"/>
        <v>0.7406175590766515</v>
      </c>
    </row>
    <row r="610" spans="1:31">
      <c r="A610" s="19">
        <v>230600</v>
      </c>
      <c r="B610" s="2" t="s">
        <v>171</v>
      </c>
      <c r="C610" s="2">
        <v>2016</v>
      </c>
      <c r="D610" s="2">
        <v>46300684</v>
      </c>
      <c r="E610" s="3">
        <v>276</v>
      </c>
      <c r="F610" s="3">
        <v>51.674599999999998</v>
      </c>
      <c r="G610" s="3">
        <v>0.57999999999999996</v>
      </c>
      <c r="H610" s="3">
        <v>50.06</v>
      </c>
      <c r="I610" s="3">
        <v>49.37</v>
      </c>
      <c r="J610" s="3">
        <f t="shared" si="209"/>
        <v>0.29971268000000001</v>
      </c>
      <c r="K610" s="3">
        <f t="shared" si="210"/>
        <v>25.868304760000001</v>
      </c>
      <c r="L610" s="3">
        <f t="shared" si="211"/>
        <v>25.511750020000001</v>
      </c>
      <c r="M610" s="3">
        <v>21219</v>
      </c>
      <c r="N610" s="3">
        <v>26100031</v>
      </c>
      <c r="O610" s="3">
        <v>94690</v>
      </c>
      <c r="P610" s="3">
        <v>7.17</v>
      </c>
      <c r="Q610" s="3">
        <v>56.07</v>
      </c>
      <c r="R610" s="3">
        <v>36.76</v>
      </c>
      <c r="S610" s="3">
        <f t="shared" si="212"/>
        <v>1871372.2227</v>
      </c>
      <c r="T610" s="3">
        <f t="shared" si="213"/>
        <v>14634287.381700002</v>
      </c>
      <c r="U610" s="3">
        <f t="shared" si="214"/>
        <v>9594371.3955999985</v>
      </c>
      <c r="V610" s="3">
        <v>22567994</v>
      </c>
      <c r="W610" s="3">
        <v>431759</v>
      </c>
      <c r="X610" s="3">
        <v>2635331</v>
      </c>
      <c r="Y610" s="3">
        <v>23.0138</v>
      </c>
      <c r="Z610" s="3">
        <v>1302463</v>
      </c>
      <c r="AA610">
        <f t="shared" si="199"/>
        <v>1.7739704600350858</v>
      </c>
      <c r="AB610">
        <f>AA610/2.135511</f>
        <v>0.83070068945329045</v>
      </c>
      <c r="AC610">
        <f t="shared" si="200"/>
        <v>4.9902737663415034E-2</v>
      </c>
      <c r="AD610">
        <f t="shared" si="201"/>
        <v>0.16383482757953366</v>
      </c>
      <c r="AE610">
        <f t="shared" si="202"/>
        <v>0.86467307261052684</v>
      </c>
    </row>
    <row r="611" spans="1:31">
      <c r="A611" s="19">
        <v>230600</v>
      </c>
      <c r="B611" s="2" t="s">
        <v>171</v>
      </c>
      <c r="C611" s="2">
        <v>2017</v>
      </c>
      <c r="D611" s="2">
        <v>45553904</v>
      </c>
      <c r="E611" s="3">
        <v>273</v>
      </c>
      <c r="F611" s="3">
        <v>50.794800000000002</v>
      </c>
      <c r="G611" s="3">
        <v>0.56999999999999995</v>
      </c>
      <c r="H611" s="3">
        <v>49.62</v>
      </c>
      <c r="I611" s="3">
        <v>49.81</v>
      </c>
      <c r="J611" s="3">
        <f t="shared" si="209"/>
        <v>0.28953035999999999</v>
      </c>
      <c r="K611" s="3">
        <f t="shared" si="210"/>
        <v>25.204379760000002</v>
      </c>
      <c r="L611" s="3">
        <f t="shared" si="211"/>
        <v>25.300889880000003</v>
      </c>
      <c r="M611" s="3">
        <v>21219</v>
      </c>
      <c r="N611" s="3">
        <v>26805000</v>
      </c>
      <c r="O611" s="3">
        <f>N611/E611</f>
        <v>98186.81318681319</v>
      </c>
      <c r="P611" s="9">
        <f>S611/N611*100</f>
        <v>7.2449169930983022</v>
      </c>
      <c r="Q611" s="10">
        <f>T611/N611*100</f>
        <v>54.586830815146428</v>
      </c>
      <c r="R611" s="10">
        <f>100-Q611-P611</f>
        <v>38.168252191755272</v>
      </c>
      <c r="S611" s="3">
        <v>1942000</v>
      </c>
      <c r="T611" s="3">
        <v>14632000</v>
      </c>
      <c r="U611" s="3">
        <v>10228000</v>
      </c>
      <c r="V611" s="3">
        <v>22897654</v>
      </c>
      <c r="W611" s="3">
        <v>439536</v>
      </c>
      <c r="X611" s="3">
        <v>2946439</v>
      </c>
      <c r="Y611" s="3">
        <v>23.413</v>
      </c>
      <c r="Z611" s="3">
        <v>1552735</v>
      </c>
      <c r="AA611">
        <f t="shared" si="199"/>
        <v>1.6994554747248647</v>
      </c>
      <c r="AB611">
        <f>AA611/2.201133</f>
        <v>0.77208213893702227</v>
      </c>
      <c r="AC611">
        <f t="shared" si="200"/>
        <v>5.7927065845924268E-2</v>
      </c>
      <c r="AD611">
        <f t="shared" si="201"/>
        <v>0.14917532655520782</v>
      </c>
      <c r="AE611">
        <f t="shared" si="202"/>
        <v>0.85423070322700989</v>
      </c>
    </row>
    <row r="612" spans="1:31">
      <c r="A612" s="19">
        <v>230700</v>
      </c>
      <c r="B612" s="2" t="s">
        <v>172</v>
      </c>
      <c r="C612" s="2">
        <v>2008</v>
      </c>
      <c r="D612" s="2">
        <v>1337962.5</v>
      </c>
      <c r="E612" s="3">
        <v>127.63</v>
      </c>
      <c r="F612" s="3">
        <v>18.14</v>
      </c>
      <c r="G612" s="3">
        <v>53.42</v>
      </c>
      <c r="H612" s="3">
        <v>23.76</v>
      </c>
      <c r="I612" s="3">
        <v>22.82</v>
      </c>
      <c r="J612" s="3">
        <f t="shared" si="209"/>
        <v>9.6903880000000004</v>
      </c>
      <c r="K612" s="3">
        <f t="shared" si="210"/>
        <v>4.3100640000000006</v>
      </c>
      <c r="L612" s="3">
        <f t="shared" si="211"/>
        <v>4.1395480000000004</v>
      </c>
      <c r="M612" s="3">
        <v>32759</v>
      </c>
      <c r="N612" s="3">
        <v>1790114</v>
      </c>
      <c r="O612" s="3">
        <v>14029</v>
      </c>
      <c r="P612" s="3">
        <v>26.34</v>
      </c>
      <c r="Q612" s="3">
        <v>36.71</v>
      </c>
      <c r="R612" s="3">
        <v>36.950000000000003</v>
      </c>
      <c r="S612" s="3">
        <f t="shared" ref="S612:S620" si="215">N612*P612/100</f>
        <v>471516.02759999997</v>
      </c>
      <c r="T612" s="3">
        <f t="shared" ref="T612:T620" si="216">N612*Q612/100</f>
        <v>657150.84940000006</v>
      </c>
      <c r="U612" s="3">
        <f t="shared" ref="U612:U620" si="217">N612*R612/100</f>
        <v>661447.12300000002</v>
      </c>
      <c r="V612" s="3">
        <v>773510</v>
      </c>
      <c r="W612" s="3">
        <v>49724</v>
      </c>
      <c r="X612" s="3">
        <v>374026</v>
      </c>
      <c r="Y612" s="3">
        <v>9.19</v>
      </c>
      <c r="Z612" s="3">
        <v>48302</v>
      </c>
      <c r="AA612">
        <f t="shared" si="199"/>
        <v>0.74741748290890975</v>
      </c>
      <c r="AB612">
        <f>AA612/1.103388</f>
        <v>0.67738409599244298</v>
      </c>
      <c r="AC612">
        <f t="shared" si="200"/>
        <v>2.6982639094493423E-2</v>
      </c>
      <c r="AD612">
        <f t="shared" si="201"/>
        <v>0.13294262965676182</v>
      </c>
      <c r="AE612">
        <f t="shared" si="202"/>
        <v>0.43210097234030903</v>
      </c>
    </row>
    <row r="613" spans="1:31">
      <c r="A613" s="19">
        <v>230700</v>
      </c>
      <c r="B613" s="2" t="s">
        <v>172</v>
      </c>
      <c r="C613" s="2">
        <v>2009</v>
      </c>
      <c r="D613" s="2">
        <v>1800102</v>
      </c>
      <c r="E613" s="3">
        <v>127.31</v>
      </c>
      <c r="F613" s="3">
        <v>17.670000000000002</v>
      </c>
      <c r="G613" s="3">
        <v>54.39</v>
      </c>
      <c r="H613" s="3">
        <v>22.24</v>
      </c>
      <c r="I613" s="3">
        <v>23.37</v>
      </c>
      <c r="J613" s="3">
        <f t="shared" si="209"/>
        <v>9.6107130000000005</v>
      </c>
      <c r="K613" s="3">
        <f t="shared" si="210"/>
        <v>3.929808</v>
      </c>
      <c r="L613" s="3">
        <f t="shared" si="211"/>
        <v>4.1294790000000008</v>
      </c>
      <c r="M613" s="3">
        <v>32759</v>
      </c>
      <c r="N613" s="3">
        <v>1724616</v>
      </c>
      <c r="O613" s="3">
        <v>13530</v>
      </c>
      <c r="P613" s="3">
        <v>31.29</v>
      </c>
      <c r="Q613" s="3">
        <v>36.840000000000003</v>
      </c>
      <c r="R613" s="3">
        <v>31.87</v>
      </c>
      <c r="S613" s="3">
        <f t="shared" si="215"/>
        <v>539632.34640000004</v>
      </c>
      <c r="T613" s="3">
        <f t="shared" si="216"/>
        <v>635348.5344</v>
      </c>
      <c r="U613" s="3">
        <f t="shared" si="217"/>
        <v>549635.11920000007</v>
      </c>
      <c r="V613" s="3">
        <v>2834171</v>
      </c>
      <c r="W613" s="3">
        <v>59050</v>
      </c>
      <c r="X613" s="3">
        <v>512960</v>
      </c>
      <c r="Y613" s="3">
        <v>8.43</v>
      </c>
      <c r="Z613" s="3">
        <v>58612</v>
      </c>
      <c r="AA613">
        <f t="shared" si="199"/>
        <v>1.0437697435255153</v>
      </c>
      <c r="AB613">
        <f>AA613/1.261582</f>
        <v>0.82734990157240307</v>
      </c>
      <c r="AC613">
        <f t="shared" si="200"/>
        <v>3.3985536490441927E-2</v>
      </c>
      <c r="AD613">
        <f t="shared" si="201"/>
        <v>0.11511618839675608</v>
      </c>
      <c r="AE613">
        <f t="shared" si="202"/>
        <v>1.6433635081664557</v>
      </c>
    </row>
    <row r="614" spans="1:31">
      <c r="A614" s="19">
        <v>230700</v>
      </c>
      <c r="B614" s="2" t="s">
        <v>172</v>
      </c>
      <c r="C614" s="2">
        <v>2010</v>
      </c>
      <c r="D614" s="2">
        <v>2445001.75</v>
      </c>
      <c r="E614" s="3">
        <v>126.95</v>
      </c>
      <c r="F614" s="3">
        <v>18.21</v>
      </c>
      <c r="G614" s="3">
        <v>56.18</v>
      </c>
      <c r="H614" s="3">
        <v>20.87</v>
      </c>
      <c r="I614" s="3">
        <v>22.95</v>
      </c>
      <c r="J614" s="3">
        <f t="shared" si="209"/>
        <v>10.230378</v>
      </c>
      <c r="K614" s="3">
        <f t="shared" si="210"/>
        <v>3.8004270000000004</v>
      </c>
      <c r="L614" s="3">
        <f t="shared" si="211"/>
        <v>4.179195</v>
      </c>
      <c r="M614" s="3">
        <v>32759</v>
      </c>
      <c r="N614" s="3">
        <v>2024407</v>
      </c>
      <c r="O614" s="3">
        <v>15924</v>
      </c>
      <c r="P614" s="3">
        <v>30.34</v>
      </c>
      <c r="Q614" s="3">
        <v>39.25</v>
      </c>
      <c r="R614" s="3">
        <v>30.41</v>
      </c>
      <c r="S614" s="3">
        <f t="shared" si="215"/>
        <v>614205.08380000002</v>
      </c>
      <c r="T614" s="3">
        <f t="shared" si="216"/>
        <v>794579.74750000006</v>
      </c>
      <c r="U614" s="3">
        <f t="shared" si="217"/>
        <v>615622.16869999992</v>
      </c>
      <c r="V614" s="3">
        <v>3366749</v>
      </c>
      <c r="W614" s="3">
        <v>72774</v>
      </c>
      <c r="X614" s="3">
        <v>637255</v>
      </c>
      <c r="Y614" s="3">
        <v>11.94</v>
      </c>
      <c r="Z614" s="3">
        <v>83204</v>
      </c>
      <c r="AA614">
        <f t="shared" si="199"/>
        <v>1.2077619520185416</v>
      </c>
      <c r="AB614">
        <f>AA614/1.330993</f>
        <v>0.90741420279335916</v>
      </c>
      <c r="AC614">
        <f t="shared" si="200"/>
        <v>4.1100430891614186E-2</v>
      </c>
      <c r="AD614">
        <f t="shared" si="201"/>
        <v>0.11419918243089501</v>
      </c>
      <c r="AE614">
        <f t="shared" si="202"/>
        <v>1.6630791140319117</v>
      </c>
    </row>
    <row r="615" spans="1:31">
      <c r="A615" s="19">
        <v>230700</v>
      </c>
      <c r="B615" s="2" t="s">
        <v>172</v>
      </c>
      <c r="C615" s="2">
        <v>2011</v>
      </c>
      <c r="D615" s="2">
        <v>3177913</v>
      </c>
      <c r="E615" s="3">
        <v>126.3</v>
      </c>
      <c r="F615" s="3">
        <v>19.03</v>
      </c>
      <c r="G615" s="3">
        <v>55.39</v>
      </c>
      <c r="H615" s="3">
        <v>22.02</v>
      </c>
      <c r="I615" s="3">
        <v>22.6</v>
      </c>
      <c r="J615" s="3">
        <f t="shared" si="209"/>
        <v>10.540716999999999</v>
      </c>
      <c r="K615" s="3">
        <f t="shared" si="210"/>
        <v>4.1904060000000003</v>
      </c>
      <c r="L615" s="3">
        <f t="shared" si="211"/>
        <v>4.3007800000000005</v>
      </c>
      <c r="M615" s="3">
        <v>32759</v>
      </c>
      <c r="N615" s="3">
        <v>2296836</v>
      </c>
      <c r="O615" s="3">
        <v>18142</v>
      </c>
      <c r="P615" s="3">
        <v>31.74</v>
      </c>
      <c r="Q615" s="3">
        <v>37.83</v>
      </c>
      <c r="R615" s="3">
        <v>30.43</v>
      </c>
      <c r="S615" s="3">
        <f t="shared" si="215"/>
        <v>729015.74640000006</v>
      </c>
      <c r="T615" s="3">
        <f t="shared" si="216"/>
        <v>868893.0588</v>
      </c>
      <c r="U615" s="3">
        <f t="shared" si="217"/>
        <v>698927.19480000006</v>
      </c>
      <c r="V615" s="3">
        <v>3839823</v>
      </c>
      <c r="W615" s="3">
        <v>87842</v>
      </c>
      <c r="X615" s="3">
        <v>788943</v>
      </c>
      <c r="Y615" s="3">
        <v>9.68</v>
      </c>
      <c r="Z615" s="3">
        <v>100258</v>
      </c>
      <c r="AA615">
        <f t="shared" si="199"/>
        <v>1.3836046631104701</v>
      </c>
      <c r="AB615">
        <f>AA615/1.360012</f>
        <v>1.0173473933395221</v>
      </c>
      <c r="AC615">
        <f t="shared" si="200"/>
        <v>4.3650482663977752E-2</v>
      </c>
      <c r="AD615">
        <f t="shared" si="201"/>
        <v>0.11134137700695741</v>
      </c>
      <c r="AE615">
        <f t="shared" si="202"/>
        <v>1.6717880597482797</v>
      </c>
    </row>
    <row r="616" spans="1:31">
      <c r="A616" s="19">
        <v>230700</v>
      </c>
      <c r="B616" s="2" t="s">
        <v>172</v>
      </c>
      <c r="C616" s="2">
        <v>2012</v>
      </c>
      <c r="D616" s="2">
        <v>4100574.25</v>
      </c>
      <c r="E616" s="3">
        <v>125.2</v>
      </c>
      <c r="F616" s="3">
        <v>19.899999999999999</v>
      </c>
      <c r="G616" s="3">
        <v>52.06</v>
      </c>
      <c r="H616" s="3">
        <v>21.16</v>
      </c>
      <c r="I616" s="3">
        <v>26.78</v>
      </c>
      <c r="J616" s="3">
        <f t="shared" si="209"/>
        <v>10.35994</v>
      </c>
      <c r="K616" s="3">
        <f t="shared" si="210"/>
        <v>4.2108399999999993</v>
      </c>
      <c r="L616" s="3">
        <f t="shared" si="211"/>
        <v>5.3292200000000003</v>
      </c>
      <c r="M616" s="3">
        <v>32759</v>
      </c>
      <c r="N616" s="3">
        <v>2600327</v>
      </c>
      <c r="O616" s="3">
        <v>20686</v>
      </c>
      <c r="P616" s="3">
        <v>35.24</v>
      </c>
      <c r="Q616" s="3">
        <v>33.81</v>
      </c>
      <c r="R616" s="3">
        <v>30.95</v>
      </c>
      <c r="S616" s="3">
        <f t="shared" si="215"/>
        <v>916355.23480000009</v>
      </c>
      <c r="T616" s="3">
        <f t="shared" si="216"/>
        <v>879170.55870000005</v>
      </c>
      <c r="U616" s="3">
        <f t="shared" si="217"/>
        <v>804801.20649999985</v>
      </c>
      <c r="V616" s="3">
        <v>4530471</v>
      </c>
      <c r="W616" s="3">
        <v>116705</v>
      </c>
      <c r="X616" s="3">
        <v>936280</v>
      </c>
      <c r="Y616" s="3">
        <v>9.8800000000000008</v>
      </c>
      <c r="Z616" s="3">
        <v>123764</v>
      </c>
      <c r="AA616">
        <f t="shared" si="199"/>
        <v>1.576945611071223</v>
      </c>
      <c r="AB616">
        <f>AA616/1.475452</f>
        <v>1.0687881483580781</v>
      </c>
      <c r="AC616">
        <f t="shared" si="200"/>
        <v>4.7595552405524384E-2</v>
      </c>
      <c r="AD616">
        <f t="shared" si="201"/>
        <v>0.12464754133378904</v>
      </c>
      <c r="AE616">
        <f t="shared" si="202"/>
        <v>1.7422697222310886</v>
      </c>
    </row>
    <row r="617" spans="1:31">
      <c r="A617" s="19">
        <v>230700</v>
      </c>
      <c r="B617" s="2" t="s">
        <v>172</v>
      </c>
      <c r="C617" s="2">
        <v>2013</v>
      </c>
      <c r="D617" s="2">
        <v>5175232.5</v>
      </c>
      <c r="E617" s="3">
        <v>123.2</v>
      </c>
      <c r="F617" s="3">
        <v>19.3</v>
      </c>
      <c r="G617" s="3">
        <v>51.84</v>
      </c>
      <c r="H617" s="3">
        <v>19.97</v>
      </c>
      <c r="I617" s="3">
        <v>28.19</v>
      </c>
      <c r="J617" s="3">
        <f t="shared" si="209"/>
        <v>10.00512</v>
      </c>
      <c r="K617" s="3">
        <f t="shared" si="210"/>
        <v>3.8542100000000001</v>
      </c>
      <c r="L617" s="3">
        <f t="shared" si="211"/>
        <v>5.4406699999999999</v>
      </c>
      <c r="M617" s="3">
        <v>32759</v>
      </c>
      <c r="N617" s="3">
        <v>2844921</v>
      </c>
      <c r="O617" s="3">
        <v>23129</v>
      </c>
      <c r="P617" s="3">
        <v>35.08</v>
      </c>
      <c r="Q617" s="3">
        <v>32.57</v>
      </c>
      <c r="R617" s="3">
        <v>32.35</v>
      </c>
      <c r="S617" s="3">
        <f t="shared" si="215"/>
        <v>997998.28679999989</v>
      </c>
      <c r="T617" s="3">
        <f t="shared" si="216"/>
        <v>926590.76969999995</v>
      </c>
      <c r="U617" s="3">
        <f t="shared" si="217"/>
        <v>920331.94350000005</v>
      </c>
      <c r="V617" s="3">
        <v>4856809</v>
      </c>
      <c r="W617" s="3">
        <v>104165</v>
      </c>
      <c r="X617" s="3">
        <v>995349</v>
      </c>
      <c r="Y617" s="3">
        <v>11.17</v>
      </c>
      <c r="Z617" s="3">
        <v>148435</v>
      </c>
      <c r="AA617">
        <f t="shared" si="199"/>
        <v>1.8191129033108477</v>
      </c>
      <c r="AB617">
        <f>AA617/1.59941</f>
        <v>1.1373649679011935</v>
      </c>
      <c r="AC617">
        <f t="shared" si="200"/>
        <v>5.2175438263487806E-2</v>
      </c>
      <c r="AD617">
        <f t="shared" si="201"/>
        <v>0.10465173522051059</v>
      </c>
      <c r="AE617">
        <f t="shared" si="202"/>
        <v>1.7071858937383499</v>
      </c>
    </row>
    <row r="618" spans="1:31">
      <c r="A618" s="19">
        <v>230700</v>
      </c>
      <c r="B618" s="2" t="s">
        <v>172</v>
      </c>
      <c r="C618" s="2">
        <v>2014</v>
      </c>
      <c r="D618" s="2">
        <v>6083417.5</v>
      </c>
      <c r="E618" s="3">
        <v>122</v>
      </c>
      <c r="F618" s="3">
        <v>18.38</v>
      </c>
      <c r="G618" s="3">
        <v>51.47</v>
      </c>
      <c r="H618" s="3">
        <v>18.28</v>
      </c>
      <c r="I618" s="3">
        <v>30.25</v>
      </c>
      <c r="J618" s="3">
        <f t="shared" si="209"/>
        <v>9.4601859999999984</v>
      </c>
      <c r="K618" s="3">
        <f t="shared" si="210"/>
        <v>3.359864</v>
      </c>
      <c r="L618" s="3">
        <f t="shared" si="211"/>
        <v>5.5599499999999997</v>
      </c>
      <c r="M618" s="3">
        <v>32800</v>
      </c>
      <c r="N618" s="3">
        <v>2560255</v>
      </c>
      <c r="O618" s="3">
        <v>20885</v>
      </c>
      <c r="P618" s="3">
        <v>41.61</v>
      </c>
      <c r="Q618" s="3">
        <v>23.48</v>
      </c>
      <c r="R618" s="3">
        <v>34.9</v>
      </c>
      <c r="S618" s="3">
        <f t="shared" si="215"/>
        <v>1065322.1055000001</v>
      </c>
      <c r="T618" s="3">
        <f t="shared" si="216"/>
        <v>601147.87399999995</v>
      </c>
      <c r="U618" s="3">
        <f t="shared" si="217"/>
        <v>893528.995</v>
      </c>
      <c r="V618" s="3">
        <v>5217242</v>
      </c>
      <c r="W618" s="3">
        <v>88660</v>
      </c>
      <c r="X618" s="3">
        <v>1029241</v>
      </c>
      <c r="Y618" s="3">
        <v>11.74</v>
      </c>
      <c r="Z618" s="3">
        <v>146429</v>
      </c>
      <c r="AA618">
        <f t="shared" si="199"/>
        <v>2.3760982792729632</v>
      </c>
      <c r="AB618">
        <f>AA618/1.760902</f>
        <v>1.3493642912967123</v>
      </c>
      <c r="AC618">
        <f t="shared" si="200"/>
        <v>5.7193131152951562E-2</v>
      </c>
      <c r="AD618">
        <f t="shared" si="201"/>
        <v>8.6141146728511586E-2</v>
      </c>
      <c r="AE618">
        <f t="shared" si="202"/>
        <v>2.0377821740412574</v>
      </c>
    </row>
    <row r="619" spans="1:31">
      <c r="A619" s="19">
        <v>230700</v>
      </c>
      <c r="B619" s="2" t="s">
        <v>172</v>
      </c>
      <c r="C619" s="2">
        <v>2015</v>
      </c>
      <c r="D619" s="2">
        <v>6645711.5</v>
      </c>
      <c r="E619" s="3">
        <v>121.19</v>
      </c>
      <c r="F619" s="3">
        <v>17.398</v>
      </c>
      <c r="G619" s="3">
        <v>53.65</v>
      </c>
      <c r="H619" s="3">
        <v>14.7</v>
      </c>
      <c r="I619" s="3">
        <v>31.64</v>
      </c>
      <c r="J619" s="3">
        <f t="shared" si="209"/>
        <v>9.334026999999999</v>
      </c>
      <c r="K619" s="3">
        <f t="shared" si="210"/>
        <v>2.5575060000000001</v>
      </c>
      <c r="L619" s="3">
        <f t="shared" si="211"/>
        <v>5.5047271999999996</v>
      </c>
      <c r="M619" s="3">
        <v>32800</v>
      </c>
      <c r="N619" s="3">
        <v>2481966</v>
      </c>
      <c r="O619" s="3">
        <v>20414</v>
      </c>
      <c r="P619" s="3">
        <v>42.93</v>
      </c>
      <c r="Q619" s="3">
        <v>18.670000000000002</v>
      </c>
      <c r="R619" s="3">
        <v>38.4</v>
      </c>
      <c r="S619" s="3">
        <f t="shared" si="215"/>
        <v>1065508.0038000001</v>
      </c>
      <c r="T619" s="3">
        <f t="shared" si="216"/>
        <v>463383.05220000003</v>
      </c>
      <c r="U619" s="3">
        <f t="shared" si="217"/>
        <v>953074.9439999999</v>
      </c>
      <c r="V619" s="3">
        <v>5961490</v>
      </c>
      <c r="W619" s="3">
        <v>92242</v>
      </c>
      <c r="X619" s="3">
        <v>1441862</v>
      </c>
      <c r="Y619" s="3">
        <v>11.94</v>
      </c>
      <c r="Z619" s="3">
        <v>142563</v>
      </c>
      <c r="AA619">
        <f t="shared" si="199"/>
        <v>2.677599733437122</v>
      </c>
      <c r="AB619">
        <f>AA619/1.964898</f>
        <v>1.362716911227515</v>
      </c>
      <c r="AC619">
        <f t="shared" si="200"/>
        <v>5.743954590836458E-2</v>
      </c>
      <c r="AD619">
        <f t="shared" si="201"/>
        <v>6.3974222220989252E-2</v>
      </c>
      <c r="AE619">
        <f t="shared" si="202"/>
        <v>2.4019225082051889</v>
      </c>
    </row>
    <row r="620" spans="1:31">
      <c r="A620" s="19">
        <v>230700</v>
      </c>
      <c r="B620" s="2" t="s">
        <v>172</v>
      </c>
      <c r="C620" s="2">
        <v>2016</v>
      </c>
      <c r="D620" s="2">
        <v>6730301</v>
      </c>
      <c r="E620" s="3">
        <v>118</v>
      </c>
      <c r="F620" s="3">
        <v>16.9818</v>
      </c>
      <c r="G620" s="3">
        <v>54.32</v>
      </c>
      <c r="H620" s="3">
        <v>12.97</v>
      </c>
      <c r="I620" s="3">
        <v>32.71</v>
      </c>
      <c r="J620" s="3">
        <f t="shared" si="209"/>
        <v>9.2245137600000007</v>
      </c>
      <c r="K620" s="3">
        <f t="shared" si="210"/>
        <v>2.2025394600000001</v>
      </c>
      <c r="L620" s="3">
        <f t="shared" si="211"/>
        <v>5.5547467800000003</v>
      </c>
      <c r="M620" s="3">
        <v>32800</v>
      </c>
      <c r="N620" s="3">
        <v>2512167</v>
      </c>
      <c r="O620" s="3">
        <v>21043</v>
      </c>
      <c r="P620" s="3">
        <v>42.28</v>
      </c>
      <c r="Q620" s="3">
        <v>19.7</v>
      </c>
      <c r="R620" s="3">
        <v>38.03</v>
      </c>
      <c r="S620" s="3">
        <f t="shared" si="215"/>
        <v>1062144.2076000001</v>
      </c>
      <c r="T620" s="3">
        <f t="shared" si="216"/>
        <v>494896.89899999998</v>
      </c>
      <c r="U620" s="3">
        <f t="shared" si="217"/>
        <v>955377.11010000005</v>
      </c>
      <c r="V620" s="3">
        <v>6229373</v>
      </c>
      <c r="W620" s="3">
        <v>73493</v>
      </c>
      <c r="X620" s="3">
        <v>1269338</v>
      </c>
      <c r="Y620" s="3">
        <v>11.94</v>
      </c>
      <c r="Z620" s="3">
        <v>140451</v>
      </c>
      <c r="AA620">
        <f t="shared" si="199"/>
        <v>2.6790818444792883</v>
      </c>
      <c r="AB620">
        <f>AA620/2.135511</f>
        <v>1.2545390047062686</v>
      </c>
      <c r="AC620">
        <f t="shared" si="200"/>
        <v>5.5908305458992176E-2</v>
      </c>
      <c r="AD620">
        <f t="shared" si="201"/>
        <v>5.7898684196013989E-2</v>
      </c>
      <c r="AE620">
        <f t="shared" si="202"/>
        <v>2.4796810880805298</v>
      </c>
    </row>
    <row r="621" spans="1:31">
      <c r="A621" s="19">
        <v>230700</v>
      </c>
      <c r="B621" s="2" t="s">
        <v>172</v>
      </c>
      <c r="C621" s="2">
        <v>2017</v>
      </c>
      <c r="D621" s="2">
        <v>6670089.5</v>
      </c>
      <c r="E621" s="3">
        <v>116</v>
      </c>
      <c r="F621" s="3">
        <v>16.488499999999998</v>
      </c>
      <c r="G621" s="3">
        <v>53.5</v>
      </c>
      <c r="H621" s="3">
        <v>12.74</v>
      </c>
      <c r="I621" s="3">
        <v>33.76</v>
      </c>
      <c r="J621" s="3">
        <f t="shared" si="209"/>
        <v>8.8213474999999999</v>
      </c>
      <c r="K621" s="3">
        <f t="shared" si="210"/>
        <v>2.1006348999999997</v>
      </c>
      <c r="L621" s="3">
        <f t="shared" si="211"/>
        <v>5.5665176000000001</v>
      </c>
      <c r="M621" s="3">
        <v>32800</v>
      </c>
      <c r="N621" s="3">
        <v>2581000</v>
      </c>
      <c r="O621" s="3">
        <f>N621/E621</f>
        <v>22250</v>
      </c>
      <c r="P621" s="9">
        <f>S621/N621*100</f>
        <v>37.853545137543584</v>
      </c>
      <c r="Q621" s="10">
        <f>T621/N621*100</f>
        <v>21.851995350639285</v>
      </c>
      <c r="R621" s="10">
        <f>100-Q621-P621</f>
        <v>40.294459511817131</v>
      </c>
      <c r="S621" s="3">
        <v>977000</v>
      </c>
      <c r="T621" s="3">
        <v>564000</v>
      </c>
      <c r="U621" s="3">
        <v>1040000</v>
      </c>
      <c r="V621" s="3">
        <v>6528701</v>
      </c>
      <c r="W621" s="3">
        <v>74585</v>
      </c>
      <c r="X621" s="3">
        <v>1481757</v>
      </c>
      <c r="Y621" s="3">
        <v>11.94</v>
      </c>
      <c r="Z621" s="3">
        <v>161879</v>
      </c>
      <c r="AA621">
        <f t="shared" si="199"/>
        <v>2.584304339403332</v>
      </c>
      <c r="AB621">
        <f>AA621/2.201133</f>
        <v>1.1740791398808397</v>
      </c>
      <c r="AC621">
        <f t="shared" si="200"/>
        <v>6.2719488570321585E-2</v>
      </c>
      <c r="AD621">
        <f t="shared" si="201"/>
        <v>5.0335513852811223E-2</v>
      </c>
      <c r="AE621">
        <f t="shared" si="202"/>
        <v>2.5295238279736538</v>
      </c>
    </row>
    <row r="622" spans="1:31">
      <c r="A622" s="19">
        <v>230800</v>
      </c>
      <c r="B622" s="2" t="s">
        <v>173</v>
      </c>
      <c r="C622" s="2">
        <v>2008</v>
      </c>
      <c r="D622" s="2">
        <v>2414721.5</v>
      </c>
      <c r="E622" s="3">
        <v>251.64</v>
      </c>
      <c r="F622" s="3">
        <v>29.38</v>
      </c>
      <c r="G622" s="3">
        <v>29.71</v>
      </c>
      <c r="H622" s="3">
        <v>20.93</v>
      </c>
      <c r="I622" s="3">
        <v>49.35</v>
      </c>
      <c r="J622" s="3">
        <f t="shared" si="209"/>
        <v>8.7287980000000012</v>
      </c>
      <c r="K622" s="3">
        <f t="shared" si="210"/>
        <v>6.1492339999999999</v>
      </c>
      <c r="L622" s="3">
        <f t="shared" si="211"/>
        <v>14.499029999999999</v>
      </c>
      <c r="M622" s="3">
        <v>32704</v>
      </c>
      <c r="N622" s="3">
        <v>3985000</v>
      </c>
      <c r="O622" s="3">
        <v>15871</v>
      </c>
      <c r="P622" s="3">
        <v>31.64</v>
      </c>
      <c r="Q622" s="3">
        <v>20.8</v>
      </c>
      <c r="R622" s="3">
        <v>47.55</v>
      </c>
      <c r="S622" s="3">
        <f t="shared" ref="S622:S630" si="218">N622*P622/100</f>
        <v>1260854</v>
      </c>
      <c r="T622" s="3">
        <f t="shared" ref="T622:T630" si="219">N622*Q622/100</f>
        <v>828880</v>
      </c>
      <c r="U622" s="3">
        <f t="shared" ref="U622:U630" si="220">N622*R622/100</f>
        <v>1894867.5</v>
      </c>
      <c r="V622" s="3">
        <v>2158020</v>
      </c>
      <c r="W622" s="3">
        <v>138744</v>
      </c>
      <c r="X622" s="3">
        <v>706831</v>
      </c>
      <c r="Y622" s="3">
        <v>4.34</v>
      </c>
      <c r="Z622" s="3">
        <v>110014</v>
      </c>
      <c r="AA622">
        <f t="shared" si="199"/>
        <v>0.60595269761606019</v>
      </c>
      <c r="AB622">
        <f>AA622/1.103388</f>
        <v>0.54917463087876628</v>
      </c>
      <c r="AC622">
        <f t="shared" si="200"/>
        <v>2.7607026348808031E-2</v>
      </c>
      <c r="AD622">
        <f t="shared" si="201"/>
        <v>0.19629020232559127</v>
      </c>
      <c r="AE622">
        <f t="shared" si="202"/>
        <v>0.54153575909661233</v>
      </c>
    </row>
    <row r="623" spans="1:31">
      <c r="A623" s="19">
        <v>230800</v>
      </c>
      <c r="B623" s="2" t="s">
        <v>173</v>
      </c>
      <c r="C623" s="2">
        <v>2009</v>
      </c>
      <c r="D623" s="2">
        <v>3168170</v>
      </c>
      <c r="E623" s="3">
        <v>252.26</v>
      </c>
      <c r="F623" s="3">
        <v>28.35</v>
      </c>
      <c r="G623" s="3">
        <v>32.869999999999997</v>
      </c>
      <c r="H623" s="3">
        <v>18.059999999999999</v>
      </c>
      <c r="I623" s="3">
        <v>49.07</v>
      </c>
      <c r="J623" s="3">
        <f t="shared" si="209"/>
        <v>9.3186450000000001</v>
      </c>
      <c r="K623" s="3">
        <f t="shared" si="210"/>
        <v>5.1200099999999997</v>
      </c>
      <c r="L623" s="3">
        <f t="shared" si="211"/>
        <v>13.911345000000001</v>
      </c>
      <c r="M623" s="3">
        <v>32704</v>
      </c>
      <c r="N623" s="3">
        <v>4326603</v>
      </c>
      <c r="O623" s="3">
        <v>17172</v>
      </c>
      <c r="P623" s="3">
        <v>33.54</v>
      </c>
      <c r="Q623" s="3">
        <v>21.36</v>
      </c>
      <c r="R623" s="3">
        <v>45.1</v>
      </c>
      <c r="S623" s="3">
        <f t="shared" si="218"/>
        <v>1451142.6462000001</v>
      </c>
      <c r="T623" s="3">
        <f t="shared" si="219"/>
        <v>924162.40079999994</v>
      </c>
      <c r="U623" s="3">
        <f t="shared" si="220"/>
        <v>1951297.9530000002</v>
      </c>
      <c r="V623" s="3">
        <v>5439654</v>
      </c>
      <c r="W623" s="3">
        <v>150700</v>
      </c>
      <c r="X623" s="3">
        <v>884835</v>
      </c>
      <c r="Y623" s="3">
        <v>4.59</v>
      </c>
      <c r="Z623" s="3">
        <v>145400</v>
      </c>
      <c r="AA623">
        <f t="shared" si="199"/>
        <v>0.73225345611788273</v>
      </c>
      <c r="AB623">
        <f>AA623/1.261582</f>
        <v>0.58042478104307349</v>
      </c>
      <c r="AC623">
        <f t="shared" si="200"/>
        <v>3.3606041506465928E-2</v>
      </c>
      <c r="AD623">
        <f t="shared" si="201"/>
        <v>0.17031423937796311</v>
      </c>
      <c r="AE623">
        <f t="shared" si="202"/>
        <v>1.2572574835269148</v>
      </c>
    </row>
    <row r="624" spans="1:31">
      <c r="A624" s="19">
        <v>230800</v>
      </c>
      <c r="B624" s="2" t="s">
        <v>173</v>
      </c>
      <c r="C624" s="2">
        <v>2010</v>
      </c>
      <c r="D624" s="2">
        <v>4250669.5</v>
      </c>
      <c r="E624" s="3">
        <v>253.78</v>
      </c>
      <c r="F624" s="3">
        <v>27.63</v>
      </c>
      <c r="G624" s="3">
        <v>34.6</v>
      </c>
      <c r="H624" s="3">
        <v>16.649999999999999</v>
      </c>
      <c r="I624" s="3">
        <v>48.75</v>
      </c>
      <c r="J624" s="3">
        <f t="shared" si="209"/>
        <v>9.5599800000000013</v>
      </c>
      <c r="K624" s="3">
        <f t="shared" si="210"/>
        <v>4.6003949999999989</v>
      </c>
      <c r="L624" s="3">
        <f t="shared" si="211"/>
        <v>13.469624999999999</v>
      </c>
      <c r="M624" s="3">
        <v>32704</v>
      </c>
      <c r="N624" s="3">
        <v>5124563</v>
      </c>
      <c r="O624" s="3">
        <v>20254</v>
      </c>
      <c r="P624" s="3">
        <v>28.58</v>
      </c>
      <c r="Q624" s="3">
        <v>26.13</v>
      </c>
      <c r="R624" s="3">
        <v>45.3</v>
      </c>
      <c r="S624" s="3">
        <f t="shared" si="218"/>
        <v>1464600.1054</v>
      </c>
      <c r="T624" s="3">
        <f t="shared" si="219"/>
        <v>1339048.3119000001</v>
      </c>
      <c r="U624" s="3">
        <f t="shared" si="220"/>
        <v>2321427.0389999999</v>
      </c>
      <c r="V624" s="3">
        <v>6310540</v>
      </c>
      <c r="W624" s="3">
        <v>165208</v>
      </c>
      <c r="X624" s="3">
        <v>1218078</v>
      </c>
      <c r="Y624" s="3">
        <v>5.71</v>
      </c>
      <c r="Z624" s="3">
        <v>208509</v>
      </c>
      <c r="AA624">
        <f t="shared" si="199"/>
        <v>0.829469654290522</v>
      </c>
      <c r="AB624">
        <f>AA624/1.330993</f>
        <v>0.62319610568239048</v>
      </c>
      <c r="AC624">
        <f t="shared" si="200"/>
        <v>4.0688152336111394E-2</v>
      </c>
      <c r="AD624">
        <f t="shared" si="201"/>
        <v>0.13563006638326938</v>
      </c>
      <c r="AE624">
        <f t="shared" si="202"/>
        <v>1.2314298799722045</v>
      </c>
    </row>
    <row r="625" spans="1:31">
      <c r="A625" s="19">
        <v>230800</v>
      </c>
      <c r="B625" s="2" t="s">
        <v>173</v>
      </c>
      <c r="C625" s="2">
        <v>2011</v>
      </c>
      <c r="D625" s="2">
        <v>5545288.5</v>
      </c>
      <c r="E625" s="3">
        <v>250.5</v>
      </c>
      <c r="F625" s="3">
        <v>27.76</v>
      </c>
      <c r="G625" s="3">
        <v>34.619999999999997</v>
      </c>
      <c r="H625" s="3">
        <v>15.71</v>
      </c>
      <c r="I625" s="3">
        <v>49.68</v>
      </c>
      <c r="J625" s="3">
        <f t="shared" si="209"/>
        <v>9.6105119999999999</v>
      </c>
      <c r="K625" s="3">
        <f t="shared" si="210"/>
        <v>4.3610960000000007</v>
      </c>
      <c r="L625" s="3">
        <f t="shared" si="211"/>
        <v>13.791168000000001</v>
      </c>
      <c r="M625" s="3">
        <v>32704</v>
      </c>
      <c r="N625" s="3">
        <v>6253089</v>
      </c>
      <c r="O625" s="3">
        <v>24853</v>
      </c>
      <c r="P625" s="3">
        <v>30.26</v>
      </c>
      <c r="Q625" s="3">
        <v>26.58</v>
      </c>
      <c r="R625" s="3">
        <v>43.16</v>
      </c>
      <c r="S625" s="3">
        <f t="shared" si="218"/>
        <v>1892184.7314000002</v>
      </c>
      <c r="T625" s="3">
        <f t="shared" si="219"/>
        <v>1662071.0561999998</v>
      </c>
      <c r="U625" s="3">
        <f t="shared" si="220"/>
        <v>2698833.2123999996</v>
      </c>
      <c r="V625" s="3">
        <v>7017668</v>
      </c>
      <c r="W625" s="3">
        <v>225941</v>
      </c>
      <c r="X625" s="3">
        <v>1422991</v>
      </c>
      <c r="Y625" s="3">
        <v>6.26</v>
      </c>
      <c r="Z625" s="3">
        <v>314795</v>
      </c>
      <c r="AA625">
        <f t="shared" si="199"/>
        <v>0.88680786408125645</v>
      </c>
      <c r="AB625">
        <f>AA625/1.360012</f>
        <v>0.65205885248163731</v>
      </c>
      <c r="AC625">
        <f t="shared" si="200"/>
        <v>5.0342318812350184E-2</v>
      </c>
      <c r="AD625">
        <f t="shared" si="201"/>
        <v>0.15877893816615846</v>
      </c>
      <c r="AE625">
        <f t="shared" si="202"/>
        <v>1.1222722081838272</v>
      </c>
    </row>
    <row r="626" spans="1:31">
      <c r="A626" s="19">
        <v>230800</v>
      </c>
      <c r="B626" s="2" t="s">
        <v>173</v>
      </c>
      <c r="C626" s="2">
        <v>2012</v>
      </c>
      <c r="D626" s="2">
        <v>7159832.5</v>
      </c>
      <c r="E626" s="3">
        <v>239.3</v>
      </c>
      <c r="F626" s="3">
        <v>22.8</v>
      </c>
      <c r="G626" s="3">
        <v>33.270000000000003</v>
      </c>
      <c r="H626" s="3">
        <v>14.97</v>
      </c>
      <c r="I626" s="3">
        <v>51.76</v>
      </c>
      <c r="J626" s="3">
        <f t="shared" si="209"/>
        <v>7.5855600000000001</v>
      </c>
      <c r="K626" s="3">
        <f t="shared" si="210"/>
        <v>3.4131600000000004</v>
      </c>
      <c r="L626" s="3">
        <f t="shared" si="211"/>
        <v>11.801279999999998</v>
      </c>
      <c r="M626" s="3">
        <v>32704</v>
      </c>
      <c r="N626" s="3">
        <v>6682943</v>
      </c>
      <c r="O626" s="3">
        <v>27774</v>
      </c>
      <c r="P626" s="3">
        <v>30.19</v>
      </c>
      <c r="Q626" s="3">
        <v>25.81</v>
      </c>
      <c r="R626" s="3">
        <v>44.01</v>
      </c>
      <c r="S626" s="3">
        <f t="shared" si="218"/>
        <v>2017580.4917000001</v>
      </c>
      <c r="T626" s="3">
        <f t="shared" si="219"/>
        <v>1724867.5882999999</v>
      </c>
      <c r="U626" s="3">
        <f t="shared" si="220"/>
        <v>2941163.2143000001</v>
      </c>
      <c r="V626" s="3">
        <v>8058552</v>
      </c>
      <c r="W626" s="3">
        <v>323067</v>
      </c>
      <c r="X626" s="3">
        <v>1606535</v>
      </c>
      <c r="Y626" s="3">
        <v>6.57</v>
      </c>
      <c r="Z626" s="3">
        <v>379453</v>
      </c>
      <c r="AA626">
        <f t="shared" si="199"/>
        <v>1.0713592050687848</v>
      </c>
      <c r="AB626">
        <f>AA626/1.475452</f>
        <v>0.72612271023983488</v>
      </c>
      <c r="AC626">
        <f t="shared" si="200"/>
        <v>5.6779326114258344E-2</v>
      </c>
      <c r="AD626">
        <f t="shared" si="201"/>
        <v>0.20109552546318629</v>
      </c>
      <c r="AE626">
        <f t="shared" si="202"/>
        <v>1.2058388048498991</v>
      </c>
    </row>
    <row r="627" spans="1:31">
      <c r="A627" s="19">
        <v>230800</v>
      </c>
      <c r="B627" s="2" t="s">
        <v>173</v>
      </c>
      <c r="C627" s="2">
        <v>2013</v>
      </c>
      <c r="D627" s="2">
        <v>9126405</v>
      </c>
      <c r="E627" s="3">
        <v>242.1</v>
      </c>
      <c r="F627" s="3">
        <v>18.399999999999999</v>
      </c>
      <c r="G627" s="3">
        <v>11.43</v>
      </c>
      <c r="H627" s="3">
        <v>29.54</v>
      </c>
      <c r="I627" s="3">
        <v>59.03</v>
      </c>
      <c r="J627" s="3">
        <f t="shared" si="209"/>
        <v>2.1031199999999997</v>
      </c>
      <c r="K627" s="3">
        <f t="shared" si="210"/>
        <v>5.4353599999999993</v>
      </c>
      <c r="L627" s="3">
        <f t="shared" si="211"/>
        <v>10.861520000000001</v>
      </c>
      <c r="M627" s="3">
        <v>32704</v>
      </c>
      <c r="N627" s="3">
        <v>7921480</v>
      </c>
      <c r="O627" s="3">
        <v>32733</v>
      </c>
      <c r="P627" s="3">
        <v>33.44</v>
      </c>
      <c r="Q627" s="3">
        <v>24.81</v>
      </c>
      <c r="R627" s="3">
        <v>41.75</v>
      </c>
      <c r="S627" s="3">
        <f t="shared" si="218"/>
        <v>2648942.912</v>
      </c>
      <c r="T627" s="3">
        <f t="shared" si="219"/>
        <v>1965319.1879999998</v>
      </c>
      <c r="U627" s="3">
        <f t="shared" si="220"/>
        <v>3307217.9</v>
      </c>
      <c r="V627" s="3">
        <v>9223090</v>
      </c>
      <c r="W627" s="3">
        <v>320383</v>
      </c>
      <c r="X627" s="3">
        <v>1993135</v>
      </c>
      <c r="Y627" s="3">
        <v>6.84</v>
      </c>
      <c r="Z627" s="3">
        <v>434731</v>
      </c>
      <c r="AA627">
        <f t="shared" si="199"/>
        <v>1.1521085706206415</v>
      </c>
      <c r="AB627">
        <f>AA627/1.59941</f>
        <v>0.72033347960850658</v>
      </c>
      <c r="AC627">
        <f t="shared" si="200"/>
        <v>5.4880022420052819E-2</v>
      </c>
      <c r="AD627">
        <f t="shared" si="201"/>
        <v>0.16074325120977756</v>
      </c>
      <c r="AE627">
        <f t="shared" si="202"/>
        <v>1.1643139918298095</v>
      </c>
    </row>
    <row r="628" spans="1:31">
      <c r="A628" s="19">
        <v>230800</v>
      </c>
      <c r="B628" s="2" t="s">
        <v>173</v>
      </c>
      <c r="C628" s="2">
        <v>2014</v>
      </c>
      <c r="D628" s="2">
        <v>11350949</v>
      </c>
      <c r="E628" s="3">
        <v>241.4</v>
      </c>
      <c r="F628" s="3">
        <v>17.767700000000001</v>
      </c>
      <c r="G628" s="3">
        <v>11.75</v>
      </c>
      <c r="H628" s="3">
        <v>26.82</v>
      </c>
      <c r="I628" s="3">
        <v>61.43</v>
      </c>
      <c r="J628" s="3">
        <f t="shared" si="209"/>
        <v>2.0877047499999999</v>
      </c>
      <c r="K628" s="3">
        <f t="shared" si="210"/>
        <v>4.7652971400000004</v>
      </c>
      <c r="L628" s="3">
        <f t="shared" si="211"/>
        <v>10.914698110000002</v>
      </c>
      <c r="M628" s="3">
        <v>32704</v>
      </c>
      <c r="N628" s="3">
        <v>7659799</v>
      </c>
      <c r="O628" s="3">
        <v>32864</v>
      </c>
      <c r="P628" s="3">
        <v>32.520000000000003</v>
      </c>
      <c r="Q628" s="3">
        <v>22.81</v>
      </c>
      <c r="R628" s="3">
        <v>44.68</v>
      </c>
      <c r="S628" s="3">
        <f t="shared" si="218"/>
        <v>2490966.6348000001</v>
      </c>
      <c r="T628" s="3">
        <f t="shared" si="219"/>
        <v>1747200.1518999999</v>
      </c>
      <c r="U628" s="3">
        <f t="shared" si="220"/>
        <v>3422398.1932000001</v>
      </c>
      <c r="V628" s="3">
        <v>10229208</v>
      </c>
      <c r="W628" s="3">
        <v>266619</v>
      </c>
      <c r="X628" s="3">
        <v>1875138</v>
      </c>
      <c r="Y628" s="3">
        <v>7.25</v>
      </c>
      <c r="Z628" s="3">
        <v>420123</v>
      </c>
      <c r="AA628">
        <f t="shared" si="199"/>
        <v>1.4818860129358487</v>
      </c>
      <c r="AB628">
        <f>AA628/1.760902</f>
        <v>0.84154939510310545</v>
      </c>
      <c r="AC628">
        <f t="shared" si="200"/>
        <v>5.4847783864824654E-2</v>
      </c>
      <c r="AD628">
        <f t="shared" si="201"/>
        <v>0.14218633508573769</v>
      </c>
      <c r="AE628">
        <f t="shared" si="202"/>
        <v>1.335440786370504</v>
      </c>
    </row>
    <row r="629" spans="1:31">
      <c r="A629" s="19">
        <v>230800</v>
      </c>
      <c r="B629" s="2" t="s">
        <v>173</v>
      </c>
      <c r="C629" s="2">
        <v>2015</v>
      </c>
      <c r="D629" s="2">
        <v>13787452</v>
      </c>
      <c r="E629" s="3">
        <v>237.55</v>
      </c>
      <c r="F629" s="3">
        <v>18.0105</v>
      </c>
      <c r="G629" s="3">
        <v>11.76</v>
      </c>
      <c r="H629" s="3">
        <v>26.72</v>
      </c>
      <c r="I629" s="3">
        <v>61.52</v>
      </c>
      <c r="J629" s="3">
        <f t="shared" si="209"/>
        <v>2.1180348000000002</v>
      </c>
      <c r="K629" s="3">
        <f t="shared" si="210"/>
        <v>4.8124056</v>
      </c>
      <c r="L629" s="3">
        <f t="shared" si="211"/>
        <v>11.080059600000002</v>
      </c>
      <c r="M629" s="3">
        <v>32704</v>
      </c>
      <c r="N629" s="3">
        <v>8101676</v>
      </c>
      <c r="O629" s="3">
        <v>35069</v>
      </c>
      <c r="P629" s="3">
        <v>33.07</v>
      </c>
      <c r="Q629" s="3">
        <v>22.01</v>
      </c>
      <c r="R629" s="3">
        <v>44.92</v>
      </c>
      <c r="S629" s="3">
        <f t="shared" si="218"/>
        <v>2679224.2532000002</v>
      </c>
      <c r="T629" s="3">
        <f t="shared" si="219"/>
        <v>1783178.8876000002</v>
      </c>
      <c r="U629" s="3">
        <f t="shared" si="220"/>
        <v>3639272.8592000003</v>
      </c>
      <c r="V629" s="3">
        <v>11671147</v>
      </c>
      <c r="W629" s="3">
        <v>246833</v>
      </c>
      <c r="X629" s="3">
        <v>2120733</v>
      </c>
      <c r="Y629" s="3">
        <v>7.5</v>
      </c>
      <c r="Z629" s="3">
        <v>359846</v>
      </c>
      <c r="AA629">
        <f t="shared" si="199"/>
        <v>1.7018024418651154</v>
      </c>
      <c r="AB629">
        <f>AA629/1.964898</f>
        <v>0.86610218029898522</v>
      </c>
      <c r="AC629">
        <f t="shared" si="200"/>
        <v>4.441624177515862E-2</v>
      </c>
      <c r="AD629">
        <f t="shared" si="201"/>
        <v>0.11639041784137844</v>
      </c>
      <c r="AE629">
        <f t="shared" si="202"/>
        <v>1.4405842692302184</v>
      </c>
    </row>
    <row r="630" spans="1:31">
      <c r="A630" s="19">
        <v>230800</v>
      </c>
      <c r="B630" s="2" t="s">
        <v>173</v>
      </c>
      <c r="C630" s="2">
        <v>2016</v>
      </c>
      <c r="D630" s="2">
        <v>16246991</v>
      </c>
      <c r="E630" s="3">
        <v>238</v>
      </c>
      <c r="F630" s="3">
        <v>16.628499999999999</v>
      </c>
      <c r="G630" s="3">
        <v>12.04</v>
      </c>
      <c r="H630" s="3">
        <v>23.28</v>
      </c>
      <c r="I630" s="3">
        <v>64.680000000000007</v>
      </c>
      <c r="J630" s="3">
        <f t="shared" si="209"/>
        <v>2.0020713999999997</v>
      </c>
      <c r="K630" s="3">
        <f t="shared" si="210"/>
        <v>3.8711147999999995</v>
      </c>
      <c r="L630" s="3">
        <f t="shared" si="211"/>
        <v>10.755313800000001</v>
      </c>
      <c r="M630" s="3">
        <v>32704</v>
      </c>
      <c r="N630" s="3">
        <v>8450332</v>
      </c>
      <c r="O630" s="3">
        <v>36878</v>
      </c>
      <c r="P630" s="3">
        <v>31.24</v>
      </c>
      <c r="Q630" s="3">
        <v>21.48</v>
      </c>
      <c r="R630" s="3">
        <v>47.28</v>
      </c>
      <c r="S630" s="3">
        <f t="shared" si="218"/>
        <v>2639883.7167999996</v>
      </c>
      <c r="T630" s="3">
        <f t="shared" si="219"/>
        <v>1815131.3136000002</v>
      </c>
      <c r="U630" s="3">
        <f t="shared" si="220"/>
        <v>3995316.9696000004</v>
      </c>
      <c r="V630" s="3">
        <v>12717904</v>
      </c>
      <c r="W630" s="3">
        <v>243810</v>
      </c>
      <c r="X630" s="3">
        <v>2362182</v>
      </c>
      <c r="Y630" s="3">
        <v>7.5</v>
      </c>
      <c r="Z630" s="3">
        <v>377667</v>
      </c>
      <c r="AA630">
        <f t="shared" si="199"/>
        <v>1.9226452877827758</v>
      </c>
      <c r="AB630">
        <f>AA630/2.135511</f>
        <v>0.90032094790557182</v>
      </c>
      <c r="AC630">
        <f t="shared" si="200"/>
        <v>4.4692563558449541E-2</v>
      </c>
      <c r="AD630">
        <f t="shared" si="201"/>
        <v>0.10321389291764987</v>
      </c>
      <c r="AE630">
        <f t="shared" si="202"/>
        <v>1.5050182643711514</v>
      </c>
    </row>
    <row r="631" spans="1:31">
      <c r="A631" s="19">
        <v>230800</v>
      </c>
      <c r="B631" s="2" t="s">
        <v>173</v>
      </c>
      <c r="C631" s="2">
        <v>2017</v>
      </c>
      <c r="D631" s="2">
        <v>18678614</v>
      </c>
      <c r="E631" s="3">
        <v>235</v>
      </c>
      <c r="F631" s="3">
        <v>16.091999999999999</v>
      </c>
      <c r="G631" s="3">
        <v>11.94</v>
      </c>
      <c r="H631" s="3">
        <v>21.65</v>
      </c>
      <c r="I631" s="3">
        <v>66.41</v>
      </c>
      <c r="J631" s="3">
        <f t="shared" si="209"/>
        <v>1.9213847999999998</v>
      </c>
      <c r="K631" s="3">
        <f t="shared" si="210"/>
        <v>3.4839179999999992</v>
      </c>
      <c r="L631" s="3">
        <f t="shared" si="211"/>
        <v>10.686697199999999</v>
      </c>
      <c r="M631" s="3">
        <v>32704</v>
      </c>
      <c r="N631" s="3">
        <v>9920000</v>
      </c>
      <c r="O631" s="3">
        <f>N631/E631</f>
        <v>42212.765957446805</v>
      </c>
      <c r="P631" s="9">
        <f>S631/N631*100</f>
        <v>36.270161290322584</v>
      </c>
      <c r="Q631" s="10">
        <f>T631/N631*100</f>
        <v>19.697580645161292</v>
      </c>
      <c r="R631" s="10">
        <f>100-Q631-P631</f>
        <v>44.032258064516121</v>
      </c>
      <c r="S631" s="3">
        <v>3598000</v>
      </c>
      <c r="T631" s="3">
        <v>1954000</v>
      </c>
      <c r="U631" s="3">
        <v>4369000</v>
      </c>
      <c r="V631" s="3">
        <v>13519636</v>
      </c>
      <c r="W631" s="3">
        <v>270632</v>
      </c>
      <c r="X631" s="3">
        <v>2742664</v>
      </c>
      <c r="Y631" s="3">
        <v>7.5</v>
      </c>
      <c r="Z631" s="3">
        <v>397479</v>
      </c>
      <c r="AA631">
        <f t="shared" si="199"/>
        <v>1.8829247983870967</v>
      </c>
      <c r="AB631">
        <f>AA631/2.201133</f>
        <v>0.855434359662545</v>
      </c>
      <c r="AC631">
        <f t="shared" si="200"/>
        <v>4.0068447580645164E-2</v>
      </c>
      <c r="AD631">
        <f t="shared" si="201"/>
        <v>9.8674865021745287E-2</v>
      </c>
      <c r="AE631">
        <f t="shared" si="202"/>
        <v>1.3628665322580644</v>
      </c>
    </row>
    <row r="632" spans="1:31">
      <c r="A632" s="19">
        <v>230900</v>
      </c>
      <c r="B632" s="2" t="s">
        <v>174</v>
      </c>
      <c r="C632" s="2">
        <v>2008</v>
      </c>
      <c r="D632" s="2">
        <v>1827939.875</v>
      </c>
      <c r="E632" s="3">
        <v>90.22</v>
      </c>
      <c r="F632" s="3">
        <v>13.87</v>
      </c>
      <c r="G632" s="3">
        <v>7.79</v>
      </c>
      <c r="H632" s="3">
        <v>66.040000000000006</v>
      </c>
      <c r="I632" s="3">
        <v>26.17</v>
      </c>
      <c r="J632" s="3">
        <f t="shared" si="209"/>
        <v>1.080473</v>
      </c>
      <c r="K632" s="3">
        <f t="shared" si="210"/>
        <v>9.1597480000000004</v>
      </c>
      <c r="L632" s="3">
        <f t="shared" si="211"/>
        <v>3.6297789999999996</v>
      </c>
      <c r="M632" s="3">
        <v>6221</v>
      </c>
      <c r="N632" s="3">
        <v>1871613</v>
      </c>
      <c r="O632" s="3">
        <v>20826</v>
      </c>
      <c r="P632" s="3">
        <v>9.27</v>
      </c>
      <c r="Q632" s="3">
        <v>58.78</v>
      </c>
      <c r="R632" s="3">
        <v>31.95</v>
      </c>
      <c r="S632" s="3">
        <f t="shared" ref="S632:S640" si="221">N632*P632/100</f>
        <v>173498.52509999997</v>
      </c>
      <c r="T632" s="3">
        <f t="shared" ref="T632:T640" si="222">N632*Q632/100</f>
        <v>1100134.1214000001</v>
      </c>
      <c r="U632" s="3">
        <f t="shared" ref="U632:U640" si="223">N632*R632/100</f>
        <v>597980.35349999997</v>
      </c>
      <c r="V632" s="3">
        <v>913444</v>
      </c>
      <c r="W632" s="3">
        <v>55826</v>
      </c>
      <c r="X632" s="3">
        <v>312934</v>
      </c>
      <c r="Y632" s="3">
        <v>7.33</v>
      </c>
      <c r="Z632" s="3">
        <v>130832</v>
      </c>
      <c r="AA632">
        <f t="shared" si="199"/>
        <v>0.97666551525342049</v>
      </c>
      <c r="AB632">
        <f>AA632/1.103388</f>
        <v>0.88515147459771215</v>
      </c>
      <c r="AC632">
        <f t="shared" si="200"/>
        <v>6.9903340060151323E-2</v>
      </c>
      <c r="AD632">
        <f t="shared" si="201"/>
        <v>0.17839544440680782</v>
      </c>
      <c r="AE632">
        <f t="shared" si="202"/>
        <v>0.48805175001455964</v>
      </c>
    </row>
    <row r="633" spans="1:31">
      <c r="A633" s="19">
        <v>230900</v>
      </c>
      <c r="B633" s="2" t="s">
        <v>174</v>
      </c>
      <c r="C633" s="2">
        <v>2009</v>
      </c>
      <c r="D633" s="2">
        <v>2435730</v>
      </c>
      <c r="E633" s="3">
        <v>92.77</v>
      </c>
      <c r="F633" s="3">
        <v>13.23</v>
      </c>
      <c r="G633" s="3">
        <v>4.2300000000000004</v>
      </c>
      <c r="H633" s="3">
        <v>68.099999999999994</v>
      </c>
      <c r="I633" s="3">
        <v>27.66</v>
      </c>
      <c r="J633" s="3">
        <f t="shared" si="209"/>
        <v>0.55962900000000004</v>
      </c>
      <c r="K633" s="3">
        <f t="shared" si="210"/>
        <v>9.0096299999999996</v>
      </c>
      <c r="L633" s="3">
        <f t="shared" si="211"/>
        <v>3.6594180000000001</v>
      </c>
      <c r="M633" s="3">
        <v>6221</v>
      </c>
      <c r="N633" s="3">
        <v>2336262</v>
      </c>
      <c r="O633" s="3">
        <v>25534</v>
      </c>
      <c r="P633" s="3">
        <v>8.4700000000000006</v>
      </c>
      <c r="Q633" s="3">
        <v>63.33</v>
      </c>
      <c r="R633" s="3">
        <v>28.2</v>
      </c>
      <c r="S633" s="3">
        <f t="shared" si="221"/>
        <v>197881.39139999999</v>
      </c>
      <c r="T633" s="3">
        <f t="shared" si="222"/>
        <v>1479554.7246000001</v>
      </c>
      <c r="U633" s="3">
        <f t="shared" si="223"/>
        <v>658825.88399999996</v>
      </c>
      <c r="V633" s="3">
        <v>2214596</v>
      </c>
      <c r="W633" s="3">
        <v>59273</v>
      </c>
      <c r="X633" s="3">
        <v>427139</v>
      </c>
      <c r="Y633" s="3">
        <v>7.09</v>
      </c>
      <c r="Z633" s="3">
        <v>167846</v>
      </c>
      <c r="AA633">
        <f t="shared" si="199"/>
        <v>1.0425757042660455</v>
      </c>
      <c r="AB633">
        <f>AA633/1.261582</f>
        <v>0.82640343970193419</v>
      </c>
      <c r="AC633">
        <f t="shared" si="200"/>
        <v>7.184382573529853E-2</v>
      </c>
      <c r="AD633">
        <f t="shared" si="201"/>
        <v>0.13876747381999771</v>
      </c>
      <c r="AE633">
        <f t="shared" si="202"/>
        <v>0.94792279290593262</v>
      </c>
    </row>
    <row r="634" spans="1:31">
      <c r="A634" s="19">
        <v>230900</v>
      </c>
      <c r="B634" s="2" t="s">
        <v>174</v>
      </c>
      <c r="C634" s="2">
        <v>2010</v>
      </c>
      <c r="D634" s="2">
        <v>3257610</v>
      </c>
      <c r="E634" s="3">
        <v>92.86</v>
      </c>
      <c r="F634" s="3">
        <v>13.43</v>
      </c>
      <c r="G634" s="3">
        <v>4.0999999999999996</v>
      </c>
      <c r="H634" s="3">
        <v>67.91</v>
      </c>
      <c r="I634" s="3">
        <v>28</v>
      </c>
      <c r="J634" s="3">
        <f t="shared" si="209"/>
        <v>0.55062999999999995</v>
      </c>
      <c r="K634" s="3">
        <f t="shared" si="210"/>
        <v>9.1203129999999994</v>
      </c>
      <c r="L634" s="3">
        <f t="shared" si="211"/>
        <v>3.7603999999999997</v>
      </c>
      <c r="M634" s="3">
        <v>6222</v>
      </c>
      <c r="N634" s="3">
        <v>3052237</v>
      </c>
      <c r="O634" s="3">
        <v>32890</v>
      </c>
      <c r="P634" s="3">
        <v>7.34</v>
      </c>
      <c r="Q634" s="3">
        <v>66.17</v>
      </c>
      <c r="R634" s="3">
        <v>26.48</v>
      </c>
      <c r="S634" s="3">
        <f t="shared" si="221"/>
        <v>224034.19579999999</v>
      </c>
      <c r="T634" s="3">
        <f t="shared" si="222"/>
        <v>2019665.2228999999</v>
      </c>
      <c r="U634" s="3">
        <f t="shared" si="223"/>
        <v>808232.3576000001</v>
      </c>
      <c r="V634" s="3">
        <v>2577580</v>
      </c>
      <c r="W634" s="3">
        <v>73002</v>
      </c>
      <c r="X634" s="3">
        <v>485104</v>
      </c>
      <c r="Y634" s="3">
        <v>7.39</v>
      </c>
      <c r="Z634" s="3">
        <v>233224</v>
      </c>
      <c r="AA634">
        <f t="shared" si="199"/>
        <v>1.0672860593721916</v>
      </c>
      <c r="AB634">
        <f>AA634/1.330993</f>
        <v>0.80187203041052169</v>
      </c>
      <c r="AC634">
        <f t="shared" si="200"/>
        <v>7.6410842277319882E-2</v>
      </c>
      <c r="AD634">
        <f t="shared" si="201"/>
        <v>0.1504873181833174</v>
      </c>
      <c r="AE634">
        <f t="shared" si="202"/>
        <v>0.84448881263152242</v>
      </c>
    </row>
    <row r="635" spans="1:31">
      <c r="A635" s="19">
        <v>230900</v>
      </c>
      <c r="B635" s="2" t="s">
        <v>174</v>
      </c>
      <c r="C635" s="2">
        <v>2011</v>
      </c>
      <c r="D635" s="2">
        <v>3988198.5</v>
      </c>
      <c r="E635" s="3">
        <v>92.7</v>
      </c>
      <c r="F635" s="3">
        <v>14.07</v>
      </c>
      <c r="G635" s="3">
        <v>3.55</v>
      </c>
      <c r="H635" s="3">
        <v>69.790000000000006</v>
      </c>
      <c r="I635" s="3">
        <v>26.65</v>
      </c>
      <c r="J635" s="3">
        <f t="shared" si="209"/>
        <v>0.49948499999999996</v>
      </c>
      <c r="K635" s="3">
        <f t="shared" si="210"/>
        <v>9.8194530000000011</v>
      </c>
      <c r="L635" s="3">
        <f t="shared" si="211"/>
        <v>3.7496549999999997</v>
      </c>
      <c r="M635" s="3">
        <v>6221</v>
      </c>
      <c r="N635" s="3">
        <v>3080590</v>
      </c>
      <c r="O635" s="3">
        <v>33209</v>
      </c>
      <c r="P635" s="3">
        <v>8.6199999999999992</v>
      </c>
      <c r="Q635" s="3">
        <v>63.32</v>
      </c>
      <c r="R635" s="3">
        <v>28.06</v>
      </c>
      <c r="S635" s="3">
        <f t="shared" si="221"/>
        <v>265546.85799999995</v>
      </c>
      <c r="T635" s="3">
        <f t="shared" si="222"/>
        <v>1950629.5880000002</v>
      </c>
      <c r="U635" s="3">
        <f t="shared" si="223"/>
        <v>864413.55399999989</v>
      </c>
      <c r="V635" s="3">
        <v>2952569</v>
      </c>
      <c r="W635" s="3">
        <v>82766</v>
      </c>
      <c r="X635" s="3">
        <v>579644</v>
      </c>
      <c r="Y635" s="3">
        <v>8</v>
      </c>
      <c r="Z635" s="3">
        <v>260052</v>
      </c>
      <c r="AA635">
        <f t="shared" si="199"/>
        <v>1.2946216471520067</v>
      </c>
      <c r="AB635">
        <f>AA635/1.360012</f>
        <v>0.95191928244163038</v>
      </c>
      <c r="AC635">
        <f t="shared" si="200"/>
        <v>8.4416296878195407E-2</v>
      </c>
      <c r="AD635">
        <f t="shared" si="201"/>
        <v>0.14278764206996017</v>
      </c>
      <c r="AE635">
        <f t="shared" si="202"/>
        <v>0.9584427009111891</v>
      </c>
    </row>
    <row r="636" spans="1:31">
      <c r="A636" s="19">
        <v>230900</v>
      </c>
      <c r="B636" s="2" t="s">
        <v>174</v>
      </c>
      <c r="C636" s="2">
        <v>2012</v>
      </c>
      <c r="D636" s="2">
        <v>4604947.5</v>
      </c>
      <c r="E636" s="3">
        <v>92.4</v>
      </c>
      <c r="F636" s="3">
        <v>13.6</v>
      </c>
      <c r="G636" s="3">
        <v>3.38</v>
      </c>
      <c r="H636" s="3">
        <v>67.52</v>
      </c>
      <c r="I636" s="3">
        <v>29.1</v>
      </c>
      <c r="J636" s="3">
        <f t="shared" si="209"/>
        <v>0.45967999999999998</v>
      </c>
      <c r="K636" s="3">
        <f t="shared" si="210"/>
        <v>9.1827199999999998</v>
      </c>
      <c r="L636" s="3">
        <f t="shared" si="211"/>
        <v>3.9575999999999998</v>
      </c>
      <c r="M636" s="3">
        <v>6221</v>
      </c>
      <c r="N636" s="3">
        <v>2989081</v>
      </c>
      <c r="O636" s="3">
        <v>32308</v>
      </c>
      <c r="P636" s="3">
        <v>10.23</v>
      </c>
      <c r="Q636" s="3">
        <v>58.22</v>
      </c>
      <c r="R636" s="3">
        <v>31.55</v>
      </c>
      <c r="S636" s="3">
        <f t="shared" si="221"/>
        <v>305782.98630000005</v>
      </c>
      <c r="T636" s="3">
        <f t="shared" si="222"/>
        <v>1740242.9582</v>
      </c>
      <c r="U636" s="3">
        <f t="shared" si="223"/>
        <v>943055.05550000002</v>
      </c>
      <c r="V636" s="3">
        <v>3388557</v>
      </c>
      <c r="W636" s="3">
        <v>110818</v>
      </c>
      <c r="X636" s="3">
        <v>608579</v>
      </c>
      <c r="Y636" s="3">
        <v>8.5</v>
      </c>
      <c r="Z636" s="3">
        <v>217940</v>
      </c>
      <c r="AA636">
        <f t="shared" si="199"/>
        <v>1.5405897330985678</v>
      </c>
      <c r="AB636">
        <f>AA636/1.475452</f>
        <v>1.0441476463474026</v>
      </c>
      <c r="AC636">
        <f t="shared" si="200"/>
        <v>7.2912042196246946E-2</v>
      </c>
      <c r="AD636">
        <f t="shared" si="201"/>
        <v>0.1820930396875344</v>
      </c>
      <c r="AE636">
        <f t="shared" si="202"/>
        <v>1.1336450902468016</v>
      </c>
    </row>
    <row r="637" spans="1:31">
      <c r="A637" s="19">
        <v>230900</v>
      </c>
      <c r="B637" s="2" t="s">
        <v>174</v>
      </c>
      <c r="C637" s="2">
        <v>2013</v>
      </c>
      <c r="D637" s="2">
        <v>5158110.5</v>
      </c>
      <c r="E637" s="3">
        <v>92</v>
      </c>
      <c r="F637" s="3">
        <v>12.7</v>
      </c>
      <c r="G637" s="3">
        <v>3.63</v>
      </c>
      <c r="H637" s="3">
        <v>64.12</v>
      </c>
      <c r="I637" s="3">
        <v>32.25</v>
      </c>
      <c r="J637" s="3">
        <f t="shared" si="209"/>
        <v>0.46100999999999998</v>
      </c>
      <c r="K637" s="3">
        <f t="shared" si="210"/>
        <v>8.1432399999999987</v>
      </c>
      <c r="L637" s="3">
        <f t="shared" si="211"/>
        <v>4.0957499999999998</v>
      </c>
      <c r="M637" s="3">
        <v>6221</v>
      </c>
      <c r="N637" s="3">
        <v>2409883</v>
      </c>
      <c r="O637" s="3">
        <v>26194</v>
      </c>
      <c r="P637" s="3">
        <v>13.16</v>
      </c>
      <c r="Q637" s="3">
        <v>46.29</v>
      </c>
      <c r="R637" s="3">
        <v>40.56</v>
      </c>
      <c r="S637" s="3">
        <f t="shared" si="221"/>
        <v>317140.60279999999</v>
      </c>
      <c r="T637" s="3">
        <f t="shared" si="222"/>
        <v>1115534.8406999998</v>
      </c>
      <c r="U637" s="3">
        <f t="shared" si="223"/>
        <v>977448.54480000003</v>
      </c>
      <c r="V637" s="3">
        <v>3467502</v>
      </c>
      <c r="W637" s="3">
        <v>78320</v>
      </c>
      <c r="X637" s="3">
        <v>631117</v>
      </c>
      <c r="Y637" s="3">
        <v>8.5299999999999994</v>
      </c>
      <c r="Z637" s="3">
        <v>189259</v>
      </c>
      <c r="AA637">
        <f t="shared" si="199"/>
        <v>2.1403987247513676</v>
      </c>
      <c r="AB637">
        <f>AA637/1.59941</f>
        <v>1.3382426799578393</v>
      </c>
      <c r="AC637">
        <f t="shared" si="200"/>
        <v>7.853451806581481E-2</v>
      </c>
      <c r="AD637">
        <f t="shared" si="201"/>
        <v>0.12409743359789073</v>
      </c>
      <c r="AE637">
        <f t="shared" si="202"/>
        <v>1.438867364100249</v>
      </c>
    </row>
    <row r="638" spans="1:31">
      <c r="A638" s="19">
        <v>230900</v>
      </c>
      <c r="B638" s="2" t="s">
        <v>174</v>
      </c>
      <c r="C638" s="2">
        <v>2014</v>
      </c>
      <c r="D638" s="2">
        <v>5626626.5</v>
      </c>
      <c r="E638" s="3">
        <v>88.2</v>
      </c>
      <c r="F638" s="3">
        <v>12.6236</v>
      </c>
      <c r="G638" s="3">
        <v>3.53</v>
      </c>
      <c r="H638" s="3">
        <v>64.56</v>
      </c>
      <c r="I638" s="3">
        <v>31.91</v>
      </c>
      <c r="J638" s="3">
        <f t="shared" si="209"/>
        <v>0.44561307999999999</v>
      </c>
      <c r="K638" s="3">
        <f t="shared" si="210"/>
        <v>8.1497961599999993</v>
      </c>
      <c r="L638" s="3">
        <f t="shared" si="211"/>
        <v>4.0281907600000002</v>
      </c>
      <c r="M638" s="3">
        <v>6221</v>
      </c>
      <c r="N638" s="3">
        <v>2142590</v>
      </c>
      <c r="O638" s="3">
        <v>25123</v>
      </c>
      <c r="P638" s="3">
        <v>14.58</v>
      </c>
      <c r="Q638" s="3">
        <v>40.69</v>
      </c>
      <c r="R638" s="3">
        <v>44.73</v>
      </c>
      <c r="S638" s="3">
        <f t="shared" si="221"/>
        <v>312389.62199999997</v>
      </c>
      <c r="T638" s="3">
        <f t="shared" si="222"/>
        <v>871819.87099999993</v>
      </c>
      <c r="U638" s="3">
        <f t="shared" si="223"/>
        <v>958380.50699999987</v>
      </c>
      <c r="V638" s="3">
        <v>3532126</v>
      </c>
      <c r="W638" s="3">
        <v>81311</v>
      </c>
      <c r="X638" s="3">
        <v>620773</v>
      </c>
      <c r="Y638" s="3">
        <v>9</v>
      </c>
      <c r="Z638" s="3">
        <v>180043</v>
      </c>
      <c r="AA638">
        <f t="shared" si="199"/>
        <v>2.6260864187735407</v>
      </c>
      <c r="AB638">
        <f>AA638/1.760902</f>
        <v>1.4913302493685285</v>
      </c>
      <c r="AC638">
        <f t="shared" si="200"/>
        <v>8.4030542474295131E-2</v>
      </c>
      <c r="AD638">
        <f t="shared" si="201"/>
        <v>0.13098346738662925</v>
      </c>
      <c r="AE638">
        <f t="shared" si="202"/>
        <v>1.6485309835292801</v>
      </c>
    </row>
    <row r="639" spans="1:31">
      <c r="A639" s="19">
        <v>230900</v>
      </c>
      <c r="B639" s="2" t="s">
        <v>174</v>
      </c>
      <c r="C639" s="2">
        <v>2015</v>
      </c>
      <c r="D639" s="2">
        <v>6004748.5</v>
      </c>
      <c r="E639" s="3">
        <v>83.11</v>
      </c>
      <c r="F639" s="3">
        <v>11.167299999999999</v>
      </c>
      <c r="G639" s="3">
        <v>3.93</v>
      </c>
      <c r="H639" s="3">
        <v>60.38</v>
      </c>
      <c r="I639" s="3">
        <v>35.700000000000003</v>
      </c>
      <c r="J639" s="3">
        <f t="shared" si="209"/>
        <v>0.43887488999999996</v>
      </c>
      <c r="K639" s="3">
        <f t="shared" si="210"/>
        <v>6.7428157400000002</v>
      </c>
      <c r="L639" s="3">
        <f t="shared" si="211"/>
        <v>3.9867261000000003</v>
      </c>
      <c r="M639" s="3">
        <v>6221</v>
      </c>
      <c r="N639" s="3">
        <v>2126515</v>
      </c>
      <c r="O639" s="3">
        <v>24823</v>
      </c>
      <c r="P639" s="3">
        <v>16.09</v>
      </c>
      <c r="Q639" s="3">
        <v>36.78</v>
      </c>
      <c r="R639" s="3">
        <v>47.13</v>
      </c>
      <c r="S639" s="3">
        <f t="shared" si="221"/>
        <v>342156.2635</v>
      </c>
      <c r="T639" s="3">
        <f t="shared" si="222"/>
        <v>782132.21700000006</v>
      </c>
      <c r="U639" s="3">
        <f t="shared" si="223"/>
        <v>1002226.5195000001</v>
      </c>
      <c r="V639" s="3">
        <v>3729591</v>
      </c>
      <c r="W639" s="3">
        <v>87098</v>
      </c>
      <c r="X639" s="3">
        <v>724605</v>
      </c>
      <c r="Y639" s="3">
        <v>9.75</v>
      </c>
      <c r="Z639" s="3">
        <v>172494</v>
      </c>
      <c r="AA639">
        <f t="shared" si="199"/>
        <v>2.8237508317599453</v>
      </c>
      <c r="AB639">
        <f>AA639/1.964898</f>
        <v>1.4370979215002231</v>
      </c>
      <c r="AC639">
        <f t="shared" si="200"/>
        <v>8.1115816253353498E-2</v>
      </c>
      <c r="AD639">
        <f t="shared" si="201"/>
        <v>0.12020066104981335</v>
      </c>
      <c r="AE639">
        <f t="shared" si="202"/>
        <v>1.7538512542822411</v>
      </c>
    </row>
    <row r="640" spans="1:31">
      <c r="A640" s="19">
        <v>230900</v>
      </c>
      <c r="B640" s="2" t="s">
        <v>174</v>
      </c>
      <c r="C640" s="2">
        <v>2016</v>
      </c>
      <c r="D640" s="2">
        <v>6084705</v>
      </c>
      <c r="E640" s="3">
        <v>80</v>
      </c>
      <c r="F640" s="3">
        <v>8.9359000000000002</v>
      </c>
      <c r="G640" s="3">
        <v>4.8600000000000003</v>
      </c>
      <c r="H640" s="3">
        <v>51.17</v>
      </c>
      <c r="I640" s="3">
        <v>43.96</v>
      </c>
      <c r="J640" s="3">
        <f t="shared" si="209"/>
        <v>0.43428474</v>
      </c>
      <c r="K640" s="3">
        <f t="shared" si="210"/>
        <v>4.5725000300000005</v>
      </c>
      <c r="L640" s="3">
        <f t="shared" si="211"/>
        <v>3.9282216400000003</v>
      </c>
      <c r="M640" s="3">
        <v>6221</v>
      </c>
      <c r="N640" s="3">
        <v>2166414</v>
      </c>
      <c r="O640" s="3">
        <v>26500</v>
      </c>
      <c r="P640" s="3">
        <v>14.69</v>
      </c>
      <c r="Q640" s="3">
        <v>36.520000000000003</v>
      </c>
      <c r="R640" s="3">
        <v>48.79</v>
      </c>
      <c r="S640" s="3">
        <f t="shared" si="221"/>
        <v>318246.21659999999</v>
      </c>
      <c r="T640" s="3">
        <f t="shared" si="222"/>
        <v>791174.39280000003</v>
      </c>
      <c r="U640" s="3">
        <f t="shared" si="223"/>
        <v>1056993.3906</v>
      </c>
      <c r="V640" s="3">
        <v>4106104</v>
      </c>
      <c r="W640" s="3">
        <v>86570</v>
      </c>
      <c r="X640" s="3">
        <v>916832</v>
      </c>
      <c r="Y640" s="3">
        <v>9.75</v>
      </c>
      <c r="Z640" s="3">
        <v>154606</v>
      </c>
      <c r="AA640">
        <f t="shared" si="199"/>
        <v>2.808652916755523</v>
      </c>
      <c r="AB640">
        <f>AA640/2.135511</f>
        <v>1.3152135094389692</v>
      </c>
      <c r="AC640">
        <f t="shared" si="200"/>
        <v>7.1364937634265657E-2</v>
      </c>
      <c r="AD640">
        <f t="shared" si="201"/>
        <v>9.4422969529859346E-2</v>
      </c>
      <c r="AE640">
        <f t="shared" si="202"/>
        <v>1.8953459495738119</v>
      </c>
    </row>
    <row r="641" spans="1:31">
      <c r="A641" s="19">
        <v>230900</v>
      </c>
      <c r="B641" s="2" t="s">
        <v>174</v>
      </c>
      <c r="C641" s="2">
        <v>2017</v>
      </c>
      <c r="D641" s="2">
        <v>6023832.5</v>
      </c>
      <c r="E641" s="3">
        <v>79</v>
      </c>
      <c r="F641" s="3">
        <v>8.8452999999999999</v>
      </c>
      <c r="G641" s="3">
        <v>4.66</v>
      </c>
      <c r="H641" s="3">
        <v>50.76</v>
      </c>
      <c r="I641" s="3">
        <v>44.58</v>
      </c>
      <c r="J641" s="3">
        <f t="shared" si="209"/>
        <v>0.41219098000000004</v>
      </c>
      <c r="K641" s="3">
        <f t="shared" si="210"/>
        <v>4.4898742799999996</v>
      </c>
      <c r="L641" s="3">
        <f t="shared" si="211"/>
        <v>3.9432347399999998</v>
      </c>
      <c r="M641" s="3">
        <v>6221</v>
      </c>
      <c r="N641" s="3">
        <v>2288000</v>
      </c>
      <c r="O641" s="3">
        <f>N641/E641</f>
        <v>28962.025316455696</v>
      </c>
      <c r="P641" s="9">
        <f>S641/N641*100</f>
        <v>13.068181818181818</v>
      </c>
      <c r="Q641" s="10">
        <f>T641/N641*100</f>
        <v>37.36888111888112</v>
      </c>
      <c r="R641" s="10">
        <f>100-Q641-P641</f>
        <v>49.56293706293706</v>
      </c>
      <c r="S641" s="3">
        <v>299000</v>
      </c>
      <c r="T641" s="3">
        <v>855000</v>
      </c>
      <c r="U641" s="3">
        <v>1135000</v>
      </c>
      <c r="V641" s="3">
        <v>4468602</v>
      </c>
      <c r="W641" s="3">
        <v>78284</v>
      </c>
      <c r="X641" s="3">
        <v>882841</v>
      </c>
      <c r="Y641" s="3">
        <v>9.75</v>
      </c>
      <c r="Z641" s="3">
        <v>227534</v>
      </c>
      <c r="AA641">
        <f t="shared" si="199"/>
        <v>2.632793924825175</v>
      </c>
      <c r="AB641">
        <f>AA641/2.201133</f>
        <v>1.1961085153987401</v>
      </c>
      <c r="AC641">
        <f t="shared" si="200"/>
        <v>9.944667832167832E-2</v>
      </c>
      <c r="AD641">
        <f t="shared" si="201"/>
        <v>8.8672818774841677E-2</v>
      </c>
      <c r="AE641">
        <f t="shared" si="202"/>
        <v>1.9530603146853147</v>
      </c>
    </row>
    <row r="642" spans="1:31">
      <c r="A642" s="19">
        <v>231000</v>
      </c>
      <c r="B642" s="2" t="s">
        <v>175</v>
      </c>
      <c r="C642" s="2">
        <v>2008</v>
      </c>
      <c r="D642" s="2">
        <v>4139069.25</v>
      </c>
      <c r="E642" s="3">
        <v>269.89999999999998</v>
      </c>
      <c r="F642" s="3">
        <v>24</v>
      </c>
      <c r="G642" s="3">
        <v>19.579999999999998</v>
      </c>
      <c r="H642" s="3">
        <v>30</v>
      </c>
      <c r="I642" s="3">
        <v>50.42</v>
      </c>
      <c r="J642" s="3">
        <f t="shared" si="209"/>
        <v>4.6991999999999994</v>
      </c>
      <c r="K642" s="3">
        <f t="shared" si="210"/>
        <v>7.2</v>
      </c>
      <c r="L642" s="3">
        <f t="shared" si="211"/>
        <v>12.1008</v>
      </c>
      <c r="M642" s="3">
        <v>40583</v>
      </c>
      <c r="N642" s="3">
        <v>5060872</v>
      </c>
      <c r="O642" s="3">
        <v>17983</v>
      </c>
      <c r="P642" s="3">
        <v>17.16</v>
      </c>
      <c r="Q642" s="3">
        <v>35.06</v>
      </c>
      <c r="R642" s="3">
        <v>47.78</v>
      </c>
      <c r="S642" s="3">
        <f t="shared" ref="S642:S650" si="224">N642*P642/100</f>
        <v>868445.6351999999</v>
      </c>
      <c r="T642" s="3">
        <f t="shared" ref="T642:T650" si="225">N642*Q642/100</f>
        <v>1774341.7232000001</v>
      </c>
      <c r="U642" s="3">
        <f t="shared" ref="U642:U650" si="226">N642*R642/100</f>
        <v>2418084.6415999997</v>
      </c>
      <c r="V642" s="3">
        <v>1867344</v>
      </c>
      <c r="W642" s="3">
        <v>140611</v>
      </c>
      <c r="X642" s="3">
        <v>752642</v>
      </c>
      <c r="Y642" s="3">
        <v>10.98</v>
      </c>
      <c r="Z642" s="3">
        <v>251308</v>
      </c>
      <c r="AA642">
        <f t="shared" ref="AA642:AA705" si="227">D642/N642</f>
        <v>0.81785693256023861</v>
      </c>
      <c r="AB642">
        <f>AA642/1.103388</f>
        <v>0.74122333445736099</v>
      </c>
      <c r="AC642">
        <f t="shared" ref="AC642:AC705" si="228">Z642/N642</f>
        <v>4.9657055147808521E-2</v>
      </c>
      <c r="AD642">
        <f t="shared" ref="AD642:AD705" si="229">W642/X642</f>
        <v>0.18682321741279387</v>
      </c>
      <c r="AE642">
        <f t="shared" ref="AE642:AE705" si="230">V642/N642</f>
        <v>0.36897672970191697</v>
      </c>
    </row>
    <row r="643" spans="1:31">
      <c r="A643" s="19">
        <v>231000</v>
      </c>
      <c r="B643" s="2" t="s">
        <v>175</v>
      </c>
      <c r="C643" s="2">
        <v>2009</v>
      </c>
      <c r="D643" s="2">
        <v>5720263</v>
      </c>
      <c r="E643" s="3">
        <v>270.57</v>
      </c>
      <c r="F643" s="3">
        <v>24.23</v>
      </c>
      <c r="G643" s="3">
        <v>21.34</v>
      </c>
      <c r="H643" s="3">
        <v>25.67</v>
      </c>
      <c r="I643" s="3">
        <v>52.99</v>
      </c>
      <c r="J643" s="3">
        <f t="shared" si="209"/>
        <v>5.1706820000000002</v>
      </c>
      <c r="K643" s="3">
        <f t="shared" si="210"/>
        <v>6.2198409999999997</v>
      </c>
      <c r="L643" s="3">
        <f t="shared" si="211"/>
        <v>12.839477000000002</v>
      </c>
      <c r="M643" s="3">
        <v>40583</v>
      </c>
      <c r="N643" s="3">
        <v>6292848</v>
      </c>
      <c r="O643" s="3">
        <v>22645</v>
      </c>
      <c r="P643" s="3">
        <v>15.62</v>
      </c>
      <c r="Q643" s="3">
        <v>37.450000000000003</v>
      </c>
      <c r="R643" s="3">
        <v>46.93</v>
      </c>
      <c r="S643" s="3">
        <f t="shared" si="224"/>
        <v>982942.85759999987</v>
      </c>
      <c r="T643" s="3">
        <f t="shared" si="225"/>
        <v>2356671.5760000004</v>
      </c>
      <c r="U643" s="3">
        <f t="shared" si="226"/>
        <v>2953233.5663999999</v>
      </c>
      <c r="V643" s="3">
        <v>7152762</v>
      </c>
      <c r="W643" s="3">
        <v>151053</v>
      </c>
      <c r="X643" s="3">
        <v>1031683</v>
      </c>
      <c r="Y643" s="3">
        <v>10.91</v>
      </c>
      <c r="Z643" s="3">
        <v>305663</v>
      </c>
      <c r="AA643">
        <f t="shared" si="227"/>
        <v>0.90901019697281737</v>
      </c>
      <c r="AB643">
        <f>AA643/1.261582</f>
        <v>0.72053199631321418</v>
      </c>
      <c r="AC643">
        <f t="shared" si="228"/>
        <v>4.8573078517072078E-2</v>
      </c>
      <c r="AD643">
        <f t="shared" si="229"/>
        <v>0.14641416016353861</v>
      </c>
      <c r="AE643">
        <f t="shared" si="230"/>
        <v>1.1366494153362674</v>
      </c>
    </row>
    <row r="644" spans="1:31">
      <c r="A644" s="19">
        <v>231000</v>
      </c>
      <c r="B644" s="2" t="s">
        <v>175</v>
      </c>
      <c r="C644" s="2">
        <v>2010</v>
      </c>
      <c r="D644" s="2">
        <v>7992152</v>
      </c>
      <c r="E644" s="3">
        <v>270.23</v>
      </c>
      <c r="F644" s="3">
        <v>23.75</v>
      </c>
      <c r="G644" s="3">
        <v>21.05</v>
      </c>
      <c r="H644" s="3">
        <v>25.18</v>
      </c>
      <c r="I644" s="3">
        <v>53.77</v>
      </c>
      <c r="J644" s="3">
        <f t="shared" si="209"/>
        <v>4.9993749999999997</v>
      </c>
      <c r="K644" s="3">
        <f t="shared" si="210"/>
        <v>5.9802499999999998</v>
      </c>
      <c r="L644" s="3">
        <f t="shared" si="211"/>
        <v>12.770375000000001</v>
      </c>
      <c r="M644" s="3">
        <v>40583</v>
      </c>
      <c r="N644" s="3">
        <v>7649791</v>
      </c>
      <c r="O644" s="3">
        <v>27545</v>
      </c>
      <c r="P644" s="3">
        <v>16.02</v>
      </c>
      <c r="Q644" s="3">
        <v>39.630000000000003</v>
      </c>
      <c r="R644" s="3">
        <v>44.35</v>
      </c>
      <c r="S644" s="3">
        <f t="shared" si="224"/>
        <v>1225496.5181999998</v>
      </c>
      <c r="T644" s="3">
        <f t="shared" si="225"/>
        <v>3031612.1733000004</v>
      </c>
      <c r="U644" s="3">
        <f t="shared" si="226"/>
        <v>3392682.3085000003</v>
      </c>
      <c r="V644" s="3">
        <v>8175123</v>
      </c>
      <c r="W644" s="3">
        <v>163839</v>
      </c>
      <c r="X644" s="3">
        <v>1360930</v>
      </c>
      <c r="Y644" s="3">
        <v>9.83</v>
      </c>
      <c r="Z644" s="3">
        <v>428230</v>
      </c>
      <c r="AA644">
        <f t="shared" si="227"/>
        <v>1.0447542945944537</v>
      </c>
      <c r="AB644">
        <f>AA644/1.330993</f>
        <v>0.78494349301194943</v>
      </c>
      <c r="AC644">
        <f t="shared" si="228"/>
        <v>5.5979307147084149E-2</v>
      </c>
      <c r="AD644">
        <f t="shared" si="229"/>
        <v>0.12038752911611912</v>
      </c>
      <c r="AE644">
        <f t="shared" si="230"/>
        <v>1.0686727258300259</v>
      </c>
    </row>
    <row r="645" spans="1:31">
      <c r="A645" s="19">
        <v>231000</v>
      </c>
      <c r="B645" s="2" t="s">
        <v>175</v>
      </c>
      <c r="C645" s="2">
        <v>2011</v>
      </c>
      <c r="D645" s="2">
        <v>10667971</v>
      </c>
      <c r="E645" s="3">
        <v>267.2</v>
      </c>
      <c r="F645" s="3">
        <v>23.83</v>
      </c>
      <c r="G645" s="3">
        <v>20.350000000000001</v>
      </c>
      <c r="H645" s="3">
        <v>28.96</v>
      </c>
      <c r="I645" s="3">
        <v>50.69</v>
      </c>
      <c r="J645" s="3">
        <f t="shared" si="209"/>
        <v>4.849405</v>
      </c>
      <c r="K645" s="3">
        <f t="shared" si="210"/>
        <v>6.9011680000000002</v>
      </c>
      <c r="L645" s="3">
        <f t="shared" si="211"/>
        <v>12.079426999999999</v>
      </c>
      <c r="M645" s="3">
        <v>40876</v>
      </c>
      <c r="N645" s="3">
        <v>9403461</v>
      </c>
      <c r="O645" s="3">
        <v>33675</v>
      </c>
      <c r="P645" s="3">
        <v>16.23</v>
      </c>
      <c r="Q645" s="3">
        <v>41.1</v>
      </c>
      <c r="R645" s="3">
        <v>42.67</v>
      </c>
      <c r="S645" s="3">
        <f t="shared" si="224"/>
        <v>1526181.7202999999</v>
      </c>
      <c r="T645" s="3">
        <f t="shared" si="225"/>
        <v>3864822.4710000004</v>
      </c>
      <c r="U645" s="3">
        <f t="shared" si="226"/>
        <v>4012456.8086999999</v>
      </c>
      <c r="V645" s="3">
        <v>9321511</v>
      </c>
      <c r="W645" s="3">
        <v>203931</v>
      </c>
      <c r="X645" s="3">
        <v>1628952</v>
      </c>
      <c r="Y645" s="3">
        <v>10.86</v>
      </c>
      <c r="Z645" s="3">
        <v>607717</v>
      </c>
      <c r="AA645">
        <f t="shared" si="227"/>
        <v>1.1344728286744636</v>
      </c>
      <c r="AB645">
        <f>AA645/1.360012</f>
        <v>0.83416383728560017</v>
      </c>
      <c r="AC645">
        <f t="shared" si="228"/>
        <v>6.462694958802935E-2</v>
      </c>
      <c r="AD645">
        <f t="shared" si="229"/>
        <v>0.1251915341888527</v>
      </c>
      <c r="AE645">
        <f t="shared" si="230"/>
        <v>0.99128512363692478</v>
      </c>
    </row>
    <row r="646" spans="1:31">
      <c r="A646" s="19">
        <v>231000</v>
      </c>
      <c r="B646" s="2" t="s">
        <v>175</v>
      </c>
      <c r="C646" s="2">
        <v>2012</v>
      </c>
      <c r="D646" s="2">
        <v>13824440</v>
      </c>
      <c r="E646" s="3">
        <v>259.60000000000002</v>
      </c>
      <c r="F646" s="3">
        <v>23</v>
      </c>
      <c r="G646" s="3">
        <v>19.96</v>
      </c>
      <c r="H646" s="3">
        <v>28.37</v>
      </c>
      <c r="I646" s="3">
        <v>51.67</v>
      </c>
      <c r="J646" s="3">
        <f t="shared" si="209"/>
        <v>4.5908000000000007</v>
      </c>
      <c r="K646" s="3">
        <f t="shared" si="210"/>
        <v>6.5251000000000001</v>
      </c>
      <c r="L646" s="3">
        <f t="shared" si="211"/>
        <v>11.8841</v>
      </c>
      <c r="M646" s="3">
        <v>38405</v>
      </c>
      <c r="N646" s="3">
        <v>9810518</v>
      </c>
      <c r="O646" s="3">
        <v>37001</v>
      </c>
      <c r="P646" s="3">
        <v>19.21</v>
      </c>
      <c r="Q646" s="3">
        <v>43.08</v>
      </c>
      <c r="R646" s="3">
        <v>37.72</v>
      </c>
      <c r="S646" s="3">
        <f t="shared" si="224"/>
        <v>1884600.5078</v>
      </c>
      <c r="T646" s="3">
        <f t="shared" si="225"/>
        <v>4226371.1544000003</v>
      </c>
      <c r="U646" s="3">
        <f t="shared" si="226"/>
        <v>3700527.3895999999</v>
      </c>
      <c r="V646" s="3">
        <v>9370876</v>
      </c>
      <c r="W646" s="3">
        <v>348996</v>
      </c>
      <c r="X646" s="3">
        <v>1828599</v>
      </c>
      <c r="Y646" s="3">
        <v>10.84</v>
      </c>
      <c r="Z646" s="3">
        <v>702928</v>
      </c>
      <c r="AA646">
        <f t="shared" si="227"/>
        <v>1.4091447566784954</v>
      </c>
      <c r="AB646">
        <f>AA646/1.475452</f>
        <v>0.9550597082646507</v>
      </c>
      <c r="AC646">
        <f t="shared" si="228"/>
        <v>7.165044699984241E-2</v>
      </c>
      <c r="AD646">
        <f t="shared" si="229"/>
        <v>0.19085430977486043</v>
      </c>
      <c r="AE646">
        <f t="shared" si="230"/>
        <v>0.95518666802303409</v>
      </c>
    </row>
    <row r="647" spans="1:31">
      <c r="A647" s="19">
        <v>231000</v>
      </c>
      <c r="B647" s="2" t="s">
        <v>175</v>
      </c>
      <c r="C647" s="2">
        <v>2013</v>
      </c>
      <c r="D647" s="2">
        <v>17746942</v>
      </c>
      <c r="E647" s="3">
        <v>259</v>
      </c>
      <c r="F647" s="3">
        <v>26.5</v>
      </c>
      <c r="G647" s="3">
        <v>16.43</v>
      </c>
      <c r="H647" s="3">
        <v>31.34</v>
      </c>
      <c r="I647" s="3">
        <v>52.23</v>
      </c>
      <c r="J647" s="3">
        <f t="shared" si="209"/>
        <v>4.3539500000000002</v>
      </c>
      <c r="K647" s="3">
        <f t="shared" si="210"/>
        <v>8.3050999999999995</v>
      </c>
      <c r="L647" s="3">
        <f t="shared" si="211"/>
        <v>13.840949999999999</v>
      </c>
      <c r="M647" s="3">
        <v>38405</v>
      </c>
      <c r="N647" s="3">
        <v>12160742</v>
      </c>
      <c r="O647" s="3">
        <v>46953</v>
      </c>
      <c r="P647" s="3">
        <v>16.190000000000001</v>
      </c>
      <c r="Q647" s="3">
        <v>41.02</v>
      </c>
      <c r="R647" s="3">
        <v>42.78</v>
      </c>
      <c r="S647" s="3">
        <f t="shared" si="224"/>
        <v>1968824.1298000002</v>
      </c>
      <c r="T647" s="3">
        <f t="shared" si="225"/>
        <v>4988336.3684</v>
      </c>
      <c r="U647" s="3">
        <f t="shared" si="226"/>
        <v>5202365.4276000001</v>
      </c>
      <c r="V647" s="3">
        <v>11200470</v>
      </c>
      <c r="W647" s="3">
        <v>349724</v>
      </c>
      <c r="X647" s="3">
        <v>2213267</v>
      </c>
      <c r="Y647" s="3">
        <v>11.02</v>
      </c>
      <c r="Z647" s="3">
        <v>913055</v>
      </c>
      <c r="AA647">
        <f t="shared" si="227"/>
        <v>1.4593634171335927</v>
      </c>
      <c r="AB647">
        <f>AA647/1.59941</f>
        <v>0.91243859744130196</v>
      </c>
      <c r="AC647">
        <f t="shared" si="228"/>
        <v>7.5082178373655162E-2</v>
      </c>
      <c r="AD647">
        <f t="shared" si="229"/>
        <v>0.15801256694289481</v>
      </c>
      <c r="AE647">
        <f t="shared" si="230"/>
        <v>0.92103508157643665</v>
      </c>
    </row>
    <row r="648" spans="1:31">
      <c r="A648" s="19">
        <v>231000</v>
      </c>
      <c r="B648" s="2" t="s">
        <v>175</v>
      </c>
      <c r="C648" s="2">
        <v>2014</v>
      </c>
      <c r="D648" s="2">
        <v>22645432</v>
      </c>
      <c r="E648" s="3">
        <v>264</v>
      </c>
      <c r="F648" s="3">
        <v>26.38</v>
      </c>
      <c r="G648" s="3">
        <v>16</v>
      </c>
      <c r="H648" s="3">
        <v>29.87</v>
      </c>
      <c r="I648" s="3">
        <v>54.13</v>
      </c>
      <c r="J648" s="3">
        <f t="shared" si="209"/>
        <v>4.2207999999999997</v>
      </c>
      <c r="K648" s="3">
        <f t="shared" si="210"/>
        <v>7.8797059999999997</v>
      </c>
      <c r="L648" s="3">
        <f t="shared" si="211"/>
        <v>14.279494</v>
      </c>
      <c r="M648" s="3">
        <v>38827</v>
      </c>
      <c r="N648" s="3">
        <v>12640168</v>
      </c>
      <c r="O648" s="3">
        <v>42792</v>
      </c>
      <c r="P648" s="3">
        <v>16.12</v>
      </c>
      <c r="Q648" s="3">
        <v>37.19</v>
      </c>
      <c r="R648" s="3">
        <v>46.68</v>
      </c>
      <c r="S648" s="3">
        <f t="shared" si="224"/>
        <v>2037595.0816000002</v>
      </c>
      <c r="T648" s="3">
        <f t="shared" si="225"/>
        <v>4700878.4791999999</v>
      </c>
      <c r="U648" s="3">
        <f t="shared" si="226"/>
        <v>5900430.4224000005</v>
      </c>
      <c r="V648" s="3">
        <v>12054164</v>
      </c>
      <c r="W648" s="3">
        <v>321895</v>
      </c>
      <c r="X648" s="3">
        <v>2392674</v>
      </c>
      <c r="Y648" s="3">
        <v>11.03</v>
      </c>
      <c r="Z648" s="3">
        <v>881443</v>
      </c>
      <c r="AA648">
        <f t="shared" si="227"/>
        <v>1.7915451756653866</v>
      </c>
      <c r="AB648">
        <f>AA648/1.760902</f>
        <v>1.0174019767513391</v>
      </c>
      <c r="AC648">
        <f t="shared" si="228"/>
        <v>6.9733487719467024E-2</v>
      </c>
      <c r="AD648">
        <f t="shared" si="229"/>
        <v>0.13453358042090147</v>
      </c>
      <c r="AE648">
        <f t="shared" si="230"/>
        <v>0.95363954023395892</v>
      </c>
    </row>
    <row r="649" spans="1:31">
      <c r="A649" s="19">
        <v>231000</v>
      </c>
      <c r="B649" s="2" t="s">
        <v>175</v>
      </c>
      <c r="C649" s="2">
        <v>2015</v>
      </c>
      <c r="D649" s="2">
        <v>28116452</v>
      </c>
      <c r="E649" s="3">
        <v>262</v>
      </c>
      <c r="F649" s="3">
        <v>26.476900000000001</v>
      </c>
      <c r="G649" s="3">
        <v>15.04</v>
      </c>
      <c r="H649" s="3">
        <v>31.32</v>
      </c>
      <c r="I649" s="3">
        <v>53.64</v>
      </c>
      <c r="J649" s="3">
        <f t="shared" si="209"/>
        <v>3.9821257600000002</v>
      </c>
      <c r="K649" s="3">
        <f t="shared" si="210"/>
        <v>8.292565080000001</v>
      </c>
      <c r="L649" s="3">
        <f t="shared" si="211"/>
        <v>14.202209160000001</v>
      </c>
      <c r="M649" s="3">
        <v>38827</v>
      </c>
      <c r="N649" s="3">
        <v>13107000</v>
      </c>
      <c r="O649" s="3">
        <v>47356</v>
      </c>
      <c r="P649" s="3">
        <v>17.079999999999998</v>
      </c>
      <c r="Q649" s="3">
        <v>35.81</v>
      </c>
      <c r="R649" s="3">
        <v>47.11</v>
      </c>
      <c r="S649" s="3">
        <f t="shared" si="224"/>
        <v>2238675.5999999996</v>
      </c>
      <c r="T649" s="3">
        <f t="shared" si="225"/>
        <v>4693616.7</v>
      </c>
      <c r="U649" s="3">
        <f t="shared" si="226"/>
        <v>6174707.7000000002</v>
      </c>
      <c r="V649" s="3">
        <v>14089388</v>
      </c>
      <c r="W649" s="3">
        <v>331645</v>
      </c>
      <c r="X649" s="3">
        <v>2422337</v>
      </c>
      <c r="Y649" s="3">
        <v>11.11</v>
      </c>
      <c r="Z649" s="3">
        <v>589788</v>
      </c>
      <c r="AA649">
        <f t="shared" si="227"/>
        <v>2.1451477836270696</v>
      </c>
      <c r="AB649">
        <f>AA649/1.964898</f>
        <v>1.0917349315980114</v>
      </c>
      <c r="AC649">
        <f t="shared" si="228"/>
        <v>4.4997940032043944E-2</v>
      </c>
      <c r="AD649">
        <f t="shared" si="229"/>
        <v>0.13691117297056521</v>
      </c>
      <c r="AE649">
        <f t="shared" si="230"/>
        <v>1.0749514000152591</v>
      </c>
    </row>
    <row r="650" spans="1:31">
      <c r="A650" s="19">
        <v>231000</v>
      </c>
      <c r="B650" s="2" t="s">
        <v>175</v>
      </c>
      <c r="C650" s="2">
        <v>2016</v>
      </c>
      <c r="D650" s="2">
        <v>33632388</v>
      </c>
      <c r="E650" s="3">
        <v>259</v>
      </c>
      <c r="F650" s="3">
        <v>25.395199999999999</v>
      </c>
      <c r="G650" s="3">
        <v>15.38</v>
      </c>
      <c r="H650" s="3">
        <v>29.29</v>
      </c>
      <c r="I650" s="3">
        <v>55.33</v>
      </c>
      <c r="J650" s="3">
        <f t="shared" si="209"/>
        <v>3.90578176</v>
      </c>
      <c r="K650" s="3">
        <f t="shared" si="210"/>
        <v>7.4382540799999992</v>
      </c>
      <c r="L650" s="3">
        <f t="shared" si="211"/>
        <v>14.051164159999999</v>
      </c>
      <c r="M650" s="3">
        <v>38827</v>
      </c>
      <c r="N650" s="3">
        <v>13681181</v>
      </c>
      <c r="O650" s="3">
        <v>49618</v>
      </c>
      <c r="P650" s="3">
        <v>16.760000000000002</v>
      </c>
      <c r="Q650" s="3">
        <v>35.630000000000003</v>
      </c>
      <c r="R650" s="3">
        <v>47.61</v>
      </c>
      <c r="S650" s="3">
        <f t="shared" si="224"/>
        <v>2292965.9356000004</v>
      </c>
      <c r="T650" s="3">
        <f t="shared" si="225"/>
        <v>4874604.7903000005</v>
      </c>
      <c r="U650" s="3">
        <f t="shared" si="226"/>
        <v>6513610.2741</v>
      </c>
      <c r="V650" s="3">
        <v>15279104</v>
      </c>
      <c r="W650" s="3">
        <v>348351</v>
      </c>
      <c r="X650" s="3">
        <v>2590112</v>
      </c>
      <c r="Y650" s="3">
        <v>11.11</v>
      </c>
      <c r="Z650" s="3">
        <v>680098</v>
      </c>
      <c r="AA650">
        <f t="shared" si="227"/>
        <v>2.4582956690654116</v>
      </c>
      <c r="AB650">
        <f>AA650/2.135511</f>
        <v>1.1511510214957503</v>
      </c>
      <c r="AC650">
        <f t="shared" si="228"/>
        <v>4.9710474556253589E-2</v>
      </c>
      <c r="AD650">
        <f t="shared" si="229"/>
        <v>0.13449263970052261</v>
      </c>
      <c r="AE650">
        <f t="shared" si="230"/>
        <v>1.1167971536960151</v>
      </c>
    </row>
    <row r="651" spans="1:31">
      <c r="A651" s="19">
        <v>231000</v>
      </c>
      <c r="B651" s="2" t="s">
        <v>175</v>
      </c>
      <c r="C651" s="2">
        <v>2017</v>
      </c>
      <c r="D651" s="2">
        <v>38188660</v>
      </c>
      <c r="E651" s="3">
        <v>235</v>
      </c>
      <c r="F651" s="3">
        <v>21.762499999999999</v>
      </c>
      <c r="G651" s="3">
        <v>15.37</v>
      </c>
      <c r="H651" s="3">
        <v>19.61</v>
      </c>
      <c r="I651" s="3">
        <v>65.02</v>
      </c>
      <c r="J651" s="3">
        <f t="shared" si="209"/>
        <v>3.3448962499999997</v>
      </c>
      <c r="K651" s="3">
        <f t="shared" si="210"/>
        <v>4.2676262499999993</v>
      </c>
      <c r="L651" s="3">
        <f t="shared" si="211"/>
        <v>14.149977499999999</v>
      </c>
      <c r="M651" s="3">
        <v>38827</v>
      </c>
      <c r="N651" s="3">
        <v>13447000</v>
      </c>
      <c r="O651" s="3">
        <f>N651/E651</f>
        <v>57221.276595744683</v>
      </c>
      <c r="P651" s="9">
        <f>S651/N651*100</f>
        <v>13.296646092065146</v>
      </c>
      <c r="Q651" s="10">
        <f>T651/N651*100</f>
        <v>35.554398750650698</v>
      </c>
      <c r="R651" s="10">
        <f>100-Q651-P651</f>
        <v>51.148955157284149</v>
      </c>
      <c r="S651" s="3">
        <v>1788000</v>
      </c>
      <c r="T651" s="3">
        <v>4781000</v>
      </c>
      <c r="U651" s="3">
        <v>6878000</v>
      </c>
      <c r="V651" s="3">
        <v>14634527</v>
      </c>
      <c r="W651" s="3">
        <v>323752</v>
      </c>
      <c r="X651" s="3">
        <v>2861515</v>
      </c>
      <c r="Y651" s="3">
        <v>11.11</v>
      </c>
      <c r="Z651" s="3">
        <v>758965</v>
      </c>
      <c r="AA651">
        <f t="shared" si="227"/>
        <v>2.8399390198557297</v>
      </c>
      <c r="AB651">
        <f>AA651/2.201133</f>
        <v>1.2902169109525548</v>
      </c>
      <c r="AC651">
        <f t="shared" si="228"/>
        <v>5.6441213653603037E-2</v>
      </c>
      <c r="AD651">
        <f t="shared" si="229"/>
        <v>0.11314006741184303</v>
      </c>
      <c r="AE651">
        <f t="shared" si="230"/>
        <v>1.088311668030044</v>
      </c>
    </row>
    <row r="652" spans="1:31">
      <c r="A652" s="19">
        <v>231100</v>
      </c>
      <c r="B652" s="2" t="s">
        <v>176</v>
      </c>
      <c r="C652" s="2">
        <v>2008</v>
      </c>
      <c r="D652" s="2">
        <v>1482099.5</v>
      </c>
      <c r="E652" s="3">
        <v>173.9</v>
      </c>
      <c r="F652" s="3">
        <v>28.54</v>
      </c>
      <c r="G652" s="3">
        <v>52.21</v>
      </c>
      <c r="H652" s="3">
        <v>9.7100000000000009</v>
      </c>
      <c r="I652" s="3">
        <v>38.090000000000003</v>
      </c>
      <c r="J652" s="3">
        <f t="shared" si="209"/>
        <v>14.900734</v>
      </c>
      <c r="K652" s="3">
        <f t="shared" si="210"/>
        <v>2.7712340000000002</v>
      </c>
      <c r="L652" s="3">
        <f t="shared" si="211"/>
        <v>10.870886</v>
      </c>
      <c r="M652" s="3">
        <v>68726</v>
      </c>
      <c r="N652" s="3">
        <v>2056219</v>
      </c>
      <c r="O652" s="3">
        <v>11800</v>
      </c>
      <c r="P652" s="3">
        <v>44.36</v>
      </c>
      <c r="Q652" s="3">
        <v>16.11</v>
      </c>
      <c r="R652" s="3">
        <v>39.53</v>
      </c>
      <c r="S652" s="3">
        <f t="shared" ref="S652:S660" si="231">N652*P652/100</f>
        <v>912138.74840000004</v>
      </c>
      <c r="T652" s="3">
        <f t="shared" ref="T652:T660" si="232">N652*Q652/100</f>
        <v>331256.88089999999</v>
      </c>
      <c r="U652" s="3">
        <f t="shared" ref="U652:U660" si="233">N652*R652/100</f>
        <v>812823.37070000009</v>
      </c>
      <c r="V652" s="3">
        <v>959933</v>
      </c>
      <c r="W652" s="3">
        <v>100923</v>
      </c>
      <c r="X652" s="3">
        <v>479263</v>
      </c>
      <c r="Y652" s="3">
        <v>9.44</v>
      </c>
      <c r="Z652" s="3">
        <v>71819</v>
      </c>
      <c r="AA652">
        <f t="shared" si="227"/>
        <v>0.72078873894269047</v>
      </c>
      <c r="AB652">
        <f>AA652/1.103388</f>
        <v>0.65325047847419981</v>
      </c>
      <c r="AC652">
        <f t="shared" si="228"/>
        <v>3.4927699821857498E-2</v>
      </c>
      <c r="AD652">
        <f t="shared" si="229"/>
        <v>0.21057957739278851</v>
      </c>
      <c r="AE652">
        <f t="shared" si="230"/>
        <v>0.46684375545600931</v>
      </c>
    </row>
    <row r="653" spans="1:31">
      <c r="A653" s="19">
        <v>231100</v>
      </c>
      <c r="B653" s="2" t="s">
        <v>176</v>
      </c>
      <c r="C653" s="2">
        <v>2009</v>
      </c>
      <c r="D653" s="2">
        <v>1955979</v>
      </c>
      <c r="E653" s="3">
        <v>174.21</v>
      </c>
      <c r="F653" s="3">
        <v>29.28</v>
      </c>
      <c r="G653" s="3">
        <v>55.94</v>
      </c>
      <c r="H653" s="3">
        <v>9.36</v>
      </c>
      <c r="I653" s="3">
        <v>34.700000000000003</v>
      </c>
      <c r="J653" s="3">
        <f t="shared" si="209"/>
        <v>16.379231999999998</v>
      </c>
      <c r="K653" s="3">
        <f t="shared" si="210"/>
        <v>2.7406079999999999</v>
      </c>
      <c r="L653" s="3">
        <f t="shared" si="211"/>
        <v>10.160160000000001</v>
      </c>
      <c r="M653" s="3">
        <v>82164</v>
      </c>
      <c r="N653" s="3">
        <v>2242095</v>
      </c>
      <c r="O653" s="3">
        <v>12882</v>
      </c>
      <c r="P653" s="3">
        <v>44.42</v>
      </c>
      <c r="Q653" s="3">
        <v>16.16</v>
      </c>
      <c r="R653" s="3">
        <v>39.42</v>
      </c>
      <c r="S653" s="3">
        <f t="shared" si="231"/>
        <v>995938.59900000005</v>
      </c>
      <c r="T653" s="3">
        <f t="shared" si="232"/>
        <v>362322.55200000003</v>
      </c>
      <c r="U653" s="3">
        <f t="shared" si="233"/>
        <v>883833.84900000005</v>
      </c>
      <c r="V653" s="3">
        <v>3339595</v>
      </c>
      <c r="W653" s="3">
        <v>103134</v>
      </c>
      <c r="X653" s="3">
        <v>581778</v>
      </c>
      <c r="Y653" s="3">
        <v>7.91</v>
      </c>
      <c r="Z653" s="3">
        <v>98711</v>
      </c>
      <c r="AA653">
        <f t="shared" si="227"/>
        <v>0.87238899332989905</v>
      </c>
      <c r="AB653">
        <f>AA653/1.261582</f>
        <v>0.69150399524557193</v>
      </c>
      <c r="AC653">
        <f t="shared" si="228"/>
        <v>4.4026234392387474E-2</v>
      </c>
      <c r="AD653">
        <f t="shared" si="229"/>
        <v>0.17727380547219043</v>
      </c>
      <c r="AE653">
        <f t="shared" si="230"/>
        <v>1.4894975458220994</v>
      </c>
    </row>
    <row r="654" spans="1:31">
      <c r="A654" s="19">
        <v>231100</v>
      </c>
      <c r="B654" s="2" t="s">
        <v>176</v>
      </c>
      <c r="C654" s="2">
        <v>2010</v>
      </c>
      <c r="D654" s="2">
        <v>2700099.5</v>
      </c>
      <c r="E654" s="3">
        <v>174.21</v>
      </c>
      <c r="F654" s="3">
        <v>29.46</v>
      </c>
      <c r="G654" s="3">
        <v>55.33</v>
      </c>
      <c r="H654" s="3">
        <v>8.6199999999999992</v>
      </c>
      <c r="I654" s="3">
        <v>36.049999999999997</v>
      </c>
      <c r="J654" s="3">
        <f t="shared" si="209"/>
        <v>16.300218000000001</v>
      </c>
      <c r="K654" s="3">
        <f t="shared" si="210"/>
        <v>2.5394519999999998</v>
      </c>
      <c r="L654" s="3">
        <f t="shared" si="211"/>
        <v>10.620329999999999</v>
      </c>
      <c r="M654" s="3">
        <v>82164</v>
      </c>
      <c r="N654" s="3">
        <v>2610994</v>
      </c>
      <c r="O654" s="3">
        <v>14994</v>
      </c>
      <c r="P654" s="3">
        <v>44.78</v>
      </c>
      <c r="Q654" s="3">
        <v>17.12</v>
      </c>
      <c r="R654" s="3">
        <v>38.090000000000003</v>
      </c>
      <c r="S654" s="3">
        <f t="shared" si="231"/>
        <v>1169203.1132</v>
      </c>
      <c r="T654" s="3">
        <f t="shared" si="232"/>
        <v>447002.1728</v>
      </c>
      <c r="U654" s="3">
        <f t="shared" si="233"/>
        <v>994527.61460000009</v>
      </c>
      <c r="V654" s="3">
        <v>3830021</v>
      </c>
      <c r="W654" s="3">
        <v>127244</v>
      </c>
      <c r="X654" s="3">
        <v>976076</v>
      </c>
      <c r="Y654" s="3">
        <v>8.07</v>
      </c>
      <c r="Z654" s="3">
        <v>195426</v>
      </c>
      <c r="AA654">
        <f t="shared" si="227"/>
        <v>1.0341270412724044</v>
      </c>
      <c r="AB654">
        <f>AA654/1.330993</f>
        <v>0.77695903830629032</v>
      </c>
      <c r="AC654">
        <f t="shared" si="228"/>
        <v>7.4847356983585564E-2</v>
      </c>
      <c r="AD654">
        <f t="shared" si="229"/>
        <v>0.13036279961806252</v>
      </c>
      <c r="AE654">
        <f t="shared" si="230"/>
        <v>1.46688234442515</v>
      </c>
    </row>
    <row r="655" spans="1:31">
      <c r="A655" s="19">
        <v>231100</v>
      </c>
      <c r="B655" s="2" t="s">
        <v>176</v>
      </c>
      <c r="C655" s="2">
        <v>2011</v>
      </c>
      <c r="D655" s="2">
        <v>3658624.25</v>
      </c>
      <c r="E655" s="3">
        <v>174.6</v>
      </c>
      <c r="F655" s="3">
        <v>30.18</v>
      </c>
      <c r="G655" s="3">
        <v>52.78</v>
      </c>
      <c r="H655" s="3">
        <v>11.1</v>
      </c>
      <c r="I655" s="3">
        <v>36.119999999999997</v>
      </c>
      <c r="J655" s="3">
        <f t="shared" si="209"/>
        <v>15.929003999999999</v>
      </c>
      <c r="K655" s="3">
        <f t="shared" si="210"/>
        <v>3.34998</v>
      </c>
      <c r="L655" s="3">
        <f t="shared" si="211"/>
        <v>10.901016</v>
      </c>
      <c r="M655" s="3">
        <v>82164</v>
      </c>
      <c r="N655" s="3">
        <v>3160451</v>
      </c>
      <c r="O655" s="3">
        <v>18103</v>
      </c>
      <c r="P655" s="3">
        <v>48.64</v>
      </c>
      <c r="Q655" s="3">
        <v>17.02</v>
      </c>
      <c r="R655" s="3">
        <v>34.340000000000003</v>
      </c>
      <c r="S655" s="3">
        <f t="shared" si="231"/>
        <v>1537243.3664000002</v>
      </c>
      <c r="T655" s="3">
        <f t="shared" si="232"/>
        <v>537908.7601999999</v>
      </c>
      <c r="U655" s="3">
        <f t="shared" si="233"/>
        <v>1085298.8733999999</v>
      </c>
      <c r="V655" s="3">
        <v>4445483</v>
      </c>
      <c r="W655" s="3">
        <v>135500</v>
      </c>
      <c r="X655" s="3">
        <v>946359</v>
      </c>
      <c r="Y655" s="3">
        <v>8.2200000000000006</v>
      </c>
      <c r="Z655" s="3">
        <v>184397</v>
      </c>
      <c r="AA655">
        <f t="shared" si="227"/>
        <v>1.1576272658554112</v>
      </c>
      <c r="AB655">
        <f>AA655/1.360012</f>
        <v>0.85118900852008017</v>
      </c>
      <c r="AC655">
        <f t="shared" si="228"/>
        <v>5.8345153903667547E-2</v>
      </c>
      <c r="AD655">
        <f t="shared" si="229"/>
        <v>0.14318033642623992</v>
      </c>
      <c r="AE655">
        <f t="shared" si="230"/>
        <v>1.4065976659660282</v>
      </c>
    </row>
    <row r="656" spans="1:31">
      <c r="A656" s="19">
        <v>231100</v>
      </c>
      <c r="B656" s="2" t="s">
        <v>176</v>
      </c>
      <c r="C656" s="2">
        <v>2012</v>
      </c>
      <c r="D656" s="2">
        <v>4770474.5</v>
      </c>
      <c r="E656" s="3">
        <v>172.8</v>
      </c>
      <c r="F656" s="3">
        <v>31.4</v>
      </c>
      <c r="G656" s="3">
        <v>51.23</v>
      </c>
      <c r="H656" s="3">
        <v>12.59</v>
      </c>
      <c r="I656" s="3">
        <v>36.18</v>
      </c>
      <c r="J656" s="3">
        <f t="shared" si="209"/>
        <v>16.086219999999997</v>
      </c>
      <c r="K656" s="3">
        <f t="shared" si="210"/>
        <v>3.9532599999999998</v>
      </c>
      <c r="L656" s="3">
        <f t="shared" si="211"/>
        <v>11.360519999999999</v>
      </c>
      <c r="M656" s="3">
        <v>68240</v>
      </c>
      <c r="N656" s="3">
        <v>3660823</v>
      </c>
      <c r="O656" s="3">
        <v>18892</v>
      </c>
      <c r="P656" s="3">
        <v>49.89</v>
      </c>
      <c r="Q656" s="3">
        <v>17.100000000000001</v>
      </c>
      <c r="R656" s="3">
        <v>33.01</v>
      </c>
      <c r="S656" s="3">
        <f t="shared" si="231"/>
        <v>1826384.5947</v>
      </c>
      <c r="T656" s="3">
        <f t="shared" si="232"/>
        <v>626000.73300000001</v>
      </c>
      <c r="U656" s="3">
        <f t="shared" si="233"/>
        <v>1208437.6723</v>
      </c>
      <c r="V656" s="3">
        <v>5008335</v>
      </c>
      <c r="W656" s="3">
        <v>145412</v>
      </c>
      <c r="X656" s="3">
        <v>1088240</v>
      </c>
      <c r="Y656" s="3">
        <v>8.24</v>
      </c>
      <c r="Z656" s="3">
        <v>211961</v>
      </c>
      <c r="AA656">
        <f t="shared" si="227"/>
        <v>1.3031153104097084</v>
      </c>
      <c r="AB656">
        <f>AA656/1.475452</f>
        <v>0.8831973594598187</v>
      </c>
      <c r="AC656">
        <f t="shared" si="228"/>
        <v>5.7899821979920905E-2</v>
      </c>
      <c r="AD656">
        <f t="shared" si="229"/>
        <v>0.13362126001617292</v>
      </c>
      <c r="AE656">
        <f t="shared" si="230"/>
        <v>1.3680899076519133</v>
      </c>
    </row>
    <row r="657" spans="1:31">
      <c r="A657" s="19">
        <v>231100</v>
      </c>
      <c r="B657" s="2" t="s">
        <v>176</v>
      </c>
      <c r="C657" s="2">
        <v>2013</v>
      </c>
      <c r="D657" s="2">
        <v>5926117</v>
      </c>
      <c r="E657" s="3">
        <v>171.5</v>
      </c>
      <c r="F657" s="3">
        <v>31.6</v>
      </c>
      <c r="G657" s="3">
        <v>51</v>
      </c>
      <c r="H657" s="3">
        <v>12.27</v>
      </c>
      <c r="I657" s="3">
        <v>36.729999999999997</v>
      </c>
      <c r="J657" s="3">
        <f t="shared" si="209"/>
        <v>16.116</v>
      </c>
      <c r="K657" s="3">
        <f t="shared" si="210"/>
        <v>3.8773200000000001</v>
      </c>
      <c r="L657" s="3">
        <f t="shared" si="211"/>
        <v>11.606679999999999</v>
      </c>
      <c r="M657" s="3">
        <v>68240</v>
      </c>
      <c r="N657" s="3">
        <v>3896462</v>
      </c>
      <c r="O657" s="3">
        <v>22654</v>
      </c>
      <c r="P657" s="3">
        <v>47.94</v>
      </c>
      <c r="Q657" s="3">
        <v>17.48</v>
      </c>
      <c r="R657" s="3">
        <v>34.590000000000003</v>
      </c>
      <c r="S657" s="3">
        <f t="shared" si="231"/>
        <v>1867963.8828</v>
      </c>
      <c r="T657" s="3">
        <f t="shared" si="232"/>
        <v>681101.55760000006</v>
      </c>
      <c r="U657" s="3">
        <f t="shared" si="233"/>
        <v>1347786.2058000001</v>
      </c>
      <c r="V657" s="3">
        <v>5471459</v>
      </c>
      <c r="W657" s="3">
        <v>188297</v>
      </c>
      <c r="X657" s="3">
        <v>1324897</v>
      </c>
      <c r="Y657" s="3">
        <v>7.94</v>
      </c>
      <c r="Z657" s="3">
        <v>230747</v>
      </c>
      <c r="AA657">
        <f t="shared" si="227"/>
        <v>1.5208969059623834</v>
      </c>
      <c r="AB657">
        <f>AA657/1.59941</f>
        <v>0.95091121473692386</v>
      </c>
      <c r="AC657">
        <f t="shared" si="228"/>
        <v>5.9219620260636444E-2</v>
      </c>
      <c r="AD657">
        <f t="shared" si="229"/>
        <v>0.14212199136989517</v>
      </c>
      <c r="AE657">
        <f t="shared" si="230"/>
        <v>1.4042120775205815</v>
      </c>
    </row>
    <row r="658" spans="1:31">
      <c r="A658" s="19">
        <v>231100</v>
      </c>
      <c r="B658" s="2" t="s">
        <v>176</v>
      </c>
      <c r="C658" s="2">
        <v>2014</v>
      </c>
      <c r="D658" s="2">
        <v>7002868.5</v>
      </c>
      <c r="E658" s="3">
        <v>170.5</v>
      </c>
      <c r="F658" s="3">
        <v>31.3432</v>
      </c>
      <c r="G658" s="3">
        <v>50.86</v>
      </c>
      <c r="H658" s="3">
        <v>12.15</v>
      </c>
      <c r="I658" s="3">
        <v>36.99</v>
      </c>
      <c r="J658" s="3">
        <f t="shared" si="209"/>
        <v>15.941151519999998</v>
      </c>
      <c r="K658" s="3">
        <f t="shared" si="210"/>
        <v>3.8081988</v>
      </c>
      <c r="L658" s="3">
        <f t="shared" si="211"/>
        <v>11.59384968</v>
      </c>
      <c r="M658" s="3">
        <v>68240</v>
      </c>
      <c r="N658" s="3">
        <v>4213621</v>
      </c>
      <c r="O658" s="3">
        <v>24731</v>
      </c>
      <c r="P658" s="3">
        <v>48.06</v>
      </c>
      <c r="Q658" s="3">
        <v>16.09</v>
      </c>
      <c r="R658" s="3">
        <v>35.840000000000003</v>
      </c>
      <c r="S658" s="3">
        <f t="shared" si="231"/>
        <v>2025066.2526000002</v>
      </c>
      <c r="T658" s="3">
        <f t="shared" si="232"/>
        <v>677971.6189</v>
      </c>
      <c r="U658" s="3">
        <f t="shared" si="233"/>
        <v>1510161.7664000001</v>
      </c>
      <c r="V658" s="3">
        <v>5961193</v>
      </c>
      <c r="W658" s="3">
        <v>170519</v>
      </c>
      <c r="X658" s="3">
        <v>1413360</v>
      </c>
      <c r="Y658" s="3">
        <v>7.8</v>
      </c>
      <c r="Z658" s="3">
        <v>263606</v>
      </c>
      <c r="AA658">
        <f t="shared" si="227"/>
        <v>1.6619597491089018</v>
      </c>
      <c r="AB658">
        <f>AA658/1.760902</f>
        <v>0.94381160854431523</v>
      </c>
      <c r="AC658">
        <f t="shared" si="228"/>
        <v>6.2560443855771558E-2</v>
      </c>
      <c r="AD658">
        <f t="shared" si="229"/>
        <v>0.12064795947246279</v>
      </c>
      <c r="AE658">
        <f t="shared" si="230"/>
        <v>1.4147435186980508</v>
      </c>
    </row>
    <row r="659" spans="1:31">
      <c r="A659" s="19">
        <v>231100</v>
      </c>
      <c r="B659" s="2" t="s">
        <v>176</v>
      </c>
      <c r="C659" s="2">
        <v>2015</v>
      </c>
      <c r="D659" s="2">
        <v>8025335</v>
      </c>
      <c r="E659" s="3">
        <v>168</v>
      </c>
      <c r="F659" s="3">
        <v>30.6539</v>
      </c>
      <c r="G659" s="3">
        <v>48.91</v>
      </c>
      <c r="H659" s="3">
        <v>12.5</v>
      </c>
      <c r="I659" s="3">
        <v>38.590000000000003</v>
      </c>
      <c r="J659" s="3">
        <f t="shared" si="209"/>
        <v>14.992822489999998</v>
      </c>
      <c r="K659" s="3">
        <f t="shared" si="210"/>
        <v>3.8317375</v>
      </c>
      <c r="L659" s="3">
        <f t="shared" si="211"/>
        <v>11.829340010000001</v>
      </c>
      <c r="M659" s="3">
        <v>68340</v>
      </c>
      <c r="N659" s="3">
        <v>4478252</v>
      </c>
      <c r="O659" s="3">
        <v>26575</v>
      </c>
      <c r="P659" s="3">
        <v>48.32</v>
      </c>
      <c r="Q659" s="3">
        <v>15.17</v>
      </c>
      <c r="R659" s="3">
        <v>36.51</v>
      </c>
      <c r="S659" s="3">
        <f t="shared" si="231"/>
        <v>2163891.3664000002</v>
      </c>
      <c r="T659" s="3">
        <f t="shared" si="232"/>
        <v>679350.8284</v>
      </c>
      <c r="U659" s="3">
        <f t="shared" si="233"/>
        <v>1635009.8051999998</v>
      </c>
      <c r="V659" s="3">
        <v>6746691</v>
      </c>
      <c r="W659" s="3">
        <v>167741</v>
      </c>
      <c r="X659" s="3">
        <v>1635623</v>
      </c>
      <c r="Y659" s="3">
        <v>8.9499999999999993</v>
      </c>
      <c r="Z659" s="3">
        <v>289440</v>
      </c>
      <c r="AA659">
        <f t="shared" si="227"/>
        <v>1.792068646427222</v>
      </c>
      <c r="AB659">
        <f>AA659/1.964898</f>
        <v>0.91204156471594044</v>
      </c>
      <c r="AC659">
        <f t="shared" si="228"/>
        <v>6.4632361019433482E-2</v>
      </c>
      <c r="AD659">
        <f t="shared" si="229"/>
        <v>0.10255480633373339</v>
      </c>
      <c r="AE659">
        <f t="shared" si="230"/>
        <v>1.5065456343233923</v>
      </c>
    </row>
    <row r="660" spans="1:31">
      <c r="A660" s="19">
        <v>231100</v>
      </c>
      <c r="B660" s="2" t="s">
        <v>176</v>
      </c>
      <c r="C660" s="2">
        <v>2016</v>
      </c>
      <c r="D660" s="2">
        <v>9031841</v>
      </c>
      <c r="E660" s="3">
        <v>163</v>
      </c>
      <c r="F660" s="3">
        <v>12.0421</v>
      </c>
      <c r="G660" s="3">
        <v>20.350000000000001</v>
      </c>
      <c r="H660" s="3">
        <v>15.62</v>
      </c>
      <c r="I660" s="3">
        <v>64.03</v>
      </c>
      <c r="J660" s="3">
        <f t="shared" si="209"/>
        <v>2.45056735</v>
      </c>
      <c r="K660" s="3">
        <f t="shared" si="210"/>
        <v>1.8809760199999999</v>
      </c>
      <c r="L660" s="3">
        <f t="shared" si="211"/>
        <v>7.7105566300000001</v>
      </c>
      <c r="M660" s="3">
        <v>69345</v>
      </c>
      <c r="N660" s="3">
        <v>4708056</v>
      </c>
      <c r="O660" s="3">
        <v>27889</v>
      </c>
      <c r="P660" s="3">
        <v>47.35</v>
      </c>
      <c r="Q660" s="3">
        <v>14.95</v>
      </c>
      <c r="R660" s="3">
        <v>37.700000000000003</v>
      </c>
      <c r="S660" s="3">
        <f t="shared" si="231"/>
        <v>2229264.5159999998</v>
      </c>
      <c r="T660" s="3">
        <f t="shared" si="232"/>
        <v>703854.37199999997</v>
      </c>
      <c r="U660" s="3">
        <f t="shared" si="233"/>
        <v>1774937.1120000002</v>
      </c>
      <c r="V660" s="3">
        <v>7127650</v>
      </c>
      <c r="W660" s="3">
        <v>170002</v>
      </c>
      <c r="X660" s="3">
        <v>1703750</v>
      </c>
      <c r="Y660" s="3">
        <v>8.9499999999999993</v>
      </c>
      <c r="Z660" s="3">
        <v>303182</v>
      </c>
      <c r="AA660">
        <f t="shared" si="227"/>
        <v>1.9183801127259319</v>
      </c>
      <c r="AB660">
        <f>AA660/2.135511</f>
        <v>0.8983236858653183</v>
      </c>
      <c r="AC660">
        <f t="shared" si="228"/>
        <v>6.4396430288849574E-2</v>
      </c>
      <c r="AD660">
        <f t="shared" si="229"/>
        <v>9.9781071166544388E-2</v>
      </c>
      <c r="AE660">
        <f t="shared" si="230"/>
        <v>1.5139263424224352</v>
      </c>
    </row>
    <row r="661" spans="1:31">
      <c r="A661" s="19">
        <v>231100</v>
      </c>
      <c r="B661" s="2" t="s">
        <v>176</v>
      </c>
      <c r="C661" s="2">
        <v>2017</v>
      </c>
      <c r="D661" s="2">
        <v>10020355</v>
      </c>
      <c r="E661" s="3">
        <v>161</v>
      </c>
      <c r="F661" s="3">
        <v>11.8216</v>
      </c>
      <c r="G661" s="3">
        <v>19.940000000000001</v>
      </c>
      <c r="H661" s="3">
        <v>14.92</v>
      </c>
      <c r="I661" s="3">
        <v>65.14</v>
      </c>
      <c r="J661" s="3">
        <f t="shared" si="209"/>
        <v>2.3572270400000002</v>
      </c>
      <c r="K661" s="3">
        <f t="shared" si="210"/>
        <v>1.76378272</v>
      </c>
      <c r="L661" s="3">
        <f t="shared" si="211"/>
        <v>7.7005902400000004</v>
      </c>
      <c r="M661" s="3">
        <v>69345</v>
      </c>
      <c r="N661" s="3">
        <v>4888000</v>
      </c>
      <c r="O661" s="3">
        <f>N661/E661</f>
        <v>30360.248447204969</v>
      </c>
      <c r="P661" s="9">
        <f>S661/N661*100</f>
        <v>46.297054009819966</v>
      </c>
      <c r="Q661" s="10">
        <f>T661/N661*100</f>
        <v>14.832242225859247</v>
      </c>
      <c r="R661" s="10">
        <f>100-Q661-P661</f>
        <v>38.870703764320787</v>
      </c>
      <c r="S661" s="3">
        <v>2263000</v>
      </c>
      <c r="T661" s="3">
        <v>725000</v>
      </c>
      <c r="U661" s="3">
        <v>1900000</v>
      </c>
      <c r="V661" s="3">
        <v>7512852</v>
      </c>
      <c r="W661" s="3">
        <v>174911</v>
      </c>
      <c r="X661" s="3">
        <v>2111364</v>
      </c>
      <c r="Y661" s="3">
        <v>8.9499999999999993</v>
      </c>
      <c r="Z661" s="3">
        <v>321412</v>
      </c>
      <c r="AA661">
        <f t="shared" si="227"/>
        <v>2.0499907937806876</v>
      </c>
      <c r="AB661">
        <f>AA661/2.201133</f>
        <v>0.93133435997765135</v>
      </c>
      <c r="AC661">
        <f t="shared" si="228"/>
        <v>6.5755319148936175E-2</v>
      </c>
      <c r="AD661">
        <f t="shared" si="229"/>
        <v>8.2842655269295115E-2</v>
      </c>
      <c r="AE661">
        <f t="shared" si="230"/>
        <v>1.5369991816693944</v>
      </c>
    </row>
    <row r="662" spans="1:31">
      <c r="A662" s="19">
        <v>232300</v>
      </c>
      <c r="B662" s="2" t="s">
        <v>177</v>
      </c>
      <c r="C662" s="2">
        <v>2008</v>
      </c>
      <c r="D662" s="2">
        <v>2763657.25</v>
      </c>
      <c r="E662" s="3">
        <v>577.20000000000005</v>
      </c>
      <c r="F662" s="3">
        <v>24.04</v>
      </c>
      <c r="G662" s="3">
        <v>6.24</v>
      </c>
      <c r="H662" s="3">
        <v>23.88</v>
      </c>
      <c r="I662" s="3">
        <v>69.88</v>
      </c>
      <c r="J662" s="3">
        <f t="shared" ref="J662:J671" si="234">F662*G662/100</f>
        <v>1.5000960000000001</v>
      </c>
      <c r="K662" s="3">
        <f t="shared" ref="K662:K671" si="235">F662*H662/100</f>
        <v>5.7407519999999996</v>
      </c>
      <c r="L662" s="3">
        <f t="shared" ref="L662:L671" si="236">F662*I662/100</f>
        <v>16.799151999999999</v>
      </c>
      <c r="M662" s="3">
        <v>34964</v>
      </c>
      <c r="N662" s="3">
        <v>5417896</v>
      </c>
      <c r="O662" s="3">
        <v>9397</v>
      </c>
      <c r="P662" s="3">
        <v>34.14</v>
      </c>
      <c r="Q662" s="3">
        <v>24.11</v>
      </c>
      <c r="R662" s="3">
        <v>41.75</v>
      </c>
      <c r="S662" s="3">
        <f t="shared" ref="S662:S670" si="237">N662*P662/100</f>
        <v>1849669.6943999999</v>
      </c>
      <c r="T662" s="3">
        <f t="shared" ref="T662:T670" si="238">N662*Q662/100</f>
        <v>1306254.7256</v>
      </c>
      <c r="U662" s="3">
        <f t="shared" ref="U662:U670" si="239">N662*R662/100</f>
        <v>2261971.58</v>
      </c>
      <c r="V662" s="3">
        <v>2395483</v>
      </c>
      <c r="W662" s="3">
        <v>268906</v>
      </c>
      <c r="X662" s="3">
        <v>1105946</v>
      </c>
      <c r="Y662" s="3">
        <v>11.82</v>
      </c>
      <c r="Z662" s="3">
        <v>158603</v>
      </c>
      <c r="AA662">
        <f t="shared" si="227"/>
        <v>0.51009787747863744</v>
      </c>
      <c r="AB662">
        <f>AA662/1.103388</f>
        <v>0.46230145468197714</v>
      </c>
      <c r="AC662">
        <f t="shared" si="228"/>
        <v>2.9273910019682919E-2</v>
      </c>
      <c r="AD662">
        <f t="shared" si="229"/>
        <v>0.24314568704077777</v>
      </c>
      <c r="AE662">
        <f t="shared" si="230"/>
        <v>0.44214266940524516</v>
      </c>
    </row>
    <row r="663" spans="1:31">
      <c r="A663" s="19">
        <v>232300</v>
      </c>
      <c r="B663" s="2" t="s">
        <v>177</v>
      </c>
      <c r="C663" s="2">
        <v>2009</v>
      </c>
      <c r="D663" s="2">
        <v>3615946.25</v>
      </c>
      <c r="E663" s="3">
        <v>580.15</v>
      </c>
      <c r="F663" s="3">
        <v>24.7</v>
      </c>
      <c r="G663" s="3">
        <v>5.26</v>
      </c>
      <c r="H663" s="3">
        <v>25.34</v>
      </c>
      <c r="I663" s="3">
        <v>69.39</v>
      </c>
      <c r="J663" s="3">
        <f t="shared" si="234"/>
        <v>1.29922</v>
      </c>
      <c r="K663" s="3">
        <f t="shared" si="235"/>
        <v>6.2589800000000002</v>
      </c>
      <c r="L663" s="3">
        <f t="shared" si="236"/>
        <v>17.139330000000001</v>
      </c>
      <c r="M663" s="3">
        <v>34854</v>
      </c>
      <c r="N663" s="3">
        <v>6058790</v>
      </c>
      <c r="O663" s="3">
        <v>10471</v>
      </c>
      <c r="P663" s="3">
        <v>34.44</v>
      </c>
      <c r="Q663" s="3">
        <v>24.4</v>
      </c>
      <c r="R663" s="3">
        <v>41.15</v>
      </c>
      <c r="S663" s="3">
        <f t="shared" si="237"/>
        <v>2086647.2759999998</v>
      </c>
      <c r="T663" s="3">
        <f t="shared" si="238"/>
        <v>1478344.76</v>
      </c>
      <c r="U663" s="3">
        <f t="shared" si="239"/>
        <v>2493192.085</v>
      </c>
      <c r="V663" s="3">
        <v>4715484</v>
      </c>
      <c r="W663" s="3">
        <v>245633</v>
      </c>
      <c r="X663" s="3">
        <v>1252925</v>
      </c>
      <c r="Y663" s="3">
        <v>24.02</v>
      </c>
      <c r="Z663" s="3">
        <v>193153</v>
      </c>
      <c r="AA663">
        <f t="shared" si="227"/>
        <v>0.59680996535611897</v>
      </c>
      <c r="AB663">
        <f>AA663/1.261582</f>
        <v>0.47306474359662626</v>
      </c>
      <c r="AC663">
        <f t="shared" si="228"/>
        <v>3.1879797781405199E-2</v>
      </c>
      <c r="AD663">
        <f t="shared" si="229"/>
        <v>0.19604764850250414</v>
      </c>
      <c r="AE663">
        <f t="shared" si="230"/>
        <v>0.77828807402138056</v>
      </c>
    </row>
    <row r="664" spans="1:31">
      <c r="A664" s="19">
        <v>232300</v>
      </c>
      <c r="B664" s="2" t="s">
        <v>177</v>
      </c>
      <c r="C664" s="2">
        <v>2010</v>
      </c>
      <c r="D664" s="2">
        <v>4966350.5</v>
      </c>
      <c r="E664" s="3">
        <v>586.21</v>
      </c>
      <c r="F664" s="3">
        <v>25.43</v>
      </c>
      <c r="G664" s="3">
        <v>5.03</v>
      </c>
      <c r="H664" s="3">
        <v>25.84</v>
      </c>
      <c r="I664" s="3">
        <v>69.13</v>
      </c>
      <c r="J664" s="3">
        <f t="shared" si="234"/>
        <v>1.2791290000000002</v>
      </c>
      <c r="K664" s="3">
        <f t="shared" si="235"/>
        <v>6.5711119999999994</v>
      </c>
      <c r="L664" s="3">
        <f t="shared" si="236"/>
        <v>17.579758999999999</v>
      </c>
      <c r="M664" s="3">
        <v>34873</v>
      </c>
      <c r="N664" s="3">
        <v>7334286</v>
      </c>
      <c r="O664" s="3">
        <v>12576</v>
      </c>
      <c r="P664" s="3">
        <v>36.42</v>
      </c>
      <c r="Q664" s="3">
        <v>24.74</v>
      </c>
      <c r="R664" s="3">
        <v>38.840000000000003</v>
      </c>
      <c r="S664" s="3">
        <f t="shared" si="237"/>
        <v>2671146.9612000003</v>
      </c>
      <c r="T664" s="3">
        <f t="shared" si="238"/>
        <v>1814502.3563999999</v>
      </c>
      <c r="U664" s="3">
        <f t="shared" si="239"/>
        <v>2848636.6824000003</v>
      </c>
      <c r="V664" s="3">
        <v>5542936</v>
      </c>
      <c r="W664" s="3">
        <v>262555</v>
      </c>
      <c r="X664" s="3">
        <v>1879264</v>
      </c>
      <c r="Y664" s="3">
        <v>25.46</v>
      </c>
      <c r="Z664" s="3">
        <v>486230</v>
      </c>
      <c r="AA664">
        <f t="shared" si="227"/>
        <v>0.67714164678061373</v>
      </c>
      <c r="AB664">
        <f>AA664/1.330993</f>
        <v>0.50874921714886079</v>
      </c>
      <c r="AC664">
        <f t="shared" si="228"/>
        <v>6.6295478523744511E-2</v>
      </c>
      <c r="AD664">
        <f t="shared" si="229"/>
        <v>0.13971161050283515</v>
      </c>
      <c r="AE664">
        <f t="shared" si="230"/>
        <v>0.7557567294212415</v>
      </c>
    </row>
    <row r="665" spans="1:31">
      <c r="A665" s="19">
        <v>232300</v>
      </c>
      <c r="B665" s="2" t="s">
        <v>177</v>
      </c>
      <c r="C665" s="2">
        <v>2011</v>
      </c>
      <c r="D665" s="2">
        <v>6813338</v>
      </c>
      <c r="E665" s="3">
        <v>581.9</v>
      </c>
      <c r="F665" s="3">
        <v>27.15</v>
      </c>
      <c r="G665" s="3">
        <v>4.49</v>
      </c>
      <c r="H665" s="3">
        <v>29.28</v>
      </c>
      <c r="I665" s="3">
        <v>66.22</v>
      </c>
      <c r="J665" s="3">
        <f t="shared" si="234"/>
        <v>1.2190349999999999</v>
      </c>
      <c r="K665" s="3">
        <f t="shared" si="235"/>
        <v>7.9495199999999997</v>
      </c>
      <c r="L665" s="3">
        <f t="shared" si="236"/>
        <v>17.978729999999999</v>
      </c>
      <c r="M665" s="3">
        <v>34873</v>
      </c>
      <c r="N665" s="3">
        <v>9120937</v>
      </c>
      <c r="O665" s="3">
        <v>15617</v>
      </c>
      <c r="P665" s="3">
        <v>39.22</v>
      </c>
      <c r="Q665" s="3">
        <v>25.45</v>
      </c>
      <c r="R665" s="3">
        <v>35.33</v>
      </c>
      <c r="S665" s="3">
        <f t="shared" si="237"/>
        <v>3577231.4913999997</v>
      </c>
      <c r="T665" s="3">
        <f t="shared" si="238"/>
        <v>2321278.4665000001</v>
      </c>
      <c r="U665" s="3">
        <f t="shared" si="239"/>
        <v>3222427.0420999997</v>
      </c>
      <c r="V665" s="3">
        <v>6441880</v>
      </c>
      <c r="W665" s="3">
        <v>301064</v>
      </c>
      <c r="X665" s="3">
        <v>1985429</v>
      </c>
      <c r="Y665" s="3">
        <v>25.72</v>
      </c>
      <c r="Z665" s="3">
        <v>420424</v>
      </c>
      <c r="AA665">
        <f t="shared" si="227"/>
        <v>0.74699978741219242</v>
      </c>
      <c r="AB665">
        <f>AA665/1.360012</f>
        <v>0.54925970315864303</v>
      </c>
      <c r="AC665">
        <f t="shared" si="228"/>
        <v>4.6094387013088677E-2</v>
      </c>
      <c r="AD665">
        <f t="shared" si="229"/>
        <v>0.15163674953876466</v>
      </c>
      <c r="AE665">
        <f t="shared" si="230"/>
        <v>0.70627392777737641</v>
      </c>
    </row>
    <row r="666" spans="1:31">
      <c r="A666" s="19">
        <v>232300</v>
      </c>
      <c r="B666" s="2" t="s">
        <v>177</v>
      </c>
      <c r="C666" s="2">
        <v>2012</v>
      </c>
      <c r="D666" s="2">
        <v>9023219</v>
      </c>
      <c r="E666" s="3">
        <v>557</v>
      </c>
      <c r="F666" s="3">
        <v>27.6</v>
      </c>
      <c r="G666" s="3">
        <v>4.3499999999999996</v>
      </c>
      <c r="H666" s="3">
        <v>30.24</v>
      </c>
      <c r="I666" s="3">
        <v>65.41</v>
      </c>
      <c r="J666" s="3">
        <f t="shared" si="234"/>
        <v>1.2006000000000001</v>
      </c>
      <c r="K666" s="3">
        <f t="shared" si="235"/>
        <v>8.3462399999999999</v>
      </c>
      <c r="L666" s="3">
        <f t="shared" si="236"/>
        <v>18.053160000000002</v>
      </c>
      <c r="M666" s="3">
        <v>34954</v>
      </c>
      <c r="N666" s="3">
        <v>10579799</v>
      </c>
      <c r="O666" s="3">
        <v>18474</v>
      </c>
      <c r="P666" s="3">
        <v>40.46</v>
      </c>
      <c r="Q666" s="3">
        <v>26.48</v>
      </c>
      <c r="R666" s="3">
        <v>33.06</v>
      </c>
      <c r="S666" s="3">
        <f t="shared" si="237"/>
        <v>4280586.6754000001</v>
      </c>
      <c r="T666" s="3">
        <f t="shared" si="238"/>
        <v>2801530.7752</v>
      </c>
      <c r="U666" s="3">
        <f t="shared" si="239"/>
        <v>3497681.5493999999</v>
      </c>
      <c r="V666" s="3">
        <v>7320736</v>
      </c>
      <c r="W666" s="3">
        <v>557295</v>
      </c>
      <c r="X666" s="3">
        <v>2545405</v>
      </c>
      <c r="Y666" s="3">
        <v>25.96</v>
      </c>
      <c r="Z666" s="3">
        <v>554319</v>
      </c>
      <c r="AA666">
        <f t="shared" si="227"/>
        <v>0.85287244114940175</v>
      </c>
      <c r="AB666">
        <f>AA666/1.475452</f>
        <v>0.57804146874950979</v>
      </c>
      <c r="AC666">
        <f t="shared" si="228"/>
        <v>5.2394095577808233E-2</v>
      </c>
      <c r="AD666">
        <f t="shared" si="229"/>
        <v>0.21894158297009711</v>
      </c>
      <c r="AE666">
        <f t="shared" si="230"/>
        <v>0.69195416661507458</v>
      </c>
    </row>
    <row r="667" spans="1:31">
      <c r="A667" s="19">
        <v>232300</v>
      </c>
      <c r="B667" s="2" t="s">
        <v>177</v>
      </c>
      <c r="C667" s="2">
        <v>2013</v>
      </c>
      <c r="D667" s="2">
        <v>11809592</v>
      </c>
      <c r="E667" s="3">
        <v>556.20000000000005</v>
      </c>
      <c r="F667" s="3">
        <v>29.4</v>
      </c>
      <c r="G667" s="3">
        <v>4.42</v>
      </c>
      <c r="H667" s="3">
        <v>32.99</v>
      </c>
      <c r="I667" s="3">
        <v>62.59</v>
      </c>
      <c r="J667" s="3">
        <f t="shared" si="234"/>
        <v>1.2994799999999997</v>
      </c>
      <c r="K667" s="3">
        <f t="shared" si="235"/>
        <v>9.6990600000000011</v>
      </c>
      <c r="L667" s="3">
        <f t="shared" si="236"/>
        <v>18.40146</v>
      </c>
      <c r="M667" s="3">
        <v>34873</v>
      </c>
      <c r="N667" s="3">
        <v>11838630</v>
      </c>
      <c r="O667" s="3">
        <v>21293</v>
      </c>
      <c r="P667" s="3">
        <v>38.78</v>
      </c>
      <c r="Q667" s="3">
        <v>26.91</v>
      </c>
      <c r="R667" s="3">
        <v>34.31</v>
      </c>
      <c r="S667" s="3">
        <f t="shared" si="237"/>
        <v>4591020.7140000006</v>
      </c>
      <c r="T667" s="3">
        <f t="shared" si="238"/>
        <v>3185775.3330000001</v>
      </c>
      <c r="U667" s="3">
        <f t="shared" si="239"/>
        <v>4061833.9530000002</v>
      </c>
      <c r="V667" s="3">
        <v>8248131</v>
      </c>
      <c r="W667" s="3">
        <v>474400</v>
      </c>
      <c r="X667" s="3">
        <v>2757084</v>
      </c>
      <c r="Y667" s="3">
        <v>26.47</v>
      </c>
      <c r="Z667" s="3">
        <v>644163</v>
      </c>
      <c r="AA667">
        <f t="shared" si="227"/>
        <v>0.99754718240201778</v>
      </c>
      <c r="AB667">
        <f>AA667/1.59941</f>
        <v>0.62369697726162632</v>
      </c>
      <c r="AC667">
        <f t="shared" si="228"/>
        <v>5.4411954761657388E-2</v>
      </c>
      <c r="AD667">
        <f t="shared" si="229"/>
        <v>0.17206584928134216</v>
      </c>
      <c r="AE667">
        <f t="shared" si="230"/>
        <v>0.6967133021303985</v>
      </c>
    </row>
    <row r="668" spans="1:31">
      <c r="A668" s="19">
        <v>232300</v>
      </c>
      <c r="B668" s="2" t="s">
        <v>177</v>
      </c>
      <c r="C668" s="2">
        <v>2014</v>
      </c>
      <c r="D668" s="2">
        <v>14834850</v>
      </c>
      <c r="E668" s="3">
        <v>553.20000000000005</v>
      </c>
      <c r="F668" s="3">
        <v>27.964099999999998</v>
      </c>
      <c r="G668" s="3">
        <v>4.71</v>
      </c>
      <c r="H668" s="3">
        <v>30.59</v>
      </c>
      <c r="I668" s="3">
        <v>64.7</v>
      </c>
      <c r="J668" s="3">
        <f t="shared" si="234"/>
        <v>1.3171091099999999</v>
      </c>
      <c r="K668" s="3">
        <f t="shared" si="235"/>
        <v>8.5542181899999985</v>
      </c>
      <c r="L668" s="3">
        <f t="shared" si="236"/>
        <v>18.092772700000001</v>
      </c>
      <c r="M668" s="3">
        <v>34873</v>
      </c>
      <c r="N668" s="3">
        <v>11902452</v>
      </c>
      <c r="O668" s="3">
        <v>21467</v>
      </c>
      <c r="P668" s="3">
        <v>39.85</v>
      </c>
      <c r="Q668" s="3">
        <v>26.8</v>
      </c>
      <c r="R668" s="3">
        <v>33.35</v>
      </c>
      <c r="S668" s="3">
        <f t="shared" si="237"/>
        <v>4743127.1219999995</v>
      </c>
      <c r="T668" s="3">
        <f t="shared" si="238"/>
        <v>3189857.1360000004</v>
      </c>
      <c r="U668" s="3">
        <f t="shared" si="239"/>
        <v>3969467.7420000001</v>
      </c>
      <c r="V668" s="3">
        <v>10439200</v>
      </c>
      <c r="W668" s="3">
        <v>429050</v>
      </c>
      <c r="X668" s="3">
        <v>2902292</v>
      </c>
      <c r="Y668" s="3">
        <v>27.29</v>
      </c>
      <c r="Z668" s="3">
        <v>615412</v>
      </c>
      <c r="AA668">
        <f t="shared" si="227"/>
        <v>1.2463692355155056</v>
      </c>
      <c r="AB668">
        <f>AA668/1.760902</f>
        <v>0.70780159004618404</v>
      </c>
      <c r="AC668">
        <f t="shared" si="228"/>
        <v>5.1704640354777315E-2</v>
      </c>
      <c r="AD668">
        <f t="shared" si="229"/>
        <v>0.14783143804965179</v>
      </c>
      <c r="AE668">
        <f t="shared" si="230"/>
        <v>0.87706297828380231</v>
      </c>
    </row>
    <row r="669" spans="1:31">
      <c r="A669" s="19">
        <v>232300</v>
      </c>
      <c r="B669" s="2" t="s">
        <v>177</v>
      </c>
      <c r="C669" s="2">
        <v>2015</v>
      </c>
      <c r="D669" s="2">
        <v>18138988</v>
      </c>
      <c r="E669" s="3">
        <v>548.5</v>
      </c>
      <c r="F669" s="3">
        <v>26.118200000000002</v>
      </c>
      <c r="G669" s="3">
        <v>4.9400000000000004</v>
      </c>
      <c r="H669" s="3">
        <v>29.92</v>
      </c>
      <c r="I669" s="3">
        <v>65.14</v>
      </c>
      <c r="J669" s="3">
        <f t="shared" si="234"/>
        <v>1.2902390800000001</v>
      </c>
      <c r="K669" s="3">
        <f t="shared" si="235"/>
        <v>7.8145654400000009</v>
      </c>
      <c r="L669" s="3">
        <f t="shared" si="236"/>
        <v>17.01339548</v>
      </c>
      <c r="M669" s="3">
        <v>34873</v>
      </c>
      <c r="N669" s="3">
        <v>12722076</v>
      </c>
      <c r="O669" s="3">
        <v>23095</v>
      </c>
      <c r="P669" s="3">
        <v>39.770000000000003</v>
      </c>
      <c r="Q669" s="3">
        <v>26.26</v>
      </c>
      <c r="R669" s="3">
        <v>33.97</v>
      </c>
      <c r="S669" s="3">
        <f t="shared" si="237"/>
        <v>5059569.6252000006</v>
      </c>
      <c r="T669" s="3">
        <f t="shared" si="238"/>
        <v>3340817.1576</v>
      </c>
      <c r="U669" s="3">
        <f t="shared" si="239"/>
        <v>4321689.2171999998</v>
      </c>
      <c r="V669" s="3">
        <v>11014800</v>
      </c>
      <c r="W669" s="3">
        <v>563709</v>
      </c>
      <c r="X669" s="3">
        <v>3330592</v>
      </c>
      <c r="Y669" s="3">
        <v>3.04</v>
      </c>
      <c r="Z669" s="3">
        <v>562140</v>
      </c>
      <c r="AA669">
        <f t="shared" si="227"/>
        <v>1.4257883697597782</v>
      </c>
      <c r="AB669">
        <f>AA669/1.964898</f>
        <v>0.72562971195440074</v>
      </c>
      <c r="AC669">
        <f t="shared" si="228"/>
        <v>4.4186184707590177E-2</v>
      </c>
      <c r="AD669">
        <f t="shared" si="229"/>
        <v>0.16925189275660302</v>
      </c>
      <c r="AE669">
        <f t="shared" si="230"/>
        <v>0.86580209079084258</v>
      </c>
    </row>
    <row r="670" spans="1:31">
      <c r="A670" s="19">
        <v>232300</v>
      </c>
      <c r="B670" s="2" t="s">
        <v>177</v>
      </c>
      <c r="C670" s="2">
        <v>2016</v>
      </c>
      <c r="D670" s="2">
        <v>21348170</v>
      </c>
      <c r="E670" s="3">
        <v>543</v>
      </c>
      <c r="F670" s="3">
        <v>26.748200000000001</v>
      </c>
      <c r="G670" s="3">
        <v>3.98</v>
      </c>
      <c r="H670" s="3">
        <v>27.94</v>
      </c>
      <c r="I670" s="3">
        <v>68.08</v>
      </c>
      <c r="J670" s="3">
        <f t="shared" si="234"/>
        <v>1.0645783600000001</v>
      </c>
      <c r="K670" s="3">
        <f t="shared" si="235"/>
        <v>7.4734470800000006</v>
      </c>
      <c r="L670" s="3">
        <f t="shared" si="236"/>
        <v>18.210174559999999</v>
      </c>
      <c r="M670" s="3">
        <v>34873</v>
      </c>
      <c r="N670" s="3">
        <v>13163122</v>
      </c>
      <c r="O670" s="3">
        <v>24109</v>
      </c>
      <c r="P670" s="3">
        <v>38.950000000000003</v>
      </c>
      <c r="Q670" s="3">
        <v>25.49</v>
      </c>
      <c r="R670" s="3">
        <v>35.56</v>
      </c>
      <c r="S670" s="3">
        <f t="shared" si="237"/>
        <v>5127036.0190000003</v>
      </c>
      <c r="T670" s="3">
        <f t="shared" si="238"/>
        <v>3355279.7977999998</v>
      </c>
      <c r="U670" s="3">
        <f t="shared" si="239"/>
        <v>4680806.1832000008</v>
      </c>
      <c r="V670" s="3">
        <v>12735891</v>
      </c>
      <c r="W670" s="3">
        <v>575328</v>
      </c>
      <c r="X670" s="3">
        <v>3798551</v>
      </c>
      <c r="Y670" s="3">
        <v>3.04</v>
      </c>
      <c r="Z670" s="3">
        <v>558018</v>
      </c>
      <c r="AA670">
        <f t="shared" si="227"/>
        <v>1.6218166176686655</v>
      </c>
      <c r="AB670">
        <f>AA670/2.135511</f>
        <v>0.75945130587885779</v>
      </c>
      <c r="AC670">
        <f t="shared" si="228"/>
        <v>4.2392526636158202E-2</v>
      </c>
      <c r="AD670">
        <f t="shared" si="229"/>
        <v>0.15145985929898007</v>
      </c>
      <c r="AE670">
        <f t="shared" si="230"/>
        <v>0.96754333812297721</v>
      </c>
    </row>
    <row r="671" spans="1:31">
      <c r="A671" s="19">
        <v>232300</v>
      </c>
      <c r="B671" s="2" t="s">
        <v>177</v>
      </c>
      <c r="C671" s="2">
        <v>2017</v>
      </c>
      <c r="D671" s="2">
        <v>24354258</v>
      </c>
      <c r="E671" s="3">
        <v>528</v>
      </c>
      <c r="F671" s="3">
        <v>24.752300000000002</v>
      </c>
      <c r="G671" s="3">
        <v>4.33</v>
      </c>
      <c r="H671" s="3">
        <v>22.59</v>
      </c>
      <c r="I671" s="3">
        <v>73.09</v>
      </c>
      <c r="J671" s="3">
        <f t="shared" si="234"/>
        <v>1.0717745900000002</v>
      </c>
      <c r="K671" s="3">
        <f t="shared" si="235"/>
        <v>5.5915445699999999</v>
      </c>
      <c r="L671" s="3">
        <f t="shared" si="236"/>
        <v>18.091456070000003</v>
      </c>
      <c r="M671" s="3">
        <v>34873</v>
      </c>
      <c r="N671" s="3">
        <v>13368000</v>
      </c>
      <c r="O671" s="3">
        <f>N671/E671</f>
        <v>25318.18181818182</v>
      </c>
      <c r="P671" s="9">
        <f>S671/N671*100</f>
        <v>35.944045481747452</v>
      </c>
      <c r="Q671" s="10">
        <f>T671/N671*100</f>
        <v>26.548473967684021</v>
      </c>
      <c r="R671" s="10">
        <f>100-Q671-P671</f>
        <v>37.50748055056853</v>
      </c>
      <c r="S671" s="3">
        <v>4805000</v>
      </c>
      <c r="T671" s="3">
        <v>3549000</v>
      </c>
      <c r="U671" s="3">
        <v>5014000</v>
      </c>
      <c r="V671" s="3">
        <v>14096931</v>
      </c>
      <c r="W671" s="3">
        <v>617029</v>
      </c>
      <c r="X671" s="3">
        <v>4178408</v>
      </c>
      <c r="Y671" s="3">
        <v>3.04</v>
      </c>
      <c r="Z671" s="3">
        <v>560695</v>
      </c>
      <c r="AA671">
        <f t="shared" si="227"/>
        <v>1.8218325852782764</v>
      </c>
      <c r="AB671">
        <f>AA671/2.201133</f>
        <v>0.82767946565622175</v>
      </c>
      <c r="AC671">
        <f t="shared" si="228"/>
        <v>4.1943073010173547E-2</v>
      </c>
      <c r="AD671">
        <f t="shared" si="229"/>
        <v>0.14767083539951101</v>
      </c>
      <c r="AE671">
        <f t="shared" si="230"/>
        <v>1.0545280520646318</v>
      </c>
    </row>
    <row r="672" spans="1:31">
      <c r="A672" s="19">
        <v>310000</v>
      </c>
      <c r="B672" s="2" t="s">
        <v>178</v>
      </c>
      <c r="C672" s="2">
        <v>2008</v>
      </c>
      <c r="D672" s="2">
        <v>148931984</v>
      </c>
      <c r="E672" s="3">
        <v>1391.04</v>
      </c>
      <c r="F672" s="3">
        <v>1053.24</v>
      </c>
      <c r="G672" s="3">
        <f t="shared" ref="G672:G681" si="240">J672/F672</f>
        <v>4.6883901105161219E-2</v>
      </c>
      <c r="H672" s="3">
        <f t="shared" ref="H672:H681" si="241">K672/F672</f>
        <v>0.40271922828605067</v>
      </c>
      <c r="I672" s="3">
        <f t="shared" ref="I672:I681" si="242">L672/F672</f>
        <v>0.55039687060878817</v>
      </c>
      <c r="J672" s="3">
        <v>49.38</v>
      </c>
      <c r="K672" s="3">
        <v>424.16</v>
      </c>
      <c r="L672" s="3">
        <v>579.70000000000005</v>
      </c>
      <c r="M672" s="3">
        <v>6340</v>
      </c>
      <c r="N672" s="3">
        <v>136981500</v>
      </c>
      <c r="O672" s="3">
        <v>73124</v>
      </c>
      <c r="P672" s="3">
        <v>0.82</v>
      </c>
      <c r="Q672" s="3">
        <v>45.52</v>
      </c>
      <c r="R672" s="3">
        <v>53.66</v>
      </c>
      <c r="S672" s="3">
        <f t="shared" ref="S672:S700" si="243">N672*P672/100</f>
        <v>1123248.3</v>
      </c>
      <c r="T672" s="3">
        <f t="shared" ref="T672:T700" si="244">N672*Q672/100</f>
        <v>62353978.799999997</v>
      </c>
      <c r="U672" s="3">
        <f t="shared" ref="U672:U681" si="245">N672*R672/100</f>
        <v>73504272.900000006</v>
      </c>
      <c r="V672" s="3">
        <v>241661200</v>
      </c>
      <c r="W672" s="3">
        <v>3260627</v>
      </c>
      <c r="X672" s="3">
        <v>25939162</v>
      </c>
      <c r="Y672" s="3">
        <v>6.62</v>
      </c>
      <c r="Z672" s="3">
        <v>23587465</v>
      </c>
      <c r="AA672">
        <f t="shared" si="227"/>
        <v>1.0872415910177651</v>
      </c>
      <c r="AB672">
        <f>AA672/1.103388</f>
        <v>0.98536651750586834</v>
      </c>
      <c r="AC672">
        <f t="shared" si="228"/>
        <v>0.17219452991827364</v>
      </c>
      <c r="AD672">
        <f t="shared" si="229"/>
        <v>0.12570286580576503</v>
      </c>
      <c r="AE672">
        <f t="shared" si="230"/>
        <v>1.764188594810248</v>
      </c>
    </row>
    <row r="673" spans="1:31">
      <c r="A673" s="19">
        <v>310000</v>
      </c>
      <c r="B673" s="2" t="s">
        <v>178</v>
      </c>
      <c r="C673" s="2">
        <v>2009</v>
      </c>
      <c r="D673" s="2">
        <v>174119136</v>
      </c>
      <c r="E673" s="3">
        <v>1400.7</v>
      </c>
      <c r="F673" s="3">
        <v>1064.42</v>
      </c>
      <c r="G673" s="3">
        <f t="shared" si="240"/>
        <v>4.559290505627478E-2</v>
      </c>
      <c r="H673" s="3">
        <f t="shared" si="241"/>
        <v>0.39742770710809638</v>
      </c>
      <c r="I673" s="3">
        <f t="shared" si="242"/>
        <v>0.55697938783562873</v>
      </c>
      <c r="J673" s="3">
        <v>48.53</v>
      </c>
      <c r="K673" s="3">
        <v>423.03</v>
      </c>
      <c r="L673" s="3">
        <v>592.86</v>
      </c>
      <c r="M673" s="3">
        <v>6340</v>
      </c>
      <c r="N673" s="3">
        <v>150464500</v>
      </c>
      <c r="O673" s="3">
        <v>78989</v>
      </c>
      <c r="P673" s="3">
        <v>0.76</v>
      </c>
      <c r="Q673" s="3">
        <v>39.89</v>
      </c>
      <c r="R673" s="3">
        <v>59.36</v>
      </c>
      <c r="S673" s="3">
        <f t="shared" si="243"/>
        <v>1143530.2</v>
      </c>
      <c r="T673" s="3">
        <f t="shared" si="244"/>
        <v>60020289.049999997</v>
      </c>
      <c r="U673" s="3">
        <f t="shared" si="245"/>
        <v>89315727.200000003</v>
      </c>
      <c r="V673" s="3">
        <v>446202700</v>
      </c>
      <c r="W673" s="3">
        <v>3469520</v>
      </c>
      <c r="X673" s="3">
        <v>29896500</v>
      </c>
      <c r="Y673" s="3">
        <v>6.97</v>
      </c>
      <c r="Z673" s="3">
        <v>25402974</v>
      </c>
      <c r="AA673">
        <f t="shared" si="227"/>
        <v>1.157210744062553</v>
      </c>
      <c r="AB673">
        <f>AA673/1.261582</f>
        <v>0.91726954257634696</v>
      </c>
      <c r="AC673">
        <f t="shared" si="228"/>
        <v>0.16883034868689956</v>
      </c>
      <c r="AD673">
        <f t="shared" si="229"/>
        <v>0.11605104276420317</v>
      </c>
      <c r="AE673">
        <f t="shared" si="230"/>
        <v>2.9655014970308611</v>
      </c>
    </row>
    <row r="674" spans="1:31">
      <c r="A674" s="19">
        <v>310000</v>
      </c>
      <c r="B674" s="2" t="s">
        <v>178</v>
      </c>
      <c r="C674" s="2">
        <v>2010</v>
      </c>
      <c r="D674" s="2">
        <v>197526176</v>
      </c>
      <c r="E674" s="3">
        <v>1412.32</v>
      </c>
      <c r="F674" s="3">
        <v>1090.76</v>
      </c>
      <c r="G674" s="3">
        <f t="shared" si="240"/>
        <v>3.4003813854560125E-2</v>
      </c>
      <c r="H674" s="3">
        <f t="shared" si="241"/>
        <v>0.40681726502622029</v>
      </c>
      <c r="I674" s="3">
        <f t="shared" si="242"/>
        <v>0.55917892111921963</v>
      </c>
      <c r="J674" s="3">
        <v>37.090000000000003</v>
      </c>
      <c r="K674" s="3">
        <v>443.74</v>
      </c>
      <c r="L674" s="3">
        <v>609.92999999999995</v>
      </c>
      <c r="M674" s="3">
        <v>6340</v>
      </c>
      <c r="N674" s="3">
        <v>171659800</v>
      </c>
      <c r="O674" s="3">
        <v>76074</v>
      </c>
      <c r="P674" s="3">
        <v>0.66</v>
      </c>
      <c r="Q674" s="3">
        <v>42.05</v>
      </c>
      <c r="R674" s="3">
        <v>57.28</v>
      </c>
      <c r="S674" s="3">
        <f t="shared" si="243"/>
        <v>1132954.68</v>
      </c>
      <c r="T674" s="3">
        <f t="shared" si="244"/>
        <v>72182945.899999991</v>
      </c>
      <c r="U674" s="3">
        <f t="shared" si="245"/>
        <v>98326733.439999998</v>
      </c>
      <c r="V674" s="3">
        <v>521900400</v>
      </c>
      <c r="W674" s="3">
        <v>4172775</v>
      </c>
      <c r="X674" s="3">
        <v>33028860</v>
      </c>
      <c r="Y674" s="3">
        <v>7.24</v>
      </c>
      <c r="Z674" s="3">
        <v>28735840</v>
      </c>
      <c r="AA674">
        <f t="shared" si="227"/>
        <v>1.1506839458044342</v>
      </c>
      <c r="AB674">
        <f>AA674/1.330993</f>
        <v>0.86453042638423649</v>
      </c>
      <c r="AC674">
        <f t="shared" si="228"/>
        <v>0.16739993871599523</v>
      </c>
      <c r="AD674">
        <f t="shared" si="229"/>
        <v>0.12633723961408297</v>
      </c>
      <c r="AE674">
        <f t="shared" si="230"/>
        <v>3.0403181175790719</v>
      </c>
    </row>
    <row r="675" spans="1:31">
      <c r="A675" s="19">
        <v>310000</v>
      </c>
      <c r="B675" s="2" t="s">
        <v>178</v>
      </c>
      <c r="C675" s="2">
        <v>2011</v>
      </c>
      <c r="D675" s="2">
        <v>216563584</v>
      </c>
      <c r="E675" s="3">
        <v>1419.4</v>
      </c>
      <c r="F675" s="3">
        <v>1104.33</v>
      </c>
      <c r="G675" s="3">
        <f t="shared" si="240"/>
        <v>3.3758025227966282E-2</v>
      </c>
      <c r="H675" s="3">
        <f t="shared" si="241"/>
        <v>0.4030317024802369</v>
      </c>
      <c r="I675" s="3">
        <f t="shared" si="242"/>
        <v>0.56321027229179688</v>
      </c>
      <c r="J675" s="3">
        <v>37.28</v>
      </c>
      <c r="K675" s="3">
        <v>445.08</v>
      </c>
      <c r="L675" s="3">
        <v>621.97</v>
      </c>
      <c r="M675" s="3">
        <v>6340</v>
      </c>
      <c r="N675" s="3">
        <v>191956900</v>
      </c>
      <c r="O675" s="3">
        <v>82560</v>
      </c>
      <c r="P675" s="3">
        <v>0.65</v>
      </c>
      <c r="Q675" s="3">
        <v>41.3</v>
      </c>
      <c r="R675" s="3">
        <v>58.05</v>
      </c>
      <c r="S675" s="3">
        <f t="shared" si="243"/>
        <v>1247719.8500000001</v>
      </c>
      <c r="T675" s="3">
        <f t="shared" si="244"/>
        <v>79278199.699999988</v>
      </c>
      <c r="U675" s="3">
        <f t="shared" si="245"/>
        <v>111430980.45</v>
      </c>
      <c r="V675" s="3">
        <v>581864800</v>
      </c>
      <c r="W675" s="3">
        <v>5492393</v>
      </c>
      <c r="X675" s="3">
        <v>39148820</v>
      </c>
      <c r="Y675" s="3">
        <v>7.36</v>
      </c>
      <c r="Z675" s="3">
        <v>34298318</v>
      </c>
      <c r="AA675">
        <f t="shared" si="227"/>
        <v>1.128188588167448</v>
      </c>
      <c r="AB675">
        <f>AA675/1.360012</f>
        <v>0.82954311297800909</v>
      </c>
      <c r="AC675">
        <f t="shared" si="228"/>
        <v>0.17867718222163412</v>
      </c>
      <c r="AD675">
        <f t="shared" si="229"/>
        <v>0.14029523750651998</v>
      </c>
      <c r="AE675">
        <f t="shared" si="230"/>
        <v>3.0312262804827541</v>
      </c>
    </row>
    <row r="676" spans="1:31">
      <c r="A676" s="19">
        <v>310000</v>
      </c>
      <c r="B676" s="2" t="s">
        <v>178</v>
      </c>
      <c r="C676" s="2">
        <v>2012</v>
      </c>
      <c r="D676" s="2">
        <v>233928112</v>
      </c>
      <c r="E676" s="3">
        <v>1426.9</v>
      </c>
      <c r="F676" s="3">
        <v>1115.5</v>
      </c>
      <c r="G676" s="3">
        <f t="shared" si="240"/>
        <v>4.0968175705961452E-2</v>
      </c>
      <c r="H676" s="3">
        <f t="shared" si="241"/>
        <v>0.39440609592111159</v>
      </c>
      <c r="I676" s="3">
        <f t="shared" si="242"/>
        <v>0.56462572837292702</v>
      </c>
      <c r="J676" s="3">
        <v>45.7</v>
      </c>
      <c r="K676" s="3">
        <v>439.96</v>
      </c>
      <c r="L676" s="3">
        <v>629.84</v>
      </c>
      <c r="M676" s="3">
        <v>6340</v>
      </c>
      <c r="N676" s="3">
        <v>201817200</v>
      </c>
      <c r="O676" s="3">
        <v>85373</v>
      </c>
      <c r="P676" s="3">
        <v>0.63</v>
      </c>
      <c r="Q676" s="3">
        <v>38.92</v>
      </c>
      <c r="R676" s="3">
        <v>60.45</v>
      </c>
      <c r="S676" s="3">
        <f t="shared" si="243"/>
        <v>1271448.3600000001</v>
      </c>
      <c r="T676" s="3">
        <f t="shared" si="244"/>
        <v>78547254.239999995</v>
      </c>
      <c r="U676" s="3">
        <f t="shared" si="245"/>
        <v>121998497.40000001</v>
      </c>
      <c r="V676" s="3">
        <v>598927500</v>
      </c>
      <c r="W676" s="3">
        <v>6489517</v>
      </c>
      <c r="X676" s="3">
        <v>41840170</v>
      </c>
      <c r="Y676" s="3">
        <v>7.15</v>
      </c>
      <c r="Z676" s="3">
        <v>37437053</v>
      </c>
      <c r="AA676">
        <f t="shared" si="227"/>
        <v>1.1591088965658032</v>
      </c>
      <c r="AB676">
        <f>AA676/1.475452</f>
        <v>0.78559580153458275</v>
      </c>
      <c r="AC676">
        <f t="shared" si="228"/>
        <v>0.18549981369278734</v>
      </c>
      <c r="AD676">
        <f t="shared" si="229"/>
        <v>0.15510254857951103</v>
      </c>
      <c r="AE676">
        <f t="shared" si="230"/>
        <v>2.9676732211129675</v>
      </c>
    </row>
    <row r="677" spans="1:31">
      <c r="A677" s="19">
        <v>310000</v>
      </c>
      <c r="B677" s="2" t="s">
        <v>178</v>
      </c>
      <c r="C677" s="2">
        <v>2013</v>
      </c>
      <c r="D677" s="2">
        <v>250462400</v>
      </c>
      <c r="E677" s="3">
        <v>1432.3</v>
      </c>
      <c r="F677" s="3">
        <v>1137.3499999999999</v>
      </c>
      <c r="G677" s="3">
        <f t="shared" si="240"/>
        <v>4.0761419088231415E-2</v>
      </c>
      <c r="H677" s="3">
        <f t="shared" si="241"/>
        <v>0.3922187541214226</v>
      </c>
      <c r="I677" s="3">
        <f t="shared" si="242"/>
        <v>0.56701982679034602</v>
      </c>
      <c r="J677" s="3">
        <v>46.36</v>
      </c>
      <c r="K677" s="3">
        <v>446.09</v>
      </c>
      <c r="L677" s="3">
        <v>644.9</v>
      </c>
      <c r="M677" s="3">
        <v>6340</v>
      </c>
      <c r="N677" s="3">
        <v>216021200</v>
      </c>
      <c r="O677" s="3">
        <v>150853</v>
      </c>
      <c r="P677" s="3">
        <v>0.6</v>
      </c>
      <c r="Q677" s="3">
        <v>37.159999999999997</v>
      </c>
      <c r="R677" s="3">
        <v>62.24</v>
      </c>
      <c r="S677" s="3">
        <f t="shared" si="243"/>
        <v>1296127.2</v>
      </c>
      <c r="T677" s="3">
        <f t="shared" si="244"/>
        <v>80273477.919999987</v>
      </c>
      <c r="U677" s="3">
        <f t="shared" si="245"/>
        <v>134451594.88</v>
      </c>
      <c r="V677" s="3">
        <v>692563200</v>
      </c>
      <c r="W677" s="3">
        <v>6795414</v>
      </c>
      <c r="X677" s="3">
        <v>45286106</v>
      </c>
      <c r="Y677" s="3">
        <v>7.28</v>
      </c>
      <c r="Z677" s="3">
        <v>41095087</v>
      </c>
      <c r="AA677">
        <f t="shared" si="227"/>
        <v>1.1594343518136183</v>
      </c>
      <c r="AB677">
        <f>AA677/1.59941</f>
        <v>0.72491378184056521</v>
      </c>
      <c r="AC677">
        <f t="shared" si="228"/>
        <v>0.19023636106085884</v>
      </c>
      <c r="AD677">
        <f t="shared" si="229"/>
        <v>0.15005516261433474</v>
      </c>
      <c r="AE677">
        <f t="shared" si="230"/>
        <v>3.2059964484967218</v>
      </c>
    </row>
    <row r="678" spans="1:31">
      <c r="A678" s="19">
        <v>310000</v>
      </c>
      <c r="B678" s="2" t="s">
        <v>178</v>
      </c>
      <c r="C678" s="2">
        <v>2014</v>
      </c>
      <c r="D678" s="2">
        <v>267676736</v>
      </c>
      <c r="E678" s="3">
        <v>1438.7</v>
      </c>
      <c r="F678" s="3">
        <v>1365.63</v>
      </c>
      <c r="G678" s="3">
        <f t="shared" si="240"/>
        <v>3.2812694507296999E-2</v>
      </c>
      <c r="H678" s="3">
        <f t="shared" si="241"/>
        <v>0.34919414482692968</v>
      </c>
      <c r="I678" s="3">
        <f t="shared" si="242"/>
        <v>0.61799316066577326</v>
      </c>
      <c r="J678" s="3">
        <v>44.81</v>
      </c>
      <c r="K678" s="3">
        <v>476.87</v>
      </c>
      <c r="L678" s="3">
        <v>843.95</v>
      </c>
      <c r="M678" s="3">
        <v>6340</v>
      </c>
      <c r="N678" s="3">
        <v>235677000</v>
      </c>
      <c r="O678" s="3">
        <v>97370</v>
      </c>
      <c r="P678" s="3">
        <v>0.53</v>
      </c>
      <c r="Q678" s="3">
        <v>34.659999999999997</v>
      </c>
      <c r="R678" s="3">
        <v>64.819999999999993</v>
      </c>
      <c r="S678" s="3">
        <f t="shared" si="243"/>
        <v>1249088.1000000001</v>
      </c>
      <c r="T678" s="3">
        <f t="shared" si="244"/>
        <v>81685648.199999988</v>
      </c>
      <c r="U678" s="3">
        <f t="shared" si="245"/>
        <v>152765831.39999998</v>
      </c>
      <c r="V678" s="3">
        <v>738824500</v>
      </c>
      <c r="W678" s="3">
        <v>6955284</v>
      </c>
      <c r="X678" s="3">
        <v>49234377</v>
      </c>
      <c r="Y678" s="3">
        <v>7.7</v>
      </c>
      <c r="Z678" s="3">
        <v>45855536</v>
      </c>
      <c r="AA678">
        <f t="shared" si="227"/>
        <v>1.1357779333579432</v>
      </c>
      <c r="AB678">
        <f>AA678/1.760902</f>
        <v>0.6449978098485567</v>
      </c>
      <c r="AC678">
        <f t="shared" si="228"/>
        <v>0.19456941491957214</v>
      </c>
      <c r="AD678">
        <f t="shared" si="229"/>
        <v>0.14126885367108433</v>
      </c>
      <c r="AE678">
        <f t="shared" si="230"/>
        <v>3.1349028543302913</v>
      </c>
    </row>
    <row r="679" spans="1:31">
      <c r="A679" s="19">
        <v>310000</v>
      </c>
      <c r="B679" s="2" t="s">
        <v>178</v>
      </c>
      <c r="C679" s="2">
        <v>2015</v>
      </c>
      <c r="D679" s="2">
        <v>287478272</v>
      </c>
      <c r="E679" s="3">
        <v>1442.97</v>
      </c>
      <c r="F679" s="3">
        <v>1361.51</v>
      </c>
      <c r="G679" s="3">
        <f t="shared" si="240"/>
        <v>3.3793361782138945E-2</v>
      </c>
      <c r="H679" s="3">
        <f t="shared" si="241"/>
        <v>0.33766920551446555</v>
      </c>
      <c r="I679" s="3">
        <f t="shared" si="242"/>
        <v>0.62853743270339546</v>
      </c>
      <c r="J679" s="3">
        <v>46.01</v>
      </c>
      <c r="K679" s="3">
        <v>459.74</v>
      </c>
      <c r="L679" s="3">
        <v>855.76</v>
      </c>
      <c r="M679" s="3">
        <v>6341</v>
      </c>
      <c r="N679" s="3">
        <v>251234500</v>
      </c>
      <c r="O679" s="3">
        <v>103796</v>
      </c>
      <c r="P679" s="3">
        <v>0.44</v>
      </c>
      <c r="Q679" s="3">
        <v>31.81</v>
      </c>
      <c r="R679" s="3">
        <v>67.760000000000005</v>
      </c>
      <c r="S679" s="3">
        <f t="shared" si="243"/>
        <v>1105431.8</v>
      </c>
      <c r="T679" s="3">
        <f t="shared" si="244"/>
        <v>79917694.450000003</v>
      </c>
      <c r="U679" s="3">
        <f t="shared" si="245"/>
        <v>170236497.20000002</v>
      </c>
      <c r="V679" s="3">
        <v>1037605977</v>
      </c>
      <c r="W679" s="3">
        <v>7673169</v>
      </c>
      <c r="X679" s="3">
        <v>61915601</v>
      </c>
      <c r="Y679" s="3">
        <v>7.96</v>
      </c>
      <c r="Z679" s="3">
        <v>55194964</v>
      </c>
      <c r="AA679">
        <f t="shared" si="227"/>
        <v>1.1442627186950838</v>
      </c>
      <c r="AB679">
        <f>AA679/1.964898</f>
        <v>0.58235222321722746</v>
      </c>
      <c r="AC679">
        <f t="shared" si="228"/>
        <v>0.21969500207973028</v>
      </c>
      <c r="AD679">
        <f t="shared" si="229"/>
        <v>0.12392949234232581</v>
      </c>
      <c r="AE679">
        <f t="shared" si="230"/>
        <v>4.1300298207451602</v>
      </c>
    </row>
    <row r="680" spans="1:31">
      <c r="A680" s="19">
        <v>310000</v>
      </c>
      <c r="B680" s="2" t="s">
        <v>178</v>
      </c>
      <c r="C680" s="2">
        <v>2016</v>
      </c>
      <c r="D680" s="2">
        <v>308380864</v>
      </c>
      <c r="E680" s="3">
        <v>1450</v>
      </c>
      <c r="F680" s="3">
        <v>1365.24</v>
      </c>
      <c r="G680" s="3">
        <f t="shared" si="240"/>
        <v>3.3290849960446518E-2</v>
      </c>
      <c r="H680" s="3">
        <f t="shared" si="241"/>
        <v>0.32851366792651843</v>
      </c>
      <c r="I680" s="3">
        <f t="shared" si="242"/>
        <v>0.63819548211303501</v>
      </c>
      <c r="J680" s="3">
        <v>45.45</v>
      </c>
      <c r="K680" s="3">
        <v>448.5</v>
      </c>
      <c r="L680" s="3">
        <v>871.29</v>
      </c>
      <c r="M680" s="3">
        <v>6341</v>
      </c>
      <c r="N680" s="3">
        <v>281786500</v>
      </c>
      <c r="O680" s="3">
        <v>116562</v>
      </c>
      <c r="P680" s="3">
        <v>0.39</v>
      </c>
      <c r="Q680" s="3">
        <v>29.83</v>
      </c>
      <c r="R680" s="3">
        <v>69.78</v>
      </c>
      <c r="S680" s="3">
        <f t="shared" si="243"/>
        <v>1098967.3500000001</v>
      </c>
      <c r="T680" s="3">
        <f t="shared" si="244"/>
        <v>84056912.949999988</v>
      </c>
      <c r="U680" s="3">
        <f t="shared" si="245"/>
        <v>196630619.69999999</v>
      </c>
      <c r="V680" s="3">
        <v>1031639421</v>
      </c>
      <c r="W680" s="3">
        <v>8409686</v>
      </c>
      <c r="X680" s="3">
        <v>69189405</v>
      </c>
      <c r="Y680" s="3">
        <v>7.96</v>
      </c>
      <c r="Z680" s="3">
        <v>64061300</v>
      </c>
      <c r="AA680">
        <f t="shared" si="227"/>
        <v>1.0943777079455546</v>
      </c>
      <c r="AB680">
        <f>AA680/2.135511</f>
        <v>0.51246643447191542</v>
      </c>
      <c r="AC680">
        <f t="shared" si="228"/>
        <v>0.22733984772159063</v>
      </c>
      <c r="AD680">
        <f t="shared" si="229"/>
        <v>0.12154586385010827</v>
      </c>
      <c r="AE680">
        <f t="shared" si="230"/>
        <v>3.6610675848559104</v>
      </c>
    </row>
    <row r="681" spans="1:31">
      <c r="A681" s="19">
        <v>310000</v>
      </c>
      <c r="B681" s="2" t="s">
        <v>178</v>
      </c>
      <c r="C681" s="2">
        <v>2017</v>
      </c>
      <c r="D681" s="2">
        <v>326944800</v>
      </c>
      <c r="E681" s="3">
        <v>1455</v>
      </c>
      <c r="F681" s="3">
        <v>1372.65</v>
      </c>
      <c r="G681" s="3">
        <f t="shared" si="240"/>
        <v>3.091829672531235E-2</v>
      </c>
      <c r="H681" s="3">
        <f t="shared" si="241"/>
        <v>0.31363421119731905</v>
      </c>
      <c r="I681" s="3">
        <f t="shared" si="242"/>
        <v>0.65544749207736863</v>
      </c>
      <c r="J681" s="3">
        <v>42.44</v>
      </c>
      <c r="K681" s="3">
        <v>430.51</v>
      </c>
      <c r="L681" s="3">
        <v>899.7</v>
      </c>
      <c r="M681" s="3">
        <v>6341</v>
      </c>
      <c r="N681" s="3">
        <v>306329900</v>
      </c>
      <c r="O681" s="3">
        <f>N681/E681</f>
        <v>210536.01374570446</v>
      </c>
      <c r="P681" s="9" t="s">
        <v>51</v>
      </c>
      <c r="Q681" s="10" t="s">
        <v>52</v>
      </c>
      <c r="R681" s="10" t="s">
        <v>53</v>
      </c>
      <c r="S681" s="3">
        <f t="shared" si="243"/>
        <v>1102787.6399999999</v>
      </c>
      <c r="T681" s="3">
        <f t="shared" si="244"/>
        <v>93308087.540000007</v>
      </c>
      <c r="U681" s="3">
        <f t="shared" si="245"/>
        <v>211919024.82000005</v>
      </c>
      <c r="V681" s="3">
        <v>1050988000</v>
      </c>
      <c r="W681" s="3">
        <v>8741040</v>
      </c>
      <c r="X681" s="3">
        <v>75476205</v>
      </c>
      <c r="Y681" s="3">
        <v>7.96</v>
      </c>
      <c r="Z681" s="3">
        <v>66422638</v>
      </c>
      <c r="AA681">
        <f t="shared" si="227"/>
        <v>1.0672964016898121</v>
      </c>
      <c r="AB681">
        <f>AA681/2.201133</f>
        <v>0.48488501225951003</v>
      </c>
      <c r="AC681">
        <f t="shared" si="228"/>
        <v>0.21683367506730489</v>
      </c>
      <c r="AD681">
        <f t="shared" si="229"/>
        <v>0.11581186414976746</v>
      </c>
      <c r="AE681">
        <f t="shared" si="230"/>
        <v>3.4309024355768081</v>
      </c>
    </row>
    <row r="682" spans="1:31">
      <c r="A682" s="19">
        <v>320100</v>
      </c>
      <c r="B682" s="2" t="s">
        <v>179</v>
      </c>
      <c r="C682" s="2">
        <v>2008</v>
      </c>
      <c r="D682" s="2">
        <v>52290752</v>
      </c>
      <c r="E682" s="3">
        <v>624.46</v>
      </c>
      <c r="F682" s="3">
        <v>104.13</v>
      </c>
      <c r="G682" s="3">
        <v>0.46</v>
      </c>
      <c r="H682" s="3">
        <v>44.23</v>
      </c>
      <c r="I682" s="3">
        <v>55.31</v>
      </c>
      <c r="J682" s="3">
        <f t="shared" ref="J682:J745" si="246">F682*G682/100</f>
        <v>0.47899799999999998</v>
      </c>
      <c r="K682" s="3">
        <f t="shared" ref="K682:K745" si="247">F682*H682/100</f>
        <v>46.056699000000002</v>
      </c>
      <c r="L682" s="3">
        <f t="shared" ref="L682:L745" si="248">F682*I682/100</f>
        <v>57.594302999999996</v>
      </c>
      <c r="M682" s="3">
        <v>6582</v>
      </c>
      <c r="N682" s="3">
        <v>37750000</v>
      </c>
      <c r="O682" s="3">
        <v>60808</v>
      </c>
      <c r="P682" s="3">
        <v>2.46</v>
      </c>
      <c r="Q682" s="3">
        <v>47.55</v>
      </c>
      <c r="R682" s="3">
        <v>49.99</v>
      </c>
      <c r="S682" s="3">
        <f t="shared" si="243"/>
        <v>928650</v>
      </c>
      <c r="T682" s="3">
        <f t="shared" si="244"/>
        <v>17950125</v>
      </c>
      <c r="U682" s="3">
        <f t="shared" ref="U682:U713" si="249">N682-S682-T682</f>
        <v>18871225</v>
      </c>
      <c r="V682" s="3">
        <v>71717001</v>
      </c>
      <c r="W682" s="3">
        <v>580700</v>
      </c>
      <c r="X682" s="3">
        <v>4046656</v>
      </c>
      <c r="Y682" s="3">
        <v>16.27</v>
      </c>
      <c r="Z682" s="3">
        <v>3865600</v>
      </c>
      <c r="AA682">
        <f t="shared" si="227"/>
        <v>1.3851854834437085</v>
      </c>
      <c r="AB682">
        <f>AA682/1.103388</f>
        <v>1.2553929202091272</v>
      </c>
      <c r="AC682">
        <f t="shared" si="228"/>
        <v>0.1024</v>
      </c>
      <c r="AD682">
        <f t="shared" si="229"/>
        <v>0.14350120198010408</v>
      </c>
      <c r="AE682">
        <f t="shared" si="230"/>
        <v>1.8997881059602648</v>
      </c>
    </row>
    <row r="683" spans="1:31">
      <c r="A683" s="19">
        <v>320100</v>
      </c>
      <c r="B683" s="2" t="s">
        <v>179</v>
      </c>
      <c r="C683" s="2">
        <v>2009</v>
      </c>
      <c r="D683" s="2">
        <v>63334124</v>
      </c>
      <c r="E683" s="3">
        <v>629.77</v>
      </c>
      <c r="F683" s="3">
        <v>117.66</v>
      </c>
      <c r="G683" s="3">
        <v>0.36</v>
      </c>
      <c r="H683" s="3">
        <v>46.88</v>
      </c>
      <c r="I683" s="3">
        <v>52.76</v>
      </c>
      <c r="J683" s="3">
        <f t="shared" si="246"/>
        <v>0.42357599999999995</v>
      </c>
      <c r="K683" s="3">
        <f t="shared" si="247"/>
        <v>55.159008</v>
      </c>
      <c r="L683" s="3">
        <f t="shared" si="248"/>
        <v>62.077415999999992</v>
      </c>
      <c r="M683" s="3">
        <v>6582</v>
      </c>
      <c r="N683" s="3">
        <v>42302608</v>
      </c>
      <c r="O683" s="3">
        <v>67455</v>
      </c>
      <c r="P683" s="3">
        <v>3.05</v>
      </c>
      <c r="Q683" s="3">
        <v>45.64</v>
      </c>
      <c r="R683" s="3">
        <v>51.31</v>
      </c>
      <c r="S683" s="3">
        <f t="shared" si="243"/>
        <v>1290229.544</v>
      </c>
      <c r="T683" s="3">
        <f t="shared" si="244"/>
        <v>19306910.291200001</v>
      </c>
      <c r="U683" s="3">
        <f t="shared" si="249"/>
        <v>21705468.164799999</v>
      </c>
      <c r="V683" s="3">
        <v>108869194</v>
      </c>
      <c r="W683" s="3">
        <v>640703</v>
      </c>
      <c r="X683" s="3">
        <v>4612662</v>
      </c>
      <c r="Y683" s="3">
        <v>17.059999999999999</v>
      </c>
      <c r="Z683" s="3">
        <v>4345080</v>
      </c>
      <c r="AA683">
        <f t="shared" si="227"/>
        <v>1.4971683069753052</v>
      </c>
      <c r="AB683">
        <f>AA683/1.261582</f>
        <v>1.1867387985682305</v>
      </c>
      <c r="AC683">
        <f t="shared" si="228"/>
        <v>0.10271423454553913</v>
      </c>
      <c r="AD683">
        <f t="shared" si="229"/>
        <v>0.13890092098662335</v>
      </c>
      <c r="AE683">
        <f t="shared" si="230"/>
        <v>2.5735811371251627</v>
      </c>
    </row>
    <row r="684" spans="1:31">
      <c r="A684" s="19">
        <v>320100</v>
      </c>
      <c r="B684" s="2" t="s">
        <v>179</v>
      </c>
      <c r="C684" s="2">
        <v>2010</v>
      </c>
      <c r="D684" s="2">
        <v>75700968</v>
      </c>
      <c r="E684" s="3">
        <v>632.41999999999996</v>
      </c>
      <c r="F684" s="3">
        <v>125.64</v>
      </c>
      <c r="G684" s="3">
        <v>0.33</v>
      </c>
      <c r="H684" s="3">
        <v>47.43</v>
      </c>
      <c r="I684" s="3">
        <v>52.24</v>
      </c>
      <c r="J684" s="3">
        <f t="shared" si="246"/>
        <v>0.41461200000000004</v>
      </c>
      <c r="K684" s="3">
        <f t="shared" si="247"/>
        <v>59.591051999999998</v>
      </c>
      <c r="L684" s="3">
        <f t="shared" si="248"/>
        <v>65.634336000000005</v>
      </c>
      <c r="M684" s="3">
        <v>6587</v>
      </c>
      <c r="N684" s="3">
        <v>51306500</v>
      </c>
      <c r="O684" s="3">
        <v>64037</v>
      </c>
      <c r="P684" s="3">
        <v>2.77</v>
      </c>
      <c r="Q684" s="3">
        <v>45.37</v>
      </c>
      <c r="R684" s="3">
        <v>51.85</v>
      </c>
      <c r="S684" s="3">
        <f t="shared" si="243"/>
        <v>1421190.05</v>
      </c>
      <c r="T684" s="3">
        <f t="shared" si="244"/>
        <v>23277759.050000001</v>
      </c>
      <c r="U684" s="3">
        <f t="shared" si="249"/>
        <v>26607550.900000002</v>
      </c>
      <c r="V684" s="3">
        <v>126495200</v>
      </c>
      <c r="W684" s="3">
        <v>764951</v>
      </c>
      <c r="X684" s="3">
        <v>5421812</v>
      </c>
      <c r="Y684" s="3">
        <v>17.46</v>
      </c>
      <c r="Z684" s="3">
        <v>5188008</v>
      </c>
      <c r="AA684">
        <f t="shared" si="227"/>
        <v>1.4754654478477387</v>
      </c>
      <c r="AB684">
        <f>AA684/1.330993</f>
        <v>1.1085448592500025</v>
      </c>
      <c r="AC684">
        <f t="shared" si="228"/>
        <v>0.10111794801828228</v>
      </c>
      <c r="AD684">
        <f t="shared" si="229"/>
        <v>0.1410877027827597</v>
      </c>
      <c r="AE684">
        <f t="shared" si="230"/>
        <v>2.4654809819418593</v>
      </c>
    </row>
    <row r="685" spans="1:31">
      <c r="A685" s="19">
        <v>320100</v>
      </c>
      <c r="B685" s="2" t="s">
        <v>179</v>
      </c>
      <c r="C685" s="2">
        <v>2011</v>
      </c>
      <c r="D685" s="2">
        <v>88923096</v>
      </c>
      <c r="E685" s="3">
        <v>636.4</v>
      </c>
      <c r="F685" s="3">
        <v>139.31</v>
      </c>
      <c r="G685" s="3">
        <v>0.3</v>
      </c>
      <c r="H685" s="3">
        <v>49.52</v>
      </c>
      <c r="I685" s="3">
        <v>50.18</v>
      </c>
      <c r="J685" s="3">
        <f t="shared" si="246"/>
        <v>0.41792999999999997</v>
      </c>
      <c r="K685" s="3">
        <f t="shared" si="247"/>
        <v>68.986312000000012</v>
      </c>
      <c r="L685" s="3">
        <f t="shared" si="248"/>
        <v>69.905758000000006</v>
      </c>
      <c r="M685" s="3">
        <v>6587</v>
      </c>
      <c r="N685" s="3">
        <v>61455200</v>
      </c>
      <c r="O685" s="3">
        <v>76263</v>
      </c>
      <c r="P685" s="3">
        <v>2.67</v>
      </c>
      <c r="Q685" s="3">
        <v>44.92</v>
      </c>
      <c r="R685" s="3">
        <v>52.4</v>
      </c>
      <c r="S685" s="3">
        <f t="shared" si="243"/>
        <v>1640853.84</v>
      </c>
      <c r="T685" s="3">
        <f t="shared" si="244"/>
        <v>27605675.84</v>
      </c>
      <c r="U685" s="3">
        <f t="shared" si="249"/>
        <v>32208670.319999997</v>
      </c>
      <c r="V685" s="3">
        <v>139459234</v>
      </c>
      <c r="W685" s="3">
        <v>952995</v>
      </c>
      <c r="X685" s="3">
        <v>6662056</v>
      </c>
      <c r="Y685" s="3">
        <v>18.96</v>
      </c>
      <c r="Z685" s="3">
        <v>6350018</v>
      </c>
      <c r="AA685">
        <f t="shared" si="227"/>
        <v>1.4469580442338483</v>
      </c>
      <c r="AB685">
        <f>AA685/1.360012</f>
        <v>1.0639303507864992</v>
      </c>
      <c r="AC685">
        <f t="shared" si="228"/>
        <v>0.10332759473567737</v>
      </c>
      <c r="AD685">
        <f t="shared" si="229"/>
        <v>0.14304818212275611</v>
      </c>
      <c r="AE685">
        <f t="shared" si="230"/>
        <v>2.2692828922532184</v>
      </c>
    </row>
    <row r="686" spans="1:31">
      <c r="A686" s="19">
        <v>320100</v>
      </c>
      <c r="B686" s="2" t="s">
        <v>179</v>
      </c>
      <c r="C686" s="2">
        <v>2012</v>
      </c>
      <c r="D686" s="2">
        <v>105321096</v>
      </c>
      <c r="E686" s="3">
        <v>638.5</v>
      </c>
      <c r="F686" s="3">
        <v>147.4</v>
      </c>
      <c r="G686" s="3">
        <v>0.26</v>
      </c>
      <c r="H686" s="3">
        <v>48.25</v>
      </c>
      <c r="I686" s="3">
        <v>51.49</v>
      </c>
      <c r="J686" s="3">
        <f t="shared" si="246"/>
        <v>0.38324000000000003</v>
      </c>
      <c r="K686" s="3">
        <f t="shared" si="247"/>
        <v>71.120500000000007</v>
      </c>
      <c r="L686" s="3">
        <f t="shared" si="248"/>
        <v>75.896259999999998</v>
      </c>
      <c r="M686" s="3">
        <v>6587</v>
      </c>
      <c r="N686" s="3">
        <v>72015700</v>
      </c>
      <c r="O686" s="3">
        <v>88525</v>
      </c>
      <c r="P686" s="3">
        <v>2.57</v>
      </c>
      <c r="Q686" s="3">
        <v>44.03</v>
      </c>
      <c r="R686" s="3">
        <v>53.4</v>
      </c>
      <c r="S686" s="3">
        <f t="shared" si="243"/>
        <v>1850803.49</v>
      </c>
      <c r="T686" s="3">
        <f t="shared" si="244"/>
        <v>31708512.710000001</v>
      </c>
      <c r="U686" s="3">
        <f t="shared" si="249"/>
        <v>38456383.800000004</v>
      </c>
      <c r="V686" s="3">
        <v>161314100</v>
      </c>
      <c r="W686" s="3">
        <v>1249855</v>
      </c>
      <c r="X686" s="3">
        <v>7696569</v>
      </c>
      <c r="Y686" s="3">
        <v>20.65</v>
      </c>
      <c r="Z686" s="3">
        <v>7330168</v>
      </c>
      <c r="AA686">
        <f t="shared" si="227"/>
        <v>1.4624740993977703</v>
      </c>
      <c r="AB686">
        <f>AA686/1.475452</f>
        <v>0.99120411873633996</v>
      </c>
      <c r="AC686">
        <f t="shared" si="228"/>
        <v>0.1017856939528464</v>
      </c>
      <c r="AD686">
        <f t="shared" si="229"/>
        <v>0.16239119015239128</v>
      </c>
      <c r="AE686">
        <f t="shared" si="230"/>
        <v>2.2399851699004523</v>
      </c>
    </row>
    <row r="687" spans="1:31">
      <c r="A687" s="19">
        <v>320100</v>
      </c>
      <c r="B687" s="2" t="s">
        <v>179</v>
      </c>
      <c r="C687" s="2">
        <v>2013</v>
      </c>
      <c r="D687" s="2">
        <v>123790408</v>
      </c>
      <c r="E687" s="3">
        <v>643.1</v>
      </c>
      <c r="F687" s="3">
        <v>216.1</v>
      </c>
      <c r="G687" s="3">
        <v>0.08</v>
      </c>
      <c r="H687" s="3">
        <v>50.93</v>
      </c>
      <c r="I687" s="3">
        <v>48.99</v>
      </c>
      <c r="J687" s="3">
        <f t="shared" si="246"/>
        <v>0.17288000000000001</v>
      </c>
      <c r="K687" s="3">
        <f t="shared" si="247"/>
        <v>110.05973</v>
      </c>
      <c r="L687" s="3">
        <f t="shared" si="248"/>
        <v>105.86739</v>
      </c>
      <c r="M687" s="3">
        <v>6587</v>
      </c>
      <c r="N687" s="3">
        <v>80117800</v>
      </c>
      <c r="O687" s="3">
        <v>124600</v>
      </c>
      <c r="P687" s="3">
        <v>2.5499999999999998</v>
      </c>
      <c r="Q687" s="3">
        <v>43.07</v>
      </c>
      <c r="R687" s="3">
        <v>54.38</v>
      </c>
      <c r="S687" s="3">
        <f t="shared" si="243"/>
        <v>2043003.9</v>
      </c>
      <c r="T687" s="3">
        <f t="shared" si="244"/>
        <v>34506736.460000001</v>
      </c>
      <c r="U687" s="3">
        <f t="shared" si="249"/>
        <v>43568059.639999993</v>
      </c>
      <c r="V687" s="3">
        <v>180508183</v>
      </c>
      <c r="W687" s="3">
        <v>1258890</v>
      </c>
      <c r="X687" s="3">
        <v>8509085</v>
      </c>
      <c r="Y687" s="3">
        <v>19.84</v>
      </c>
      <c r="Z687" s="3">
        <v>8313076</v>
      </c>
      <c r="AA687">
        <f t="shared" si="227"/>
        <v>1.5451049329861779</v>
      </c>
      <c r="AB687">
        <f>AA687/1.59941</f>
        <v>0.96604681287861016</v>
      </c>
      <c r="AC687">
        <f t="shared" si="228"/>
        <v>0.10376066242457981</v>
      </c>
      <c r="AD687">
        <f t="shared" si="229"/>
        <v>0.14794657709965289</v>
      </c>
      <c r="AE687">
        <f t="shared" si="230"/>
        <v>2.2530346939132126</v>
      </c>
    </row>
    <row r="688" spans="1:31">
      <c r="A688" s="19">
        <v>320100</v>
      </c>
      <c r="B688" s="2" t="s">
        <v>179</v>
      </c>
      <c r="C688" s="2">
        <v>2014</v>
      </c>
      <c r="D688" s="2">
        <v>143553856</v>
      </c>
      <c r="E688" s="3">
        <v>648.70000000000005</v>
      </c>
      <c r="F688" s="3">
        <v>230</v>
      </c>
      <c r="G688" s="3">
        <v>7.0000000000000007E-2</v>
      </c>
      <c r="H688" s="3">
        <v>49.9</v>
      </c>
      <c r="I688" s="3">
        <v>50.03</v>
      </c>
      <c r="J688" s="3">
        <f t="shared" si="246"/>
        <v>0.161</v>
      </c>
      <c r="K688" s="3">
        <f t="shared" si="247"/>
        <v>114.77</v>
      </c>
      <c r="L688" s="3">
        <f t="shared" si="248"/>
        <v>115.069</v>
      </c>
      <c r="M688" s="3">
        <v>6587</v>
      </c>
      <c r="N688" s="3">
        <v>88207500</v>
      </c>
      <c r="O688" s="3">
        <v>107545</v>
      </c>
      <c r="P688" s="3">
        <v>2.4300000000000002</v>
      </c>
      <c r="Q688" s="3">
        <v>41.08</v>
      </c>
      <c r="R688" s="3">
        <v>56.49</v>
      </c>
      <c r="S688" s="3">
        <f t="shared" si="243"/>
        <v>2143442.25</v>
      </c>
      <c r="T688" s="3">
        <f t="shared" si="244"/>
        <v>36235641</v>
      </c>
      <c r="U688" s="3">
        <f t="shared" si="249"/>
        <v>49828416.75</v>
      </c>
      <c r="V688" s="3">
        <v>201618645</v>
      </c>
      <c r="W688" s="3">
        <v>1368787</v>
      </c>
      <c r="X688" s="3">
        <v>9212047</v>
      </c>
      <c r="Y688" s="3">
        <v>20.8</v>
      </c>
      <c r="Z688" s="3">
        <v>9034890</v>
      </c>
      <c r="AA688">
        <f t="shared" si="227"/>
        <v>1.6274563500836097</v>
      </c>
      <c r="AB688">
        <f>AA688/1.760902</f>
        <v>0.9242174465606886</v>
      </c>
      <c r="AC688">
        <f t="shared" si="228"/>
        <v>0.10242768472068702</v>
      </c>
      <c r="AD688">
        <f t="shared" si="229"/>
        <v>0.14858662792319666</v>
      </c>
      <c r="AE688">
        <f t="shared" si="230"/>
        <v>2.2857313153643397</v>
      </c>
    </row>
    <row r="689" spans="1:31">
      <c r="A689" s="19">
        <v>320100</v>
      </c>
      <c r="B689" s="2" t="s">
        <v>179</v>
      </c>
      <c r="C689" s="2">
        <v>2015</v>
      </c>
      <c r="D689" s="2">
        <v>164781136</v>
      </c>
      <c r="E689" s="3">
        <v>653.4</v>
      </c>
      <c r="F689" s="3">
        <v>213.09729999999999</v>
      </c>
      <c r="G689" s="3">
        <v>0.08</v>
      </c>
      <c r="H689" s="3">
        <v>46.37</v>
      </c>
      <c r="I689" s="3">
        <v>53.55</v>
      </c>
      <c r="J689" s="3">
        <f t="shared" si="246"/>
        <v>0.17047783999999999</v>
      </c>
      <c r="K689" s="3">
        <f t="shared" si="247"/>
        <v>98.813218009999986</v>
      </c>
      <c r="L689" s="3">
        <f t="shared" si="248"/>
        <v>114.11360414999999</v>
      </c>
      <c r="M689" s="3">
        <v>6587</v>
      </c>
      <c r="N689" s="3">
        <v>97207700</v>
      </c>
      <c r="O689" s="3">
        <v>118171</v>
      </c>
      <c r="P689" s="3">
        <v>2.39</v>
      </c>
      <c r="Q689" s="3">
        <v>40.29</v>
      </c>
      <c r="R689" s="3">
        <v>57.32</v>
      </c>
      <c r="S689" s="3">
        <f t="shared" si="243"/>
        <v>2323264.0299999998</v>
      </c>
      <c r="T689" s="3">
        <f t="shared" si="244"/>
        <v>39164982.329999998</v>
      </c>
      <c r="U689" s="3">
        <f t="shared" si="249"/>
        <v>55719453.640000001</v>
      </c>
      <c r="V689" s="3">
        <v>258877744</v>
      </c>
      <c r="W689" s="3">
        <v>1781700</v>
      </c>
      <c r="X689" s="3">
        <v>10455700</v>
      </c>
      <c r="Y689" s="3">
        <v>21.81</v>
      </c>
      <c r="Z689" s="3">
        <v>10200300</v>
      </c>
      <c r="AA689">
        <f t="shared" si="227"/>
        <v>1.6951448907854008</v>
      </c>
      <c r="AB689">
        <f>AA689/1.964898</f>
        <v>0.86271393771351024</v>
      </c>
      <c r="AC689">
        <f t="shared" si="228"/>
        <v>0.10493304542747128</v>
      </c>
      <c r="AD689">
        <f t="shared" si="229"/>
        <v>0.17040465965932458</v>
      </c>
      <c r="AE689">
        <f t="shared" si="230"/>
        <v>2.6631403067863966</v>
      </c>
    </row>
    <row r="690" spans="1:31">
      <c r="A690" s="19">
        <v>320100</v>
      </c>
      <c r="B690" s="2" t="s">
        <v>179</v>
      </c>
      <c r="C690" s="2">
        <v>2016</v>
      </c>
      <c r="D690" s="2">
        <v>185211152</v>
      </c>
      <c r="E690" s="3">
        <v>663</v>
      </c>
      <c r="F690" s="3">
        <v>205.19</v>
      </c>
      <c r="G690" s="3">
        <v>0.08</v>
      </c>
      <c r="H690" s="3">
        <v>44.19</v>
      </c>
      <c r="I690" s="3">
        <v>55.73</v>
      </c>
      <c r="J690" s="3">
        <f t="shared" si="246"/>
        <v>0.16415199999999999</v>
      </c>
      <c r="K690" s="3">
        <f t="shared" si="247"/>
        <v>90.673460999999989</v>
      </c>
      <c r="L690" s="3">
        <f t="shared" si="248"/>
        <v>114.35238699999999</v>
      </c>
      <c r="M690" s="3">
        <v>6587</v>
      </c>
      <c r="N690" s="3">
        <v>105030200</v>
      </c>
      <c r="O690" s="3">
        <v>127264</v>
      </c>
      <c r="P690" s="3">
        <v>2.4</v>
      </c>
      <c r="Q690" s="3">
        <v>39.200000000000003</v>
      </c>
      <c r="R690" s="3">
        <v>58.39</v>
      </c>
      <c r="S690" s="3">
        <f t="shared" si="243"/>
        <v>2520724.7999999998</v>
      </c>
      <c r="T690" s="3">
        <f t="shared" si="244"/>
        <v>41171838.400000006</v>
      </c>
      <c r="U690" s="3">
        <f t="shared" si="249"/>
        <v>61337636.799999997</v>
      </c>
      <c r="V690" s="3">
        <v>276335510</v>
      </c>
      <c r="W690" s="3">
        <v>2028600</v>
      </c>
      <c r="X690" s="3">
        <v>11738400</v>
      </c>
      <c r="Y690" s="3">
        <v>21.81</v>
      </c>
      <c r="Z690" s="3">
        <v>11426000</v>
      </c>
      <c r="AA690">
        <f t="shared" si="227"/>
        <v>1.7634085434475038</v>
      </c>
      <c r="AB690">
        <f>AA690/2.135511</f>
        <v>0.82575483968357155</v>
      </c>
      <c r="AC690">
        <f t="shared" si="228"/>
        <v>0.10878775818764508</v>
      </c>
      <c r="AD690">
        <f t="shared" si="229"/>
        <v>0.17281741975056225</v>
      </c>
      <c r="AE690">
        <f t="shared" si="230"/>
        <v>2.6310100333047068</v>
      </c>
    </row>
    <row r="691" spans="1:31">
      <c r="A691" s="19">
        <v>320100</v>
      </c>
      <c r="B691" s="2" t="s">
        <v>179</v>
      </c>
      <c r="C691" s="2">
        <v>2017</v>
      </c>
      <c r="D691" s="2">
        <v>202234672</v>
      </c>
      <c r="E691" s="3">
        <v>681</v>
      </c>
      <c r="F691" s="3">
        <v>204.49</v>
      </c>
      <c r="G691" s="3">
        <v>7.0000000000000007E-2</v>
      </c>
      <c r="H691" s="3">
        <v>44.32</v>
      </c>
      <c r="I691" s="3">
        <v>55.62</v>
      </c>
      <c r="J691" s="3">
        <f t="shared" si="246"/>
        <v>0.14314300000000002</v>
      </c>
      <c r="K691" s="3">
        <f t="shared" si="247"/>
        <v>90.629968000000005</v>
      </c>
      <c r="L691" s="3">
        <f t="shared" si="248"/>
        <v>113.73733799999999</v>
      </c>
      <c r="M691" s="3">
        <v>6587</v>
      </c>
      <c r="N691" s="3">
        <v>117151000</v>
      </c>
      <c r="O691" s="3">
        <f>N691/E691</f>
        <v>172027.90014684288</v>
      </c>
      <c r="P691" s="9" t="s">
        <v>45</v>
      </c>
      <c r="Q691" s="10" t="s">
        <v>46</v>
      </c>
      <c r="R691" s="10" t="s">
        <v>47</v>
      </c>
      <c r="S691" s="3">
        <f t="shared" si="243"/>
        <v>2635897.5</v>
      </c>
      <c r="T691" s="3">
        <f t="shared" si="244"/>
        <v>44552525.299999997</v>
      </c>
      <c r="U691" s="3">
        <f t="shared" si="249"/>
        <v>69962577.200000003</v>
      </c>
      <c r="V691" s="3">
        <v>299448611</v>
      </c>
      <c r="W691" s="3">
        <v>2178419</v>
      </c>
      <c r="X691" s="3">
        <v>13540873</v>
      </c>
      <c r="Y691" s="3">
        <v>21.81</v>
      </c>
      <c r="Z691" s="3">
        <v>12719111</v>
      </c>
      <c r="AA691">
        <f t="shared" si="227"/>
        <v>1.7262735443999624</v>
      </c>
      <c r="AB691">
        <f>AA691/2.201133</f>
        <v>0.78426589597264795</v>
      </c>
      <c r="AC691">
        <f t="shared" si="228"/>
        <v>0.10857022987426483</v>
      </c>
      <c r="AD691">
        <f t="shared" si="229"/>
        <v>0.16087729350980545</v>
      </c>
      <c r="AE691">
        <f t="shared" si="230"/>
        <v>2.5560909509948697</v>
      </c>
    </row>
    <row r="692" spans="1:31">
      <c r="A692" s="19">
        <v>320200</v>
      </c>
      <c r="B692" s="2" t="s">
        <v>180</v>
      </c>
      <c r="C692" s="2">
        <v>2008</v>
      </c>
      <c r="D692" s="2">
        <v>46514180</v>
      </c>
      <c r="E692" s="3">
        <v>464.2</v>
      </c>
      <c r="F692" s="3">
        <v>67.81</v>
      </c>
      <c r="G692" s="3">
        <v>0.38</v>
      </c>
      <c r="H692" s="3">
        <v>57.79</v>
      </c>
      <c r="I692" s="3">
        <v>41.82</v>
      </c>
      <c r="J692" s="3">
        <f t="shared" si="246"/>
        <v>0.25767800000000002</v>
      </c>
      <c r="K692" s="3">
        <f t="shared" si="247"/>
        <v>39.187398999999999</v>
      </c>
      <c r="L692" s="3">
        <f t="shared" si="248"/>
        <v>28.358142000000001</v>
      </c>
      <c r="M692" s="3">
        <v>4788</v>
      </c>
      <c r="N692" s="3">
        <v>44195000</v>
      </c>
      <c r="O692" s="3">
        <v>95460</v>
      </c>
      <c r="P692" s="3">
        <v>1.44</v>
      </c>
      <c r="Q692" s="3">
        <v>57.61</v>
      </c>
      <c r="R692" s="3">
        <v>40.950000000000003</v>
      </c>
      <c r="S692" s="3">
        <f t="shared" si="243"/>
        <v>636408</v>
      </c>
      <c r="T692" s="3">
        <f t="shared" si="244"/>
        <v>25460739.5</v>
      </c>
      <c r="U692" s="3">
        <f t="shared" si="249"/>
        <v>18097852.5</v>
      </c>
      <c r="V692" s="3">
        <v>37250695</v>
      </c>
      <c r="W692" s="3">
        <v>526561</v>
      </c>
      <c r="X692" s="3">
        <v>3389831</v>
      </c>
      <c r="Y692" s="3">
        <v>21.98</v>
      </c>
      <c r="Z692" s="3">
        <v>3654300</v>
      </c>
      <c r="AA692">
        <f t="shared" si="227"/>
        <v>1.0524760719538409</v>
      </c>
      <c r="AB692">
        <f>AA692/1.103388</f>
        <v>0.95385854473117415</v>
      </c>
      <c r="AC692">
        <f t="shared" si="228"/>
        <v>8.2685824188256596E-2</v>
      </c>
      <c r="AD692">
        <f t="shared" si="229"/>
        <v>0.15533547247635648</v>
      </c>
      <c r="AE692">
        <f t="shared" si="230"/>
        <v>0.84287125240411809</v>
      </c>
    </row>
    <row r="693" spans="1:31">
      <c r="A693" s="19">
        <v>320200</v>
      </c>
      <c r="B693" s="2" t="s">
        <v>180</v>
      </c>
      <c r="C693" s="2">
        <v>2009</v>
      </c>
      <c r="D693" s="2">
        <v>56351352</v>
      </c>
      <c r="E693" s="3">
        <v>465.65</v>
      </c>
      <c r="F693" s="3">
        <v>69.430000000000007</v>
      </c>
      <c r="G693" s="3">
        <v>0.35</v>
      </c>
      <c r="H693" s="3">
        <v>57.83</v>
      </c>
      <c r="I693" s="3">
        <v>41.83</v>
      </c>
      <c r="J693" s="3">
        <f t="shared" si="246"/>
        <v>0.243005</v>
      </c>
      <c r="K693" s="3">
        <f t="shared" si="247"/>
        <v>40.151369000000003</v>
      </c>
      <c r="L693" s="3">
        <f t="shared" si="248"/>
        <v>29.042569000000004</v>
      </c>
      <c r="M693" s="3">
        <v>4788</v>
      </c>
      <c r="N693" s="3">
        <v>49917200</v>
      </c>
      <c r="O693" s="3">
        <v>107365</v>
      </c>
      <c r="P693" s="3">
        <v>1.88</v>
      </c>
      <c r="Q693" s="3">
        <v>56.82</v>
      </c>
      <c r="R693" s="3">
        <v>41.3</v>
      </c>
      <c r="S693" s="3">
        <f t="shared" si="243"/>
        <v>938443.36</v>
      </c>
      <c r="T693" s="3">
        <f t="shared" si="244"/>
        <v>28362953.039999999</v>
      </c>
      <c r="U693" s="3">
        <f t="shared" si="249"/>
        <v>20615803.600000001</v>
      </c>
      <c r="V693" s="3">
        <v>72166915</v>
      </c>
      <c r="W693" s="3">
        <v>644921</v>
      </c>
      <c r="X693" s="3">
        <v>4056142</v>
      </c>
      <c r="Y693" s="3">
        <v>22.59</v>
      </c>
      <c r="Z693" s="3">
        <v>4159143</v>
      </c>
      <c r="AA693">
        <f t="shared" si="227"/>
        <v>1.128896492591732</v>
      </c>
      <c r="AB693">
        <f>AA693/1.261582</f>
        <v>0.89482609342217312</v>
      </c>
      <c r="AC693">
        <f t="shared" si="228"/>
        <v>8.3320839309897185E-2</v>
      </c>
      <c r="AD693">
        <f t="shared" si="229"/>
        <v>0.15899862480159718</v>
      </c>
      <c r="AE693">
        <f t="shared" si="230"/>
        <v>1.4457324329088972</v>
      </c>
    </row>
    <row r="694" spans="1:31">
      <c r="A694" s="19">
        <v>320200</v>
      </c>
      <c r="B694" s="2" t="s">
        <v>180</v>
      </c>
      <c r="C694" s="2">
        <v>2010</v>
      </c>
      <c r="D694" s="2">
        <v>67439456</v>
      </c>
      <c r="E694" s="3">
        <v>466.56</v>
      </c>
      <c r="F694" s="3">
        <v>82.95</v>
      </c>
      <c r="G694" s="3">
        <v>0.28999999999999998</v>
      </c>
      <c r="H694" s="3">
        <v>62.88</v>
      </c>
      <c r="I694" s="3">
        <v>36.83</v>
      </c>
      <c r="J694" s="3">
        <f t="shared" si="246"/>
        <v>0.24055499999999999</v>
      </c>
      <c r="K694" s="3">
        <f t="shared" si="247"/>
        <v>52.158960000000008</v>
      </c>
      <c r="L694" s="3">
        <f t="shared" si="248"/>
        <v>30.550484999999998</v>
      </c>
      <c r="M694" s="3">
        <v>4627</v>
      </c>
      <c r="N694" s="3">
        <v>57933000</v>
      </c>
      <c r="O694" s="3">
        <v>92166</v>
      </c>
      <c r="P694" s="3">
        <v>1.81</v>
      </c>
      <c r="Q694" s="3">
        <v>55.39</v>
      </c>
      <c r="R694" s="3">
        <v>42.8</v>
      </c>
      <c r="S694" s="3">
        <f t="shared" si="243"/>
        <v>1048587.3</v>
      </c>
      <c r="T694" s="3">
        <f t="shared" si="244"/>
        <v>32089088.699999999</v>
      </c>
      <c r="U694" s="3">
        <f t="shared" si="249"/>
        <v>24795324.000000004</v>
      </c>
      <c r="V694" s="3">
        <v>85450515</v>
      </c>
      <c r="W694" s="3">
        <v>823241</v>
      </c>
      <c r="X694" s="3">
        <v>4886822</v>
      </c>
      <c r="Y694" s="3">
        <v>23.39</v>
      </c>
      <c r="Z694" s="3">
        <v>5118900</v>
      </c>
      <c r="AA694">
        <f t="shared" si="227"/>
        <v>1.164093970621235</v>
      </c>
      <c r="AB694">
        <f>AA694/1.330993</f>
        <v>0.87460562949710097</v>
      </c>
      <c r="AC694">
        <f t="shared" si="228"/>
        <v>8.8358966392211691E-2</v>
      </c>
      <c r="AD694">
        <f t="shared" si="229"/>
        <v>0.16846142544172879</v>
      </c>
      <c r="AE694">
        <f t="shared" si="230"/>
        <v>1.4749886075293874</v>
      </c>
    </row>
    <row r="695" spans="1:31">
      <c r="A695" s="19">
        <v>320200</v>
      </c>
      <c r="B695" s="2" t="s">
        <v>180</v>
      </c>
      <c r="C695" s="2">
        <v>2011</v>
      </c>
      <c r="D695" s="2">
        <v>78978272</v>
      </c>
      <c r="E695" s="3">
        <v>468</v>
      </c>
      <c r="F695" s="3">
        <v>86.96</v>
      </c>
      <c r="G695" s="3">
        <v>0.26</v>
      </c>
      <c r="H695" s="3">
        <v>63.05</v>
      </c>
      <c r="I695" s="3">
        <v>36.68</v>
      </c>
      <c r="J695" s="3">
        <f t="shared" si="246"/>
        <v>0.22609599999999999</v>
      </c>
      <c r="K695" s="3">
        <f t="shared" si="247"/>
        <v>54.828279999999992</v>
      </c>
      <c r="L695" s="3">
        <f t="shared" si="248"/>
        <v>31.896927999999999</v>
      </c>
      <c r="M695" s="3">
        <v>4627</v>
      </c>
      <c r="N695" s="3">
        <v>68801509</v>
      </c>
      <c r="O695" s="3">
        <v>107437</v>
      </c>
      <c r="P695" s="3">
        <v>1.79</v>
      </c>
      <c r="Q695" s="3">
        <v>54.19</v>
      </c>
      <c r="R695" s="3">
        <v>44.03</v>
      </c>
      <c r="S695" s="3">
        <f t="shared" si="243"/>
        <v>1231547.0111</v>
      </c>
      <c r="T695" s="3">
        <f t="shared" si="244"/>
        <v>37283537.7271</v>
      </c>
      <c r="U695" s="3">
        <f t="shared" si="249"/>
        <v>30286424.261800006</v>
      </c>
      <c r="V695" s="3">
        <v>93726943</v>
      </c>
      <c r="W695" s="3">
        <v>1028868</v>
      </c>
      <c r="X695" s="3">
        <v>5926717</v>
      </c>
      <c r="Y695" s="3">
        <v>24.35</v>
      </c>
      <c r="Z695" s="3">
        <v>6150000</v>
      </c>
      <c r="AA695">
        <f t="shared" si="227"/>
        <v>1.1479148226240212</v>
      </c>
      <c r="AB695">
        <f>AA695/1.360012</f>
        <v>0.84404756915675838</v>
      </c>
      <c r="AC695">
        <f t="shared" si="228"/>
        <v>8.9387574333580383E-2</v>
      </c>
      <c r="AD695">
        <f t="shared" si="229"/>
        <v>0.17359830071184434</v>
      </c>
      <c r="AE695">
        <f t="shared" si="230"/>
        <v>1.3622803389384963</v>
      </c>
    </row>
    <row r="696" spans="1:31">
      <c r="A696" s="19">
        <v>320200</v>
      </c>
      <c r="B696" s="2" t="s">
        <v>180</v>
      </c>
      <c r="C696" s="2">
        <v>2012</v>
      </c>
      <c r="D696" s="2">
        <v>92228184</v>
      </c>
      <c r="E696" s="3">
        <v>470.1</v>
      </c>
      <c r="F696" s="3">
        <v>88.1</v>
      </c>
      <c r="G696" s="3">
        <v>0.22</v>
      </c>
      <c r="H696" s="3">
        <v>64.239999999999995</v>
      </c>
      <c r="I696" s="3">
        <v>35.54</v>
      </c>
      <c r="J696" s="3">
        <f t="shared" si="246"/>
        <v>0.19381999999999999</v>
      </c>
      <c r="K696" s="3">
        <f t="shared" si="247"/>
        <v>56.595439999999989</v>
      </c>
      <c r="L696" s="3">
        <f t="shared" si="248"/>
        <v>31.310739999999996</v>
      </c>
      <c r="M696" s="3">
        <v>4627</v>
      </c>
      <c r="N696" s="3">
        <v>75681500</v>
      </c>
      <c r="O696" s="3">
        <v>117357</v>
      </c>
      <c r="P696" s="3">
        <v>1.81</v>
      </c>
      <c r="Q696" s="3">
        <v>53.01</v>
      </c>
      <c r="R696" s="3">
        <v>45.17</v>
      </c>
      <c r="S696" s="3">
        <f t="shared" si="243"/>
        <v>1369835.15</v>
      </c>
      <c r="T696" s="3">
        <f t="shared" si="244"/>
        <v>40118763.149999999</v>
      </c>
      <c r="U696" s="3">
        <f t="shared" si="249"/>
        <v>34192901.699999996</v>
      </c>
      <c r="V696" s="3">
        <v>102934036</v>
      </c>
      <c r="W696" s="3">
        <v>1158914</v>
      </c>
      <c r="X696" s="3">
        <v>6486133</v>
      </c>
      <c r="Y696" s="3">
        <v>24.62</v>
      </c>
      <c r="Z696" s="3">
        <v>6580301</v>
      </c>
      <c r="AA696">
        <f t="shared" si="227"/>
        <v>1.2186357828531411</v>
      </c>
      <c r="AB696">
        <f>AA696/1.475452</f>
        <v>0.82594064927435196</v>
      </c>
      <c r="AC696">
        <f t="shared" si="228"/>
        <v>8.694728566426406E-2</v>
      </c>
      <c r="AD696">
        <f t="shared" si="229"/>
        <v>0.17867564541152642</v>
      </c>
      <c r="AE696">
        <f t="shared" si="230"/>
        <v>1.3600950826820293</v>
      </c>
    </row>
    <row r="697" spans="1:31">
      <c r="A697" s="19">
        <v>320200</v>
      </c>
      <c r="B697" s="2" t="s">
        <v>180</v>
      </c>
      <c r="C697" s="2">
        <v>2013</v>
      </c>
      <c r="D697" s="2">
        <v>106125896</v>
      </c>
      <c r="E697" s="3">
        <v>472.2</v>
      </c>
      <c r="F697" s="3">
        <v>128.1</v>
      </c>
      <c r="G697" s="3">
        <v>0.14000000000000001</v>
      </c>
      <c r="H697" s="3">
        <v>67.650000000000006</v>
      </c>
      <c r="I697" s="3">
        <v>32.21</v>
      </c>
      <c r="J697" s="3">
        <f t="shared" si="246"/>
        <v>0.17934</v>
      </c>
      <c r="K697" s="3">
        <f t="shared" si="247"/>
        <v>86.659649999999999</v>
      </c>
      <c r="L697" s="3">
        <f t="shared" si="248"/>
        <v>41.261009999999999</v>
      </c>
      <c r="M697" s="3">
        <v>4627</v>
      </c>
      <c r="N697" s="3">
        <v>80701800</v>
      </c>
      <c r="O697" s="3">
        <v>170978</v>
      </c>
      <c r="P697" s="3">
        <v>1.84</v>
      </c>
      <c r="Q697" s="3">
        <v>52.14</v>
      </c>
      <c r="R697" s="3">
        <v>46.02</v>
      </c>
      <c r="S697" s="3">
        <f t="shared" si="243"/>
        <v>1484913.12</v>
      </c>
      <c r="T697" s="3">
        <f t="shared" si="244"/>
        <v>42077918.520000003</v>
      </c>
      <c r="U697" s="3">
        <f t="shared" si="249"/>
        <v>37138968.359999992</v>
      </c>
      <c r="V697" s="3">
        <v>112057765</v>
      </c>
      <c r="W697" s="3">
        <v>1212757</v>
      </c>
      <c r="X697" s="3">
        <v>7114926</v>
      </c>
      <c r="Y697" s="3">
        <v>25.06</v>
      </c>
      <c r="Z697" s="3">
        <v>7109144</v>
      </c>
      <c r="AA697">
        <f t="shared" si="227"/>
        <v>1.3150375332396551</v>
      </c>
      <c r="AB697">
        <f>AA697/1.59941</f>
        <v>0.82220164513142668</v>
      </c>
      <c r="AC697">
        <f t="shared" si="228"/>
        <v>8.8091517165664213E-2</v>
      </c>
      <c r="AD697">
        <f t="shared" si="229"/>
        <v>0.17045251067966133</v>
      </c>
      <c r="AE697">
        <f t="shared" si="230"/>
        <v>1.3885410858246037</v>
      </c>
    </row>
    <row r="698" spans="1:31">
      <c r="A698" s="19">
        <v>320200</v>
      </c>
      <c r="B698" s="2" t="s">
        <v>180</v>
      </c>
      <c r="C698" s="2">
        <v>2014</v>
      </c>
      <c r="D698" s="2">
        <v>121386200</v>
      </c>
      <c r="E698" s="3">
        <v>477.1</v>
      </c>
      <c r="F698" s="3">
        <v>123.49</v>
      </c>
      <c r="G698" s="3">
        <v>0.13</v>
      </c>
      <c r="H698" s="3">
        <v>66.73</v>
      </c>
      <c r="I698" s="3">
        <v>33.14</v>
      </c>
      <c r="J698" s="3">
        <f t="shared" si="246"/>
        <v>0.16053699999999999</v>
      </c>
      <c r="K698" s="3">
        <f t="shared" si="247"/>
        <v>82.404876999999999</v>
      </c>
      <c r="L698" s="3">
        <f t="shared" si="248"/>
        <v>40.924585999999998</v>
      </c>
      <c r="M698" s="3">
        <v>4627</v>
      </c>
      <c r="N698" s="3">
        <v>82053100</v>
      </c>
      <c r="O698" s="3">
        <v>126389</v>
      </c>
      <c r="P698" s="3">
        <v>1.68</v>
      </c>
      <c r="Q698" s="3">
        <v>49.92</v>
      </c>
      <c r="R698" s="3">
        <v>48.4</v>
      </c>
      <c r="S698" s="3">
        <f t="shared" si="243"/>
        <v>1378492.08</v>
      </c>
      <c r="T698" s="3">
        <f t="shared" si="244"/>
        <v>40960907.520000003</v>
      </c>
      <c r="U698" s="3">
        <f t="shared" si="249"/>
        <v>39713700.399999999</v>
      </c>
      <c r="V698" s="3">
        <v>118490262</v>
      </c>
      <c r="W698" s="3">
        <v>1130273</v>
      </c>
      <c r="X698" s="3">
        <v>7480571</v>
      </c>
      <c r="Y698" s="3">
        <v>25.28</v>
      </c>
      <c r="Z698" s="3">
        <v>7680077</v>
      </c>
      <c r="AA698">
        <f t="shared" si="227"/>
        <v>1.4793615353959815</v>
      </c>
      <c r="AB698">
        <f>AA698/1.760902</f>
        <v>0.84011576759864059</v>
      </c>
      <c r="AC698">
        <f t="shared" si="228"/>
        <v>9.3598864637655377E-2</v>
      </c>
      <c r="AD698">
        <f t="shared" si="229"/>
        <v>0.15109448195866332</v>
      </c>
      <c r="AE698">
        <f t="shared" si="230"/>
        <v>1.4440680729917579</v>
      </c>
    </row>
    <row r="699" spans="1:31">
      <c r="A699" s="19">
        <v>320200</v>
      </c>
      <c r="B699" s="2" t="s">
        <v>180</v>
      </c>
      <c r="C699" s="2">
        <v>2015</v>
      </c>
      <c r="D699" s="2">
        <v>139301920</v>
      </c>
      <c r="E699" s="3">
        <v>480.9</v>
      </c>
      <c r="F699" s="3">
        <v>118.7899</v>
      </c>
      <c r="G699" s="3">
        <v>0.13</v>
      </c>
      <c r="H699" s="3">
        <v>65.61</v>
      </c>
      <c r="I699" s="3">
        <v>34.26</v>
      </c>
      <c r="J699" s="3">
        <f t="shared" si="246"/>
        <v>0.15442687000000002</v>
      </c>
      <c r="K699" s="3">
        <f t="shared" si="247"/>
        <v>77.938053390000007</v>
      </c>
      <c r="L699" s="3">
        <f t="shared" si="248"/>
        <v>40.697419740000001</v>
      </c>
      <c r="M699" s="3">
        <v>4627</v>
      </c>
      <c r="N699" s="3">
        <v>85182600</v>
      </c>
      <c r="O699" s="3">
        <v>130938</v>
      </c>
      <c r="P699" s="3">
        <v>1.62</v>
      </c>
      <c r="Q699" s="3">
        <v>49.28</v>
      </c>
      <c r="R699" s="3">
        <v>49.11</v>
      </c>
      <c r="S699" s="3">
        <f t="shared" si="243"/>
        <v>1379958.12</v>
      </c>
      <c r="T699" s="3">
        <f t="shared" si="244"/>
        <v>41977985.280000001</v>
      </c>
      <c r="U699" s="3">
        <f t="shared" si="249"/>
        <v>41824656.599999994</v>
      </c>
      <c r="V699" s="3">
        <v>127104456</v>
      </c>
      <c r="W699" s="3">
        <v>1264600</v>
      </c>
      <c r="X699" s="3">
        <v>8218600</v>
      </c>
      <c r="Y699" s="3">
        <v>26.5</v>
      </c>
      <c r="Z699" s="3">
        <v>8300000</v>
      </c>
      <c r="AA699">
        <f t="shared" si="227"/>
        <v>1.6353330374982684</v>
      </c>
      <c r="AB699">
        <f>AA699/1.964898</f>
        <v>0.83227375543069837</v>
      </c>
      <c r="AC699">
        <f t="shared" si="228"/>
        <v>9.7437739632272313E-2</v>
      </c>
      <c r="AD699">
        <f t="shared" si="229"/>
        <v>0.15387048889105201</v>
      </c>
      <c r="AE699">
        <f t="shared" si="230"/>
        <v>1.4921410710638088</v>
      </c>
    </row>
    <row r="700" spans="1:31">
      <c r="A700" s="19">
        <v>320200</v>
      </c>
      <c r="B700" s="2" t="s">
        <v>180</v>
      </c>
      <c r="C700" s="2">
        <v>2016</v>
      </c>
      <c r="D700" s="2">
        <v>157593744</v>
      </c>
      <c r="E700" s="3">
        <v>486</v>
      </c>
      <c r="F700" s="3">
        <v>113.34</v>
      </c>
      <c r="G700" s="3">
        <v>0.12</v>
      </c>
      <c r="H700" s="3">
        <v>64.069999999999993</v>
      </c>
      <c r="I700" s="3">
        <v>35.799999999999997</v>
      </c>
      <c r="J700" s="3">
        <f t="shared" si="246"/>
        <v>0.13600799999999999</v>
      </c>
      <c r="K700" s="3">
        <f t="shared" si="247"/>
        <v>72.61693799999999</v>
      </c>
      <c r="L700" s="3">
        <f t="shared" si="248"/>
        <v>40.575719999999997</v>
      </c>
      <c r="M700" s="3">
        <v>4627</v>
      </c>
      <c r="N700" s="3">
        <v>92100200</v>
      </c>
      <c r="O700" s="3">
        <v>141258</v>
      </c>
      <c r="P700" s="3">
        <v>1.47</v>
      </c>
      <c r="Q700" s="3">
        <v>47.2</v>
      </c>
      <c r="R700" s="3">
        <v>51.34</v>
      </c>
      <c r="S700" s="3">
        <f t="shared" si="243"/>
        <v>1353872.94</v>
      </c>
      <c r="T700" s="3">
        <f t="shared" si="244"/>
        <v>43471294.399999999</v>
      </c>
      <c r="U700" s="3">
        <f t="shared" si="249"/>
        <v>47275032.660000004</v>
      </c>
      <c r="V700" s="3">
        <v>141013973</v>
      </c>
      <c r="W700" s="3">
        <v>1373400</v>
      </c>
      <c r="X700" s="3">
        <v>8673600</v>
      </c>
      <c r="Y700" s="3">
        <v>26.5</v>
      </c>
      <c r="Z700" s="3">
        <v>8750000</v>
      </c>
      <c r="AA700">
        <f t="shared" si="227"/>
        <v>1.7111118542630743</v>
      </c>
      <c r="AB700">
        <f>AA700/2.135511</f>
        <v>0.80126576461702803</v>
      </c>
      <c r="AC700">
        <f t="shared" si="228"/>
        <v>9.500522257280658E-2</v>
      </c>
      <c r="AD700">
        <f t="shared" si="229"/>
        <v>0.1583425567238517</v>
      </c>
      <c r="AE700">
        <f t="shared" si="230"/>
        <v>1.5310930160846556</v>
      </c>
    </row>
    <row r="701" spans="1:31">
      <c r="A701" s="19">
        <v>320200</v>
      </c>
      <c r="B701" s="2" t="s">
        <v>180</v>
      </c>
      <c r="C701" s="2">
        <v>2017</v>
      </c>
      <c r="D701" s="2">
        <v>171884192</v>
      </c>
      <c r="E701" s="3">
        <v>493</v>
      </c>
      <c r="F701" s="3">
        <v>113.08499999999999</v>
      </c>
      <c r="G701" s="3">
        <v>0.06</v>
      </c>
      <c r="H701" s="3">
        <v>64.25</v>
      </c>
      <c r="I701" s="3">
        <v>35.69</v>
      </c>
      <c r="J701" s="3">
        <f t="shared" si="246"/>
        <v>6.7850999999999995E-2</v>
      </c>
      <c r="K701" s="3">
        <f t="shared" si="247"/>
        <v>72.657112499999997</v>
      </c>
      <c r="L701" s="3">
        <f t="shared" si="248"/>
        <v>40.3600365</v>
      </c>
      <c r="M701" s="3">
        <v>4627</v>
      </c>
      <c r="N701" s="3">
        <v>105118000</v>
      </c>
      <c r="O701" s="3">
        <f>N701/E701</f>
        <v>213221.09533468561</v>
      </c>
      <c r="P701" s="9">
        <f>S701/N701*100</f>
        <v>1.2859833710687039</v>
      </c>
      <c r="Q701" s="10">
        <f>T701/N701*100</f>
        <v>47.227306455602275</v>
      </c>
      <c r="R701" s="10">
        <f>100-Q701-P701</f>
        <v>51.486710173329023</v>
      </c>
      <c r="S701" s="3">
        <v>1351800</v>
      </c>
      <c r="T701" s="3">
        <v>49644400</v>
      </c>
      <c r="U701" s="3">
        <f t="shared" si="249"/>
        <v>54121800</v>
      </c>
      <c r="V701" s="3">
        <v>146069320</v>
      </c>
      <c r="W701" s="3">
        <v>1536353</v>
      </c>
      <c r="X701" s="3">
        <v>9876625</v>
      </c>
      <c r="Y701" s="3">
        <v>26.5</v>
      </c>
      <c r="Z701" s="3">
        <v>9300017</v>
      </c>
      <c r="AA701">
        <f t="shared" si="227"/>
        <v>1.6351547023345192</v>
      </c>
      <c r="AB701">
        <f>AA701/2.201133</f>
        <v>0.74286955960158663</v>
      </c>
      <c r="AC701">
        <f t="shared" si="228"/>
        <v>8.8472164615004095E-2</v>
      </c>
      <c r="AD701">
        <f t="shared" si="229"/>
        <v>0.15555445306468557</v>
      </c>
      <c r="AE701">
        <f t="shared" si="230"/>
        <v>1.389574763599003</v>
      </c>
    </row>
    <row r="702" spans="1:31">
      <c r="A702" s="19">
        <v>320300</v>
      </c>
      <c r="B702" s="2" t="s">
        <v>181</v>
      </c>
      <c r="C702" s="2">
        <v>2008</v>
      </c>
      <c r="D702" s="2">
        <v>24145640</v>
      </c>
      <c r="E702" s="3">
        <v>946.86</v>
      </c>
      <c r="F702" s="3">
        <v>61.12</v>
      </c>
      <c r="G702" s="3">
        <v>3.04</v>
      </c>
      <c r="H702" s="3">
        <v>39.770000000000003</v>
      </c>
      <c r="I702" s="3">
        <v>57.18</v>
      </c>
      <c r="J702" s="3">
        <f t="shared" si="246"/>
        <v>1.8580479999999999</v>
      </c>
      <c r="K702" s="3">
        <f t="shared" si="247"/>
        <v>24.307424000000001</v>
      </c>
      <c r="L702" s="3">
        <f t="shared" si="248"/>
        <v>34.948415999999995</v>
      </c>
      <c r="M702" s="3">
        <v>11258</v>
      </c>
      <c r="N702" s="3">
        <v>20073600</v>
      </c>
      <c r="O702" s="3">
        <v>21367</v>
      </c>
      <c r="P702" s="3">
        <v>10.46</v>
      </c>
      <c r="Q702" s="3">
        <v>52.89</v>
      </c>
      <c r="R702" s="3">
        <v>36.64</v>
      </c>
      <c r="S702" s="3">
        <f t="shared" ref="S702:S710" si="250">N702*P702/100</f>
        <v>2099698.5600000005</v>
      </c>
      <c r="T702" s="3">
        <f t="shared" ref="T702:T710" si="251">N702*Q702/100</f>
        <v>10616927.039999999</v>
      </c>
      <c r="U702" s="3">
        <f t="shared" si="249"/>
        <v>7356974.3999999985</v>
      </c>
      <c r="V702" s="3">
        <v>7965786</v>
      </c>
      <c r="W702" s="3">
        <v>441629</v>
      </c>
      <c r="X702" s="3">
        <v>1990464</v>
      </c>
      <c r="Y702" s="3">
        <v>10.06</v>
      </c>
      <c r="Z702" s="3">
        <v>1258505</v>
      </c>
      <c r="AA702">
        <f t="shared" si="227"/>
        <v>1.2028554917902121</v>
      </c>
      <c r="AB702">
        <f>AA702/1.103388</f>
        <v>1.0901473387332581</v>
      </c>
      <c r="AC702">
        <f t="shared" si="228"/>
        <v>6.2694534114458786E-2</v>
      </c>
      <c r="AD702">
        <f t="shared" si="229"/>
        <v>0.22187238754380889</v>
      </c>
      <c r="AE702">
        <f t="shared" si="230"/>
        <v>0.39682896939263512</v>
      </c>
    </row>
    <row r="703" spans="1:31">
      <c r="A703" s="19">
        <v>320300</v>
      </c>
      <c r="B703" s="2" t="s">
        <v>181</v>
      </c>
      <c r="C703" s="2">
        <v>2009</v>
      </c>
      <c r="D703" s="2">
        <v>31122856</v>
      </c>
      <c r="E703" s="3">
        <v>957.61</v>
      </c>
      <c r="F703" s="3">
        <v>61.35</v>
      </c>
      <c r="G703" s="3">
        <v>2.89</v>
      </c>
      <c r="H703" s="3">
        <v>39.25</v>
      </c>
      <c r="I703" s="3">
        <v>57.86</v>
      </c>
      <c r="J703" s="3">
        <f t="shared" si="246"/>
        <v>1.773015</v>
      </c>
      <c r="K703" s="3">
        <f t="shared" si="247"/>
        <v>24.079875000000001</v>
      </c>
      <c r="L703" s="3">
        <f t="shared" si="248"/>
        <v>35.497109999999999</v>
      </c>
      <c r="M703" s="3">
        <v>11258</v>
      </c>
      <c r="N703" s="3">
        <v>23901600</v>
      </c>
      <c r="O703" s="3">
        <v>25100</v>
      </c>
      <c r="P703" s="3">
        <v>10.46</v>
      </c>
      <c r="Q703" s="3">
        <v>52.26</v>
      </c>
      <c r="R703" s="3">
        <v>37.29</v>
      </c>
      <c r="S703" s="3">
        <f t="shared" si="250"/>
        <v>2500107.3600000003</v>
      </c>
      <c r="T703" s="3">
        <f t="shared" si="251"/>
        <v>12490976.16</v>
      </c>
      <c r="U703" s="3">
        <f t="shared" si="249"/>
        <v>8910516.4800000004</v>
      </c>
      <c r="V703" s="3">
        <v>21726238</v>
      </c>
      <c r="W703" s="3">
        <v>506643</v>
      </c>
      <c r="X703" s="3">
        <v>2565349</v>
      </c>
      <c r="Y703" s="3">
        <v>10.5</v>
      </c>
      <c r="Z703" s="3">
        <v>1643440</v>
      </c>
      <c r="AA703">
        <f t="shared" si="227"/>
        <v>1.3021243766107709</v>
      </c>
      <c r="AB703">
        <f>AA703/1.261582</f>
        <v>1.0321361406636833</v>
      </c>
      <c r="AC703">
        <f t="shared" si="228"/>
        <v>6.8758576831676535E-2</v>
      </c>
      <c r="AD703">
        <f t="shared" si="229"/>
        <v>0.19749476581938755</v>
      </c>
      <c r="AE703">
        <f t="shared" si="230"/>
        <v>0.90898676239247578</v>
      </c>
    </row>
    <row r="704" spans="1:31">
      <c r="A704" s="19">
        <v>320300</v>
      </c>
      <c r="B704" s="2" t="s">
        <v>181</v>
      </c>
      <c r="C704" s="2">
        <v>2010</v>
      </c>
      <c r="D704" s="2">
        <v>39413380</v>
      </c>
      <c r="E704" s="3">
        <v>972.89</v>
      </c>
      <c r="F704" s="3">
        <v>61.82</v>
      </c>
      <c r="G704" s="3">
        <v>3.01</v>
      </c>
      <c r="H704" s="3">
        <v>38.58</v>
      </c>
      <c r="I704" s="3">
        <v>58.41</v>
      </c>
      <c r="J704" s="3">
        <f t="shared" si="246"/>
        <v>1.8607819999999997</v>
      </c>
      <c r="K704" s="3">
        <f t="shared" si="247"/>
        <v>23.850155999999998</v>
      </c>
      <c r="L704" s="3">
        <f t="shared" si="248"/>
        <v>36.109062000000002</v>
      </c>
      <c r="M704" s="3">
        <v>11259</v>
      </c>
      <c r="N704" s="3">
        <v>29421394</v>
      </c>
      <c r="O704" s="3">
        <v>34084</v>
      </c>
      <c r="P704" s="3">
        <v>9.61</v>
      </c>
      <c r="Q704" s="3">
        <v>50.67</v>
      </c>
      <c r="R704" s="3">
        <v>39.71</v>
      </c>
      <c r="S704" s="3">
        <f t="shared" si="250"/>
        <v>2827395.9633999998</v>
      </c>
      <c r="T704" s="3">
        <f t="shared" si="251"/>
        <v>14907820.3398</v>
      </c>
      <c r="U704" s="3">
        <f t="shared" si="249"/>
        <v>11686177.696800001</v>
      </c>
      <c r="V704" s="3">
        <v>26321873</v>
      </c>
      <c r="W704" s="3">
        <v>612446</v>
      </c>
      <c r="X704" s="3">
        <v>3257198</v>
      </c>
      <c r="Y704" s="3">
        <v>7.89</v>
      </c>
      <c r="Z704" s="3">
        <v>2221558</v>
      </c>
      <c r="AA704">
        <f t="shared" si="227"/>
        <v>1.339616334970396</v>
      </c>
      <c r="AB704">
        <f>AA704/1.330993</f>
        <v>1.0064788732701042</v>
      </c>
      <c r="AC704">
        <f t="shared" si="228"/>
        <v>7.550825090068812E-2</v>
      </c>
      <c r="AD704">
        <f t="shared" si="229"/>
        <v>0.18802848337743053</v>
      </c>
      <c r="AE704">
        <f t="shared" si="230"/>
        <v>0.89465077691424133</v>
      </c>
    </row>
    <row r="705" spans="1:31">
      <c r="A705" s="19">
        <v>320300</v>
      </c>
      <c r="B705" s="2" t="s">
        <v>181</v>
      </c>
      <c r="C705" s="2">
        <v>2011</v>
      </c>
      <c r="D705" s="2">
        <v>48101704</v>
      </c>
      <c r="E705" s="3">
        <v>976.7</v>
      </c>
      <c r="F705" s="3">
        <v>62.37</v>
      </c>
      <c r="G705" s="3">
        <v>2.37</v>
      </c>
      <c r="H705" s="3">
        <v>39.99</v>
      </c>
      <c r="I705" s="3">
        <v>57.64</v>
      </c>
      <c r="J705" s="3">
        <f t="shared" si="246"/>
        <v>1.4781690000000001</v>
      </c>
      <c r="K705" s="3">
        <f t="shared" si="247"/>
        <v>24.941763000000002</v>
      </c>
      <c r="L705" s="3">
        <f t="shared" si="248"/>
        <v>35.950068000000002</v>
      </c>
      <c r="M705" s="3">
        <v>11259</v>
      </c>
      <c r="N705" s="3">
        <v>35516456</v>
      </c>
      <c r="O705" s="3">
        <v>41407</v>
      </c>
      <c r="P705" s="3">
        <v>9.42</v>
      </c>
      <c r="Q705" s="3">
        <v>50.03</v>
      </c>
      <c r="R705" s="3">
        <v>40.549999999999997</v>
      </c>
      <c r="S705" s="3">
        <f t="shared" si="250"/>
        <v>3345650.1551999999</v>
      </c>
      <c r="T705" s="3">
        <f t="shared" si="251"/>
        <v>17768882.936799999</v>
      </c>
      <c r="U705" s="3">
        <f t="shared" si="249"/>
        <v>14401922.908</v>
      </c>
      <c r="V705" s="3">
        <v>29809912</v>
      </c>
      <c r="W705" s="3">
        <v>901656</v>
      </c>
      <c r="X705" s="3">
        <v>4542420</v>
      </c>
      <c r="Y705" s="3">
        <v>8.25</v>
      </c>
      <c r="Z705" s="3">
        <v>3184178</v>
      </c>
      <c r="AA705">
        <f t="shared" si="227"/>
        <v>1.3543497695828661</v>
      </c>
      <c r="AB705">
        <f>AA705/1.360012</f>
        <v>0.99583663201711903</v>
      </c>
      <c r="AC705">
        <f t="shared" si="228"/>
        <v>8.9653596068256361E-2</v>
      </c>
      <c r="AD705">
        <f t="shared" si="229"/>
        <v>0.19849683648803942</v>
      </c>
      <c r="AE705">
        <f t="shared" si="230"/>
        <v>0.83932676165662479</v>
      </c>
    </row>
    <row r="706" spans="1:31">
      <c r="A706" s="19">
        <v>320300</v>
      </c>
      <c r="B706" s="2" t="s">
        <v>181</v>
      </c>
      <c r="C706" s="2">
        <v>2012</v>
      </c>
      <c r="D706" s="2">
        <v>58428416</v>
      </c>
      <c r="E706" s="3">
        <v>990.5</v>
      </c>
      <c r="F706" s="3">
        <v>63.5</v>
      </c>
      <c r="G706" s="3">
        <v>2.41</v>
      </c>
      <c r="H706" s="3">
        <v>41.11</v>
      </c>
      <c r="I706" s="3">
        <v>56.48</v>
      </c>
      <c r="J706" s="3">
        <f t="shared" si="246"/>
        <v>1.5303499999999999</v>
      </c>
      <c r="K706" s="3">
        <f t="shared" si="247"/>
        <v>26.104850000000003</v>
      </c>
      <c r="L706" s="3">
        <f t="shared" si="248"/>
        <v>35.864800000000002</v>
      </c>
      <c r="M706" s="3">
        <v>11259</v>
      </c>
      <c r="N706" s="3">
        <v>40165800</v>
      </c>
      <c r="O706" s="3">
        <v>46877</v>
      </c>
      <c r="P706" s="3">
        <v>9.52</v>
      </c>
      <c r="Q706" s="3">
        <v>49.01</v>
      </c>
      <c r="R706" s="3">
        <v>41.47</v>
      </c>
      <c r="S706" s="3">
        <f t="shared" si="250"/>
        <v>3823784.16</v>
      </c>
      <c r="T706" s="3">
        <f t="shared" si="251"/>
        <v>19685258.579999998</v>
      </c>
      <c r="U706" s="3">
        <f t="shared" si="249"/>
        <v>16656757.260000005</v>
      </c>
      <c r="V706" s="3">
        <v>33644736</v>
      </c>
      <c r="W706" s="3">
        <v>1115873</v>
      </c>
      <c r="X706" s="3">
        <v>5300461</v>
      </c>
      <c r="Y706" s="3">
        <v>10.09</v>
      </c>
      <c r="Z706" s="3">
        <v>3667583</v>
      </c>
      <c r="AA706">
        <f t="shared" ref="AA706:AA769" si="252">D706/N706</f>
        <v>1.4546807482983035</v>
      </c>
      <c r="AB706">
        <f>AA706/1.475452</f>
        <v>0.98592210949478776</v>
      </c>
      <c r="AC706">
        <f t="shared" ref="AC706:AC769" si="253">Z706/N706</f>
        <v>9.1311090529754169E-2</v>
      </c>
      <c r="AD706">
        <f t="shared" ref="AD706:AD769" si="254">W706/X706</f>
        <v>0.21052376387638735</v>
      </c>
      <c r="AE706">
        <f t="shared" ref="AE706:AE769" si="255">V706/N706</f>
        <v>0.83764635585498115</v>
      </c>
    </row>
    <row r="707" spans="1:31">
      <c r="A707" s="19">
        <v>320300</v>
      </c>
      <c r="B707" s="2" t="s">
        <v>181</v>
      </c>
      <c r="C707" s="2">
        <v>2013</v>
      </c>
      <c r="D707" s="2">
        <v>69876160</v>
      </c>
      <c r="E707" s="3">
        <v>1006.9</v>
      </c>
      <c r="F707" s="3">
        <v>109.8</v>
      </c>
      <c r="G707" s="3">
        <v>1.33</v>
      </c>
      <c r="H707" s="3">
        <v>61.22</v>
      </c>
      <c r="I707" s="3">
        <v>37.450000000000003</v>
      </c>
      <c r="J707" s="3">
        <f t="shared" si="246"/>
        <v>1.46034</v>
      </c>
      <c r="K707" s="3">
        <f t="shared" si="247"/>
        <v>67.219560000000001</v>
      </c>
      <c r="L707" s="3">
        <f t="shared" si="248"/>
        <v>41.120100000000001</v>
      </c>
      <c r="M707" s="3">
        <v>11259</v>
      </c>
      <c r="N707" s="3">
        <v>44358243</v>
      </c>
      <c r="O707" s="3">
        <v>44050</v>
      </c>
      <c r="P707" s="3">
        <v>9.75</v>
      </c>
      <c r="Q707" s="3">
        <v>47.75</v>
      </c>
      <c r="R707" s="3">
        <v>42.5</v>
      </c>
      <c r="S707" s="3">
        <f t="shared" si="250"/>
        <v>4324928.6924999999</v>
      </c>
      <c r="T707" s="3">
        <f t="shared" si="251"/>
        <v>21181061.032499999</v>
      </c>
      <c r="U707" s="3">
        <f t="shared" si="249"/>
        <v>18852253.274999999</v>
      </c>
      <c r="V707" s="3">
        <v>38844633</v>
      </c>
      <c r="W707" s="3">
        <v>1217155</v>
      </c>
      <c r="X707" s="3">
        <v>5956105</v>
      </c>
      <c r="Y707" s="3">
        <v>11.49</v>
      </c>
      <c r="Z707" s="3">
        <v>4228440</v>
      </c>
      <c r="AA707">
        <f t="shared" si="252"/>
        <v>1.5752688851990824</v>
      </c>
      <c r="AB707">
        <f>AA707/1.59941</f>
        <v>0.9849062374244768</v>
      </c>
      <c r="AC707">
        <f t="shared" si="253"/>
        <v>9.5324785519570743E-2</v>
      </c>
      <c r="AD707">
        <f t="shared" si="254"/>
        <v>0.20435418784591608</v>
      </c>
      <c r="AE707">
        <f t="shared" si="255"/>
        <v>0.87570269633988884</v>
      </c>
    </row>
    <row r="708" spans="1:31">
      <c r="A708" s="19">
        <v>320300</v>
      </c>
      <c r="B708" s="2" t="s">
        <v>181</v>
      </c>
      <c r="C708" s="2">
        <v>2014</v>
      </c>
      <c r="D708" s="2">
        <v>83085112</v>
      </c>
      <c r="E708" s="3">
        <v>1023.5</v>
      </c>
      <c r="F708" s="3">
        <v>107.71</v>
      </c>
      <c r="G708" s="3">
        <v>1.33</v>
      </c>
      <c r="H708" s="3">
        <v>59.91</v>
      </c>
      <c r="I708" s="3">
        <v>38.76</v>
      </c>
      <c r="J708" s="3">
        <f t="shared" si="246"/>
        <v>1.4325429999999999</v>
      </c>
      <c r="K708" s="3">
        <f t="shared" si="247"/>
        <v>64.529060999999999</v>
      </c>
      <c r="L708" s="3">
        <f t="shared" si="248"/>
        <v>41.748395999999993</v>
      </c>
      <c r="M708" s="3">
        <v>11765</v>
      </c>
      <c r="N708" s="3">
        <v>49639100</v>
      </c>
      <c r="O708" s="3">
        <v>57655</v>
      </c>
      <c r="P708" s="3">
        <v>9.5399999999999991</v>
      </c>
      <c r="Q708" s="3">
        <v>45.25</v>
      </c>
      <c r="R708" s="3">
        <v>45.21</v>
      </c>
      <c r="S708" s="3">
        <f t="shared" si="250"/>
        <v>4735570.1399999997</v>
      </c>
      <c r="T708" s="3">
        <f t="shared" si="251"/>
        <v>22461692.75</v>
      </c>
      <c r="U708" s="3">
        <f t="shared" si="249"/>
        <v>22441837.109999999</v>
      </c>
      <c r="V708" s="3">
        <v>42864617</v>
      </c>
      <c r="W708" s="3">
        <v>1319474</v>
      </c>
      <c r="X708" s="3">
        <v>6618386</v>
      </c>
      <c r="Y708" s="3">
        <v>13</v>
      </c>
      <c r="Z708" s="3">
        <v>4723279</v>
      </c>
      <c r="AA708">
        <f t="shared" si="252"/>
        <v>1.6737836100976851</v>
      </c>
      <c r="AB708">
        <f>AA708/1.760902</f>
        <v>0.95052627011479629</v>
      </c>
      <c r="AC708">
        <f t="shared" si="253"/>
        <v>9.5152389950663899E-2</v>
      </c>
      <c r="AD708">
        <f t="shared" si="254"/>
        <v>0.19936492069214459</v>
      </c>
      <c r="AE708">
        <f t="shared" si="255"/>
        <v>0.86352526536540752</v>
      </c>
    </row>
    <row r="709" spans="1:31">
      <c r="A709" s="19">
        <v>320300</v>
      </c>
      <c r="B709" s="2" t="s">
        <v>181</v>
      </c>
      <c r="C709" s="2">
        <v>2015</v>
      </c>
      <c r="D709" s="2">
        <v>99510016</v>
      </c>
      <c r="E709" s="3">
        <v>1028.7</v>
      </c>
      <c r="F709" s="3">
        <v>104.989</v>
      </c>
      <c r="G709" s="3">
        <v>1.32</v>
      </c>
      <c r="H709" s="3">
        <v>58.97</v>
      </c>
      <c r="I709" s="3">
        <v>39.71</v>
      </c>
      <c r="J709" s="3">
        <f t="shared" si="246"/>
        <v>1.3858548000000002</v>
      </c>
      <c r="K709" s="3">
        <f t="shared" si="247"/>
        <v>61.912013299999998</v>
      </c>
      <c r="L709" s="3">
        <f t="shared" si="248"/>
        <v>41.691131900000002</v>
      </c>
      <c r="M709" s="3">
        <v>11765</v>
      </c>
      <c r="N709" s="3">
        <v>53198804</v>
      </c>
      <c r="O709" s="3">
        <v>61511</v>
      </c>
      <c r="P709" s="3">
        <v>9.49</v>
      </c>
      <c r="Q709" s="3">
        <v>44.27</v>
      </c>
      <c r="R709" s="3">
        <v>46.24</v>
      </c>
      <c r="S709" s="3">
        <f t="shared" si="250"/>
        <v>5048566.4996000007</v>
      </c>
      <c r="T709" s="3">
        <f t="shared" si="251"/>
        <v>23551110.530800004</v>
      </c>
      <c r="U709" s="3">
        <f t="shared" si="249"/>
        <v>24599126.969599996</v>
      </c>
      <c r="V709" s="3">
        <v>47470104</v>
      </c>
      <c r="W709" s="3">
        <v>1523500</v>
      </c>
      <c r="X709" s="3">
        <v>7524600</v>
      </c>
      <c r="Y709" s="3">
        <v>13.48</v>
      </c>
      <c r="Z709" s="3">
        <v>5306800</v>
      </c>
      <c r="AA709">
        <f t="shared" si="252"/>
        <v>1.8705310743452053</v>
      </c>
      <c r="AB709">
        <f>AA709/1.964898</f>
        <v>0.95197362628757587</v>
      </c>
      <c r="AC709">
        <f t="shared" si="253"/>
        <v>9.9754122291922195E-2</v>
      </c>
      <c r="AD709">
        <f t="shared" si="254"/>
        <v>0.2024692342450097</v>
      </c>
      <c r="AE709">
        <f t="shared" si="255"/>
        <v>0.89231524829016828</v>
      </c>
    </row>
    <row r="710" spans="1:31">
      <c r="A710" s="19">
        <v>320300</v>
      </c>
      <c r="B710" s="2" t="s">
        <v>181</v>
      </c>
      <c r="C710" s="2">
        <v>2016</v>
      </c>
      <c r="D710" s="2">
        <v>118473752</v>
      </c>
      <c r="E710" s="3">
        <v>1041</v>
      </c>
      <c r="F710" s="3">
        <v>99.82</v>
      </c>
      <c r="G710" s="3">
        <v>1.36</v>
      </c>
      <c r="H710" s="3">
        <v>56.21</v>
      </c>
      <c r="I710" s="3">
        <v>42.42</v>
      </c>
      <c r="J710" s="3">
        <f t="shared" si="246"/>
        <v>1.3575520000000001</v>
      </c>
      <c r="K710" s="3">
        <f t="shared" si="247"/>
        <v>56.108822000000004</v>
      </c>
      <c r="L710" s="3">
        <f t="shared" si="248"/>
        <v>42.343643999999998</v>
      </c>
      <c r="M710" s="3">
        <v>11765</v>
      </c>
      <c r="N710" s="3">
        <v>58085200</v>
      </c>
      <c r="O710" s="3">
        <v>66845</v>
      </c>
      <c r="P710" s="3">
        <v>9.35</v>
      </c>
      <c r="Q710" s="3">
        <v>43.28</v>
      </c>
      <c r="R710" s="3">
        <v>47.38</v>
      </c>
      <c r="S710" s="3">
        <f t="shared" si="250"/>
        <v>5430966.2000000002</v>
      </c>
      <c r="T710" s="3">
        <f t="shared" si="251"/>
        <v>25139274.559999999</v>
      </c>
      <c r="U710" s="3">
        <f t="shared" si="249"/>
        <v>27514959.239999998</v>
      </c>
      <c r="V710" s="3">
        <v>54953059</v>
      </c>
      <c r="W710" s="3">
        <v>1653300</v>
      </c>
      <c r="X710" s="3">
        <v>7979900</v>
      </c>
      <c r="Y710" s="3">
        <v>13.48</v>
      </c>
      <c r="Z710" s="3">
        <v>5160600</v>
      </c>
      <c r="AA710">
        <f t="shared" si="252"/>
        <v>2.0396547141096182</v>
      </c>
      <c r="AB710">
        <f>AA710/2.135511</f>
        <v>0.95511318560738767</v>
      </c>
      <c r="AC710">
        <f t="shared" si="253"/>
        <v>8.88453513115217E-2</v>
      </c>
      <c r="AD710">
        <f t="shared" si="254"/>
        <v>0.20718304740660912</v>
      </c>
      <c r="AE710">
        <f t="shared" si="255"/>
        <v>0.94607678031581199</v>
      </c>
    </row>
    <row r="711" spans="1:31">
      <c r="A711" s="19">
        <v>320300</v>
      </c>
      <c r="B711" s="2" t="s">
        <v>181</v>
      </c>
      <c r="C711" s="2">
        <v>2017</v>
      </c>
      <c r="D711" s="2">
        <v>136371952</v>
      </c>
      <c r="E711" s="3">
        <v>1039</v>
      </c>
      <c r="F711" s="3">
        <v>97.741799999999998</v>
      </c>
      <c r="G711" s="3">
        <v>1.35</v>
      </c>
      <c r="H711" s="3">
        <v>55.42</v>
      </c>
      <c r="I711" s="3">
        <v>43.23</v>
      </c>
      <c r="J711" s="3">
        <f t="shared" si="246"/>
        <v>1.3195143000000003</v>
      </c>
      <c r="K711" s="3">
        <f t="shared" si="247"/>
        <v>54.16850556</v>
      </c>
      <c r="L711" s="3">
        <f t="shared" si="248"/>
        <v>42.253780139999996</v>
      </c>
      <c r="M711" s="3">
        <v>11765</v>
      </c>
      <c r="N711" s="3">
        <v>66059500</v>
      </c>
      <c r="O711" s="3">
        <f>N711/E711</f>
        <v>63579.884504331087</v>
      </c>
      <c r="P711" s="9">
        <f>S711/N711*100</f>
        <v>9.0910467078921275</v>
      </c>
      <c r="Q711" s="10">
        <f>T711/N711*100</f>
        <v>43.662455816347382</v>
      </c>
      <c r="R711" s="10">
        <f>100-Q711-P711</f>
        <v>47.246497475760492</v>
      </c>
      <c r="S711" s="3">
        <v>6005500</v>
      </c>
      <c r="T711" s="3">
        <v>28843200</v>
      </c>
      <c r="U711" s="3">
        <f t="shared" si="249"/>
        <v>31210800</v>
      </c>
      <c r="V711" s="3">
        <v>63963815</v>
      </c>
      <c r="W711" s="3">
        <v>1739880</v>
      </c>
      <c r="X711" s="3">
        <v>8273338</v>
      </c>
      <c r="Y711" s="3">
        <v>13.48</v>
      </c>
      <c r="Z711" s="3">
        <v>5016355</v>
      </c>
      <c r="AA711">
        <f t="shared" si="252"/>
        <v>2.0643806265563622</v>
      </c>
      <c r="AB711">
        <f>AA711/2.201133</f>
        <v>0.93787182626236676</v>
      </c>
      <c r="AC711">
        <f t="shared" si="253"/>
        <v>7.5936920503485494E-2</v>
      </c>
      <c r="AD711">
        <f t="shared" si="254"/>
        <v>0.21029963963759246</v>
      </c>
      <c r="AE711">
        <f t="shared" si="255"/>
        <v>0.96827579681953391</v>
      </c>
    </row>
    <row r="712" spans="1:31">
      <c r="A712" s="19">
        <v>320400</v>
      </c>
      <c r="B712" s="2" t="s">
        <v>182</v>
      </c>
      <c r="C712" s="2">
        <v>2008</v>
      </c>
      <c r="D712" s="2">
        <v>28801774</v>
      </c>
      <c r="E712" s="3">
        <v>358.74</v>
      </c>
      <c r="F712" s="3">
        <v>37.04</v>
      </c>
      <c r="G712" s="3">
        <v>0.3</v>
      </c>
      <c r="H712" s="3">
        <v>51</v>
      </c>
      <c r="I712" s="3">
        <v>48.7</v>
      </c>
      <c r="J712" s="3">
        <f t="shared" si="246"/>
        <v>0.11112</v>
      </c>
      <c r="K712" s="3">
        <f t="shared" si="247"/>
        <v>18.8904</v>
      </c>
      <c r="L712" s="3">
        <f t="shared" si="248"/>
        <v>18.03848</v>
      </c>
      <c r="M712" s="3">
        <v>4385</v>
      </c>
      <c r="N712" s="3">
        <v>22022300</v>
      </c>
      <c r="O712" s="3">
        <v>61503</v>
      </c>
      <c r="P712" s="3">
        <v>3.1</v>
      </c>
      <c r="Q712" s="3">
        <v>58.92</v>
      </c>
      <c r="R712" s="3">
        <v>37.979999999999997</v>
      </c>
      <c r="S712" s="3">
        <f t="shared" ref="S712:S720" si="256">N712*P712/100</f>
        <v>682691.3</v>
      </c>
      <c r="T712" s="3">
        <f t="shared" ref="T712:T720" si="257">N712*Q712/100</f>
        <v>12975539.16</v>
      </c>
      <c r="U712" s="3">
        <f t="shared" si="249"/>
        <v>8364069.5399999991</v>
      </c>
      <c r="V712" s="3">
        <v>18516900</v>
      </c>
      <c r="W712" s="3">
        <v>280154</v>
      </c>
      <c r="X712" s="3">
        <v>1866796</v>
      </c>
      <c r="Y712" s="3">
        <v>11.54</v>
      </c>
      <c r="Z712" s="3">
        <v>1851888</v>
      </c>
      <c r="AA712">
        <f t="shared" si="252"/>
        <v>1.3078458653274181</v>
      </c>
      <c r="AB712">
        <f>AA712/1.103388</f>
        <v>1.185300062468885</v>
      </c>
      <c r="AC712">
        <f t="shared" si="253"/>
        <v>8.4091489081521906E-2</v>
      </c>
      <c r="AD712">
        <f t="shared" si="254"/>
        <v>0.15007210214720837</v>
      </c>
      <c r="AE712">
        <f t="shared" si="255"/>
        <v>0.84082498195011424</v>
      </c>
    </row>
    <row r="713" spans="1:31">
      <c r="A713" s="19">
        <v>320400</v>
      </c>
      <c r="B713" s="2" t="s">
        <v>182</v>
      </c>
      <c r="C713" s="2">
        <v>2009</v>
      </c>
      <c r="D713" s="2">
        <v>36581012</v>
      </c>
      <c r="E713" s="3">
        <v>359.82</v>
      </c>
      <c r="F713" s="3">
        <v>37.270000000000003</v>
      </c>
      <c r="G713" s="3">
        <v>0.27</v>
      </c>
      <c r="H713" s="3">
        <v>50.55</v>
      </c>
      <c r="I713" s="3">
        <v>49.18</v>
      </c>
      <c r="J713" s="3">
        <f t="shared" si="246"/>
        <v>0.10062900000000001</v>
      </c>
      <c r="K713" s="3">
        <f t="shared" si="247"/>
        <v>18.839985000000002</v>
      </c>
      <c r="L713" s="3">
        <f t="shared" si="248"/>
        <v>18.329386000000003</v>
      </c>
      <c r="M713" s="3">
        <v>4385</v>
      </c>
      <c r="N713" s="3">
        <v>25199300</v>
      </c>
      <c r="O713" s="3">
        <v>70138</v>
      </c>
      <c r="P713" s="3">
        <v>3.64</v>
      </c>
      <c r="Q713" s="3">
        <v>56.74</v>
      </c>
      <c r="R713" s="3">
        <v>39.619999999999997</v>
      </c>
      <c r="S713" s="3">
        <f t="shared" si="256"/>
        <v>917254.52</v>
      </c>
      <c r="T713" s="3">
        <f t="shared" si="257"/>
        <v>14298082.82</v>
      </c>
      <c r="U713" s="3">
        <f t="shared" si="249"/>
        <v>9983962.6600000001</v>
      </c>
      <c r="V713" s="3">
        <v>37659100</v>
      </c>
      <c r="W713" s="3">
        <v>352349</v>
      </c>
      <c r="X713" s="3">
        <v>2187465</v>
      </c>
      <c r="Y713" s="3">
        <v>12.39</v>
      </c>
      <c r="Z713" s="3">
        <v>2158888</v>
      </c>
      <c r="AA713">
        <f t="shared" si="252"/>
        <v>1.4516677844225832</v>
      </c>
      <c r="AB713">
        <f>AA713/1.261582</f>
        <v>1.1506725559040816</v>
      </c>
      <c r="AC713">
        <f t="shared" si="253"/>
        <v>8.5672538522895483E-2</v>
      </c>
      <c r="AD713">
        <f t="shared" si="254"/>
        <v>0.16107640579392127</v>
      </c>
      <c r="AE713">
        <f t="shared" si="255"/>
        <v>1.4944502426654709</v>
      </c>
    </row>
    <row r="714" spans="1:31">
      <c r="A714" s="19">
        <v>320400</v>
      </c>
      <c r="B714" s="2" t="s">
        <v>182</v>
      </c>
      <c r="C714" s="2">
        <v>2010</v>
      </c>
      <c r="D714" s="2">
        <v>45073744</v>
      </c>
      <c r="E714" s="3">
        <v>360.8</v>
      </c>
      <c r="F714" s="3">
        <v>38.159999999999997</v>
      </c>
      <c r="G714" s="3">
        <v>0.31</v>
      </c>
      <c r="H714" s="3">
        <v>49.34</v>
      </c>
      <c r="I714" s="3">
        <v>50.34</v>
      </c>
      <c r="J714" s="3">
        <f t="shared" si="246"/>
        <v>0.118296</v>
      </c>
      <c r="K714" s="3">
        <f t="shared" si="247"/>
        <v>18.828143999999998</v>
      </c>
      <c r="L714" s="3">
        <f t="shared" si="248"/>
        <v>19.209744000000001</v>
      </c>
      <c r="M714" s="3">
        <v>4372</v>
      </c>
      <c r="N714" s="3">
        <v>30448900</v>
      </c>
      <c r="O714" s="3">
        <v>67327</v>
      </c>
      <c r="P714" s="3">
        <v>3.28</v>
      </c>
      <c r="Q714" s="3">
        <v>55.3</v>
      </c>
      <c r="R714" s="3">
        <v>41.43</v>
      </c>
      <c r="S714" s="3">
        <f t="shared" si="256"/>
        <v>998723.92</v>
      </c>
      <c r="T714" s="3">
        <f t="shared" si="257"/>
        <v>16838241.699999999</v>
      </c>
      <c r="U714" s="3">
        <f t="shared" ref="U714:U745" si="258">N714-S714-T714</f>
        <v>12611934.379999999</v>
      </c>
      <c r="V714" s="3">
        <v>45504739</v>
      </c>
      <c r="W714" s="3">
        <v>406161</v>
      </c>
      <c r="X714" s="3">
        <v>2814401</v>
      </c>
      <c r="Y714" s="3">
        <v>13.27</v>
      </c>
      <c r="Z714" s="3">
        <v>2861788</v>
      </c>
      <c r="AA714">
        <f t="shared" si="252"/>
        <v>1.4803077943702401</v>
      </c>
      <c r="AB714">
        <f>AA714/1.330993</f>
        <v>1.1121830049972012</v>
      </c>
      <c r="AC714">
        <f t="shared" si="253"/>
        <v>9.3986580796022193E-2</v>
      </c>
      <c r="AD714">
        <f t="shared" si="254"/>
        <v>0.1443152557151593</v>
      </c>
      <c r="AE714">
        <f t="shared" si="255"/>
        <v>1.4944624928979371</v>
      </c>
    </row>
    <row r="715" spans="1:31">
      <c r="A715" s="19">
        <v>320400</v>
      </c>
      <c r="B715" s="2" t="s">
        <v>182</v>
      </c>
      <c r="C715" s="2">
        <v>2011</v>
      </c>
      <c r="D715" s="2">
        <v>53495848</v>
      </c>
      <c r="E715" s="3">
        <v>362.9</v>
      </c>
      <c r="F715" s="3">
        <v>50.12</v>
      </c>
      <c r="G715" s="3">
        <v>0.22</v>
      </c>
      <c r="H715" s="3">
        <v>57.86</v>
      </c>
      <c r="I715" s="3">
        <v>41.92</v>
      </c>
      <c r="J715" s="3">
        <f t="shared" si="246"/>
        <v>0.11026399999999999</v>
      </c>
      <c r="K715" s="3">
        <f t="shared" si="247"/>
        <v>28.999431999999999</v>
      </c>
      <c r="L715" s="3">
        <f t="shared" si="248"/>
        <v>21.010304000000001</v>
      </c>
      <c r="M715" s="3">
        <v>4372</v>
      </c>
      <c r="N715" s="3">
        <v>35809857</v>
      </c>
      <c r="O715" s="3">
        <v>77485</v>
      </c>
      <c r="P715" s="3">
        <v>3.12</v>
      </c>
      <c r="Q715" s="3">
        <v>54.48</v>
      </c>
      <c r="R715" s="3">
        <v>42.4</v>
      </c>
      <c r="S715" s="3">
        <f t="shared" si="256"/>
        <v>1117267.5384</v>
      </c>
      <c r="T715" s="3">
        <f t="shared" si="257"/>
        <v>19509210.093599997</v>
      </c>
      <c r="U715" s="3">
        <f t="shared" si="258"/>
        <v>15183379.368000001</v>
      </c>
      <c r="V715" s="3">
        <v>49021460</v>
      </c>
      <c r="W715" s="3">
        <v>549170</v>
      </c>
      <c r="X715" s="3">
        <v>3618123</v>
      </c>
      <c r="Y715" s="3">
        <v>14.11</v>
      </c>
      <c r="Z715" s="3">
        <v>3508800</v>
      </c>
      <c r="AA715">
        <f t="shared" si="252"/>
        <v>1.4938861107431955</v>
      </c>
      <c r="AB715">
        <f>AA715/1.360012</f>
        <v>1.0984359775819592</v>
      </c>
      <c r="AC715">
        <f t="shared" si="253"/>
        <v>9.798419468695449E-2</v>
      </c>
      <c r="AD715">
        <f t="shared" si="254"/>
        <v>0.15178312069545452</v>
      </c>
      <c r="AE715">
        <f t="shared" si="255"/>
        <v>1.3689376084355769</v>
      </c>
    </row>
    <row r="716" spans="1:31">
      <c r="A716" s="19">
        <v>320400</v>
      </c>
      <c r="B716" s="2" t="s">
        <v>182</v>
      </c>
      <c r="C716" s="2">
        <v>2012</v>
      </c>
      <c r="D716" s="2">
        <v>63263840</v>
      </c>
      <c r="E716" s="3">
        <v>364.8</v>
      </c>
      <c r="F716" s="3">
        <v>48.9</v>
      </c>
      <c r="G716" s="3">
        <v>0.12</v>
      </c>
      <c r="H716" s="3">
        <v>54.67</v>
      </c>
      <c r="I716" s="3">
        <v>45.21</v>
      </c>
      <c r="J716" s="3">
        <f t="shared" si="246"/>
        <v>5.8679999999999996E-2</v>
      </c>
      <c r="K716" s="3">
        <f t="shared" si="247"/>
        <v>26.733629999999998</v>
      </c>
      <c r="L716" s="3">
        <f t="shared" si="248"/>
        <v>22.107689999999998</v>
      </c>
      <c r="M716" s="3">
        <v>4372</v>
      </c>
      <c r="N716" s="3">
        <v>39698700</v>
      </c>
      <c r="O716" s="3">
        <v>85039</v>
      </c>
      <c r="P716" s="3">
        <v>3.18</v>
      </c>
      <c r="Q716" s="3">
        <v>52.92</v>
      </c>
      <c r="R716" s="3">
        <v>43.9</v>
      </c>
      <c r="S716" s="3">
        <f t="shared" si="256"/>
        <v>1262418.6599999999</v>
      </c>
      <c r="T716" s="3">
        <f t="shared" si="257"/>
        <v>21008552.039999999</v>
      </c>
      <c r="U716" s="3">
        <f t="shared" si="258"/>
        <v>17427729.300000004</v>
      </c>
      <c r="V716" s="3">
        <v>56048986</v>
      </c>
      <c r="W716" s="3">
        <v>661143</v>
      </c>
      <c r="X716" s="3">
        <v>3912183</v>
      </c>
      <c r="Y716" s="3">
        <v>14.97</v>
      </c>
      <c r="Z716" s="3">
        <v>3789900</v>
      </c>
      <c r="AA716">
        <f t="shared" si="252"/>
        <v>1.5935997904213488</v>
      </c>
      <c r="AB716">
        <f>AA716/1.475452</f>
        <v>1.0800756584567637</v>
      </c>
      <c r="AC716">
        <f t="shared" si="253"/>
        <v>9.546660218092784E-2</v>
      </c>
      <c r="AD716">
        <f t="shared" si="254"/>
        <v>0.1689959288714255</v>
      </c>
      <c r="AE716">
        <f t="shared" si="255"/>
        <v>1.4118594815447356</v>
      </c>
    </row>
    <row r="717" spans="1:31">
      <c r="A717" s="19">
        <v>320400</v>
      </c>
      <c r="B717" s="2" t="s">
        <v>182</v>
      </c>
      <c r="C717" s="2">
        <v>2013</v>
      </c>
      <c r="D717" s="2">
        <v>73554104</v>
      </c>
      <c r="E717" s="3">
        <v>365.9</v>
      </c>
      <c r="F717" s="3">
        <v>71.5</v>
      </c>
      <c r="G717" s="3">
        <v>0.08</v>
      </c>
      <c r="H717" s="3">
        <v>63.09</v>
      </c>
      <c r="I717" s="3">
        <v>36.83</v>
      </c>
      <c r="J717" s="3">
        <f t="shared" si="246"/>
        <v>5.7200000000000001E-2</v>
      </c>
      <c r="K717" s="3">
        <f t="shared" si="247"/>
        <v>45.109350000000006</v>
      </c>
      <c r="L717" s="3">
        <f t="shared" si="248"/>
        <v>26.333449999999999</v>
      </c>
      <c r="M717" s="3">
        <v>4372</v>
      </c>
      <c r="N717" s="3">
        <v>43609347</v>
      </c>
      <c r="O717" s="3">
        <v>119151</v>
      </c>
      <c r="P717" s="3">
        <v>3.17</v>
      </c>
      <c r="Q717" s="3">
        <v>51.61</v>
      </c>
      <c r="R717" s="3">
        <v>45.22</v>
      </c>
      <c r="S717" s="3">
        <f t="shared" si="256"/>
        <v>1382416.2999</v>
      </c>
      <c r="T717" s="3">
        <f t="shared" si="257"/>
        <v>22506783.986700002</v>
      </c>
      <c r="U717" s="3">
        <f t="shared" si="258"/>
        <v>19720146.713399995</v>
      </c>
      <c r="V717" s="3">
        <v>63480979</v>
      </c>
      <c r="W717" s="3">
        <v>665415</v>
      </c>
      <c r="X717" s="3">
        <v>4179007</v>
      </c>
      <c r="Y717" s="3">
        <v>16.05</v>
      </c>
      <c r="Z717" s="3">
        <v>4088800</v>
      </c>
      <c r="AA717">
        <f t="shared" si="252"/>
        <v>1.6866591467191656</v>
      </c>
      <c r="AB717">
        <f>AA717/1.59941</f>
        <v>1.0545508323188961</v>
      </c>
      <c r="AC717">
        <f t="shared" si="253"/>
        <v>9.3759716236980109E-2</v>
      </c>
      <c r="AD717">
        <f t="shared" si="254"/>
        <v>0.15922801756493826</v>
      </c>
      <c r="AE717">
        <f t="shared" si="255"/>
        <v>1.4556736884870118</v>
      </c>
    </row>
    <row r="718" spans="1:31">
      <c r="A718" s="19">
        <v>320400</v>
      </c>
      <c r="B718" s="2" t="s">
        <v>182</v>
      </c>
      <c r="C718" s="2">
        <v>2014</v>
      </c>
      <c r="D718" s="2">
        <v>84900616</v>
      </c>
      <c r="E718" s="3">
        <v>368.6</v>
      </c>
      <c r="F718" s="3">
        <v>71.739999999999995</v>
      </c>
      <c r="G718" s="3">
        <v>0.08</v>
      </c>
      <c r="H718" s="3">
        <v>62.09</v>
      </c>
      <c r="I718" s="3">
        <v>37.83</v>
      </c>
      <c r="J718" s="3">
        <f t="shared" si="246"/>
        <v>5.7391999999999992E-2</v>
      </c>
      <c r="K718" s="3">
        <f t="shared" si="247"/>
        <v>44.543365999999999</v>
      </c>
      <c r="L718" s="3">
        <f t="shared" si="248"/>
        <v>27.139241999999996</v>
      </c>
      <c r="M718" s="3">
        <v>4372</v>
      </c>
      <c r="N718" s="3">
        <v>49018700</v>
      </c>
      <c r="O718" s="3">
        <v>104423</v>
      </c>
      <c r="P718" s="3">
        <v>2.82</v>
      </c>
      <c r="Q718" s="3">
        <v>49.13</v>
      </c>
      <c r="R718" s="3">
        <v>48.05</v>
      </c>
      <c r="S718" s="3">
        <f t="shared" si="256"/>
        <v>1382327.34</v>
      </c>
      <c r="T718" s="3">
        <f t="shared" si="257"/>
        <v>24082887.309999999</v>
      </c>
      <c r="U718" s="3">
        <f t="shared" si="258"/>
        <v>23553485.349999998</v>
      </c>
      <c r="V718" s="3">
        <v>67585745</v>
      </c>
      <c r="W718" s="3">
        <v>682014</v>
      </c>
      <c r="X718" s="3">
        <v>4349289</v>
      </c>
      <c r="Y718" s="3">
        <v>16.82</v>
      </c>
      <c r="Z718" s="3">
        <v>4338800</v>
      </c>
      <c r="AA718">
        <f t="shared" si="252"/>
        <v>1.7320046431259908</v>
      </c>
      <c r="AB718">
        <f>AA718/1.760902</f>
        <v>0.98358945763363936</v>
      </c>
      <c r="AC718">
        <f t="shared" si="253"/>
        <v>8.8513159263709562E-2</v>
      </c>
      <c r="AD718">
        <f t="shared" si="254"/>
        <v>0.15681045798520171</v>
      </c>
      <c r="AE718">
        <f t="shared" si="255"/>
        <v>1.3787747329080535</v>
      </c>
    </row>
    <row r="719" spans="1:31">
      <c r="A719" s="19">
        <v>320400</v>
      </c>
      <c r="B719" s="2" t="s">
        <v>182</v>
      </c>
      <c r="C719" s="2">
        <v>2015</v>
      </c>
      <c r="D719" s="2">
        <v>97744472</v>
      </c>
      <c r="E719" s="3">
        <v>370.85</v>
      </c>
      <c r="F719" s="3">
        <v>69.893299999999996</v>
      </c>
      <c r="G719" s="3">
        <v>0.08</v>
      </c>
      <c r="H719" s="3">
        <v>60.4</v>
      </c>
      <c r="I719" s="3">
        <v>39.520000000000003</v>
      </c>
      <c r="J719" s="3">
        <f t="shared" si="246"/>
        <v>5.5914640000000002E-2</v>
      </c>
      <c r="K719" s="3">
        <f t="shared" si="247"/>
        <v>42.215553199999995</v>
      </c>
      <c r="L719" s="3">
        <f t="shared" si="248"/>
        <v>27.62183216</v>
      </c>
      <c r="M719" s="3">
        <v>4372</v>
      </c>
      <c r="N719" s="3">
        <v>52731500</v>
      </c>
      <c r="O719" s="3">
        <v>112221</v>
      </c>
      <c r="P719" s="3">
        <v>2.78</v>
      </c>
      <c r="Q719" s="3">
        <v>47.71</v>
      </c>
      <c r="R719" s="3">
        <v>49.51</v>
      </c>
      <c r="S719" s="3">
        <f t="shared" si="256"/>
        <v>1465935.7</v>
      </c>
      <c r="T719" s="3">
        <f t="shared" si="257"/>
        <v>25158198.649999999</v>
      </c>
      <c r="U719" s="3">
        <f t="shared" si="258"/>
        <v>26107365.649999999</v>
      </c>
      <c r="V719" s="3">
        <v>74386754</v>
      </c>
      <c r="W719" s="3">
        <v>792100</v>
      </c>
      <c r="X719" s="3">
        <v>4853300</v>
      </c>
      <c r="Y719" s="3">
        <v>15.22</v>
      </c>
      <c r="Z719" s="3">
        <v>4662800</v>
      </c>
      <c r="AA719">
        <f t="shared" si="252"/>
        <v>1.8536258593061075</v>
      </c>
      <c r="AB719">
        <f>AA719/1.964898</f>
        <v>0.94337001681823052</v>
      </c>
      <c r="AC719">
        <f t="shared" si="253"/>
        <v>8.8425324521396134E-2</v>
      </c>
      <c r="AD719">
        <f t="shared" si="254"/>
        <v>0.16320853852018213</v>
      </c>
      <c r="AE719">
        <f t="shared" si="255"/>
        <v>1.410670168684752</v>
      </c>
    </row>
    <row r="720" spans="1:31">
      <c r="A720" s="19">
        <v>320400</v>
      </c>
      <c r="B720" s="2" t="s">
        <v>182</v>
      </c>
      <c r="C720" s="2">
        <v>2016</v>
      </c>
      <c r="D720" s="2">
        <v>111245160</v>
      </c>
      <c r="E720" s="3">
        <v>375</v>
      </c>
      <c r="F720" s="3">
        <v>68.5</v>
      </c>
      <c r="G720" s="3">
        <v>7.0000000000000007E-2</v>
      </c>
      <c r="H720" s="3">
        <v>59.85</v>
      </c>
      <c r="I720" s="3">
        <v>40.08</v>
      </c>
      <c r="J720" s="3">
        <f t="shared" si="246"/>
        <v>4.7950000000000007E-2</v>
      </c>
      <c r="K720" s="3">
        <f t="shared" si="247"/>
        <v>40.997250000000001</v>
      </c>
      <c r="L720" s="3">
        <f t="shared" si="248"/>
        <v>27.454799999999999</v>
      </c>
      <c r="M720" s="3">
        <v>4373</v>
      </c>
      <c r="N720" s="3">
        <v>57738600</v>
      </c>
      <c r="O720" s="3">
        <v>122721</v>
      </c>
      <c r="P720" s="3">
        <v>2.64</v>
      </c>
      <c r="Q720" s="3">
        <v>46.46</v>
      </c>
      <c r="R720" s="3">
        <v>50.9</v>
      </c>
      <c r="S720" s="3">
        <f t="shared" si="256"/>
        <v>1524299.04</v>
      </c>
      <c r="T720" s="3">
        <f t="shared" si="257"/>
        <v>26825353.559999999</v>
      </c>
      <c r="U720" s="3">
        <f t="shared" si="258"/>
        <v>29388947.400000002</v>
      </c>
      <c r="V720" s="3">
        <v>85408245</v>
      </c>
      <c r="W720" s="3">
        <v>836900</v>
      </c>
      <c r="X720" s="3">
        <v>5081100</v>
      </c>
      <c r="Y720" s="3">
        <v>14.2963</v>
      </c>
      <c r="Z720" s="3">
        <v>4802900</v>
      </c>
      <c r="AA720">
        <f t="shared" si="252"/>
        <v>1.9267034531491931</v>
      </c>
      <c r="AB720">
        <f>AA720/2.135511</f>
        <v>0.90222127310474776</v>
      </c>
      <c r="AC720">
        <f t="shared" si="253"/>
        <v>8.3183520210050127E-2</v>
      </c>
      <c r="AD720">
        <f t="shared" si="254"/>
        <v>0.16470842927712503</v>
      </c>
      <c r="AE720">
        <f t="shared" si="255"/>
        <v>1.4792226517442404</v>
      </c>
    </row>
    <row r="721" spans="1:31">
      <c r="A721" s="19">
        <v>320400</v>
      </c>
      <c r="B721" s="2" t="s">
        <v>182</v>
      </c>
      <c r="C721" s="2">
        <v>2017</v>
      </c>
      <c r="D721" s="2">
        <v>122536888</v>
      </c>
      <c r="E721" s="3">
        <v>379</v>
      </c>
      <c r="F721" s="3">
        <v>68.878</v>
      </c>
      <c r="G721" s="3">
        <v>0.13</v>
      </c>
      <c r="H721" s="3">
        <v>60.38</v>
      </c>
      <c r="I721" s="3">
        <v>39.5</v>
      </c>
      <c r="J721" s="3">
        <f t="shared" si="246"/>
        <v>8.9541400000000007E-2</v>
      </c>
      <c r="K721" s="3">
        <f t="shared" si="247"/>
        <v>41.588536400000002</v>
      </c>
      <c r="L721" s="3">
        <f t="shared" si="248"/>
        <v>27.206810000000001</v>
      </c>
      <c r="M721" s="3">
        <v>4374</v>
      </c>
      <c r="N721" s="3">
        <v>66184200</v>
      </c>
      <c r="O721" s="3">
        <f>N721/E721</f>
        <v>174628.49604221637</v>
      </c>
      <c r="P721" s="9">
        <f>S721/N721*100</f>
        <v>2.3736783099289562</v>
      </c>
      <c r="Q721" s="10">
        <f>T721/N721*100</f>
        <v>46.818122754373398</v>
      </c>
      <c r="R721" s="10">
        <f>100-Q721-P721</f>
        <v>50.808198935697646</v>
      </c>
      <c r="S721" s="3">
        <v>1571000</v>
      </c>
      <c r="T721" s="3">
        <v>30986200</v>
      </c>
      <c r="U721" s="3">
        <f t="shared" si="258"/>
        <v>33627000</v>
      </c>
      <c r="V721" s="3">
        <v>98733689</v>
      </c>
      <c r="W721" s="3">
        <v>978778</v>
      </c>
      <c r="X721" s="3">
        <v>5515534</v>
      </c>
      <c r="Y721" s="3">
        <v>14.6408</v>
      </c>
      <c r="Z721" s="3">
        <v>5188050</v>
      </c>
      <c r="AA721">
        <f t="shared" si="252"/>
        <v>1.8514522801514561</v>
      </c>
      <c r="AB721">
        <f>AA721/2.201133</f>
        <v>0.84113603319356722</v>
      </c>
      <c r="AC721">
        <f t="shared" si="253"/>
        <v>7.8388044276428509E-2</v>
      </c>
      <c r="AD721">
        <f t="shared" si="254"/>
        <v>0.17745842922915533</v>
      </c>
      <c r="AE721">
        <f t="shared" si="255"/>
        <v>1.4918015024733999</v>
      </c>
    </row>
    <row r="722" spans="1:31">
      <c r="A722" s="19">
        <v>320500</v>
      </c>
      <c r="B722" s="2" t="s">
        <v>183</v>
      </c>
      <c r="C722" s="2">
        <v>2008</v>
      </c>
      <c r="D722" s="2">
        <v>65991532</v>
      </c>
      <c r="E722" s="3">
        <v>629.75</v>
      </c>
      <c r="F722" s="3">
        <v>121.13</v>
      </c>
      <c r="G722" s="3">
        <v>0.13</v>
      </c>
      <c r="H722" s="3">
        <v>72.05</v>
      </c>
      <c r="I722" s="3">
        <v>27.81</v>
      </c>
      <c r="J722" s="3">
        <f t="shared" si="246"/>
        <v>0.157469</v>
      </c>
      <c r="K722" s="3">
        <f t="shared" si="247"/>
        <v>87.274164999999996</v>
      </c>
      <c r="L722" s="3">
        <f t="shared" si="248"/>
        <v>33.686252999999994</v>
      </c>
      <c r="M722" s="3">
        <v>8488</v>
      </c>
      <c r="N722" s="3">
        <v>67012900</v>
      </c>
      <c r="O722" s="3">
        <v>106863</v>
      </c>
      <c r="P722" s="3">
        <v>1.62</v>
      </c>
      <c r="Q722" s="3">
        <v>62.01</v>
      </c>
      <c r="R722" s="3">
        <v>36.36</v>
      </c>
      <c r="S722" s="3">
        <f t="shared" ref="S722:S730" si="259">N722*P722/100</f>
        <v>1085608.98</v>
      </c>
      <c r="T722" s="3">
        <f t="shared" ref="T722:T730" si="260">N722*Q722/100</f>
        <v>41554699.289999999</v>
      </c>
      <c r="U722" s="3">
        <f t="shared" si="258"/>
        <v>24372591.730000004</v>
      </c>
      <c r="V722" s="3">
        <v>63018052</v>
      </c>
      <c r="W722" s="3">
        <v>862274</v>
      </c>
      <c r="X722" s="3">
        <v>6223668</v>
      </c>
      <c r="Y722" s="3">
        <v>23.49</v>
      </c>
      <c r="Z722" s="3">
        <v>6689063</v>
      </c>
      <c r="AA722">
        <f t="shared" si="252"/>
        <v>0.98475863602381031</v>
      </c>
      <c r="AB722">
        <f>AA722/1.103388</f>
        <v>0.89248626595885605</v>
      </c>
      <c r="AC722">
        <f t="shared" si="253"/>
        <v>9.9817542592545619E-2</v>
      </c>
      <c r="AD722">
        <f t="shared" si="254"/>
        <v>0.13854755748539285</v>
      </c>
      <c r="AE722">
        <f t="shared" si="255"/>
        <v>0.94038688073490329</v>
      </c>
    </row>
    <row r="723" spans="1:31">
      <c r="A723" s="19">
        <v>320500</v>
      </c>
      <c r="B723" s="2" t="s">
        <v>183</v>
      </c>
      <c r="C723" s="2">
        <v>2009</v>
      </c>
      <c r="D723" s="2">
        <v>78753736</v>
      </c>
      <c r="E723" s="3">
        <v>633.29</v>
      </c>
      <c r="F723" s="3">
        <v>119.19</v>
      </c>
      <c r="G723" s="3">
        <v>0.13</v>
      </c>
      <c r="H723" s="3">
        <v>71.040000000000006</v>
      </c>
      <c r="I723" s="3">
        <v>28.83</v>
      </c>
      <c r="J723" s="3">
        <f t="shared" si="246"/>
        <v>0.154947</v>
      </c>
      <c r="K723" s="3">
        <f t="shared" si="247"/>
        <v>84.672576000000007</v>
      </c>
      <c r="L723" s="3">
        <f t="shared" si="248"/>
        <v>34.362476999999998</v>
      </c>
      <c r="M723" s="3">
        <v>8488</v>
      </c>
      <c r="N723" s="3">
        <v>77402000</v>
      </c>
      <c r="O723" s="3">
        <v>122565</v>
      </c>
      <c r="P723" s="3">
        <v>1.85</v>
      </c>
      <c r="Q723" s="3">
        <v>58.75</v>
      </c>
      <c r="R723" s="3">
        <v>39.409999999999997</v>
      </c>
      <c r="S723" s="3">
        <f t="shared" si="259"/>
        <v>1431937</v>
      </c>
      <c r="T723" s="3">
        <f t="shared" si="260"/>
        <v>45473675</v>
      </c>
      <c r="U723" s="3">
        <f t="shared" si="258"/>
        <v>30496388</v>
      </c>
      <c r="V723" s="3">
        <v>109502460</v>
      </c>
      <c r="W723" s="3">
        <v>1024853</v>
      </c>
      <c r="X723" s="3">
        <v>6867778</v>
      </c>
      <c r="Y723" s="3">
        <v>23.92</v>
      </c>
      <c r="Z723" s="3">
        <v>7451800</v>
      </c>
      <c r="AA723">
        <f t="shared" si="252"/>
        <v>1.0174638381437173</v>
      </c>
      <c r="AB723">
        <f>AA723/1.261582</f>
        <v>0.8064983791332766</v>
      </c>
      <c r="AC723">
        <f t="shared" si="253"/>
        <v>9.6273998087904711E-2</v>
      </c>
      <c r="AD723">
        <f t="shared" si="254"/>
        <v>0.14922628541574873</v>
      </c>
      <c r="AE723">
        <f t="shared" si="255"/>
        <v>1.4147239089429213</v>
      </c>
    </row>
    <row r="724" spans="1:31">
      <c r="A724" s="19">
        <v>320500</v>
      </c>
      <c r="B724" s="2" t="s">
        <v>183</v>
      </c>
      <c r="C724" s="2">
        <v>2010</v>
      </c>
      <c r="D724" s="2">
        <v>92045592</v>
      </c>
      <c r="E724" s="3">
        <v>637.66</v>
      </c>
      <c r="F724" s="3">
        <v>130.87</v>
      </c>
      <c r="G724" s="3">
        <v>0.11</v>
      </c>
      <c r="H724" s="3">
        <v>72.349999999999994</v>
      </c>
      <c r="I724" s="3">
        <v>27.53</v>
      </c>
      <c r="J724" s="3">
        <f t="shared" si="246"/>
        <v>0.143957</v>
      </c>
      <c r="K724" s="3">
        <f t="shared" si="247"/>
        <v>94.684444999999997</v>
      </c>
      <c r="L724" s="3">
        <f t="shared" si="248"/>
        <v>36.028511000000002</v>
      </c>
      <c r="M724" s="3">
        <v>8488</v>
      </c>
      <c r="N724" s="3">
        <v>92289100</v>
      </c>
      <c r="O724" s="3">
        <v>93043</v>
      </c>
      <c r="P724" s="3">
        <v>1.69</v>
      </c>
      <c r="Q724" s="3">
        <v>56.93</v>
      </c>
      <c r="R724" s="3">
        <v>41.38</v>
      </c>
      <c r="S724" s="3">
        <f t="shared" si="259"/>
        <v>1559685.79</v>
      </c>
      <c r="T724" s="3">
        <f t="shared" si="260"/>
        <v>52540184.630000003</v>
      </c>
      <c r="U724" s="3">
        <f t="shared" si="258"/>
        <v>38189229.579999991</v>
      </c>
      <c r="V724" s="3">
        <v>135703495</v>
      </c>
      <c r="W724" s="3">
        <v>1231148</v>
      </c>
      <c r="X724" s="3">
        <v>8256650</v>
      </c>
      <c r="Y724" s="3">
        <v>24.45</v>
      </c>
      <c r="Z724" s="3">
        <v>9005527</v>
      </c>
      <c r="AA724">
        <f t="shared" si="252"/>
        <v>0.9973614652217867</v>
      </c>
      <c r="AB724">
        <f>AA724/1.330993</f>
        <v>0.74933637158256028</v>
      </c>
      <c r="AC724">
        <f t="shared" si="253"/>
        <v>9.7579529976996204E-2</v>
      </c>
      <c r="AD724">
        <f t="shared" si="254"/>
        <v>0.14910986901467302</v>
      </c>
      <c r="AE724">
        <f t="shared" si="255"/>
        <v>1.4704173623970762</v>
      </c>
    </row>
    <row r="725" spans="1:31">
      <c r="A725" s="19">
        <v>320500</v>
      </c>
      <c r="B725" s="2" t="s">
        <v>183</v>
      </c>
      <c r="C725" s="2">
        <v>2011</v>
      </c>
      <c r="D725" s="2">
        <v>106044584</v>
      </c>
      <c r="E725" s="3">
        <v>642.29999999999995</v>
      </c>
      <c r="F725" s="3">
        <v>133.08000000000001</v>
      </c>
      <c r="G725" s="3">
        <v>0.11</v>
      </c>
      <c r="H725" s="3">
        <v>71.31</v>
      </c>
      <c r="I725" s="3">
        <v>28.58</v>
      </c>
      <c r="J725" s="3">
        <f t="shared" si="246"/>
        <v>0.14638800000000002</v>
      </c>
      <c r="K725" s="3">
        <f t="shared" si="247"/>
        <v>94.899348000000003</v>
      </c>
      <c r="L725" s="3">
        <f t="shared" si="248"/>
        <v>38.034264</v>
      </c>
      <c r="M725" s="3">
        <v>8488</v>
      </c>
      <c r="N725" s="3">
        <v>107169900</v>
      </c>
      <c r="O725" s="3">
        <v>102129</v>
      </c>
      <c r="P725" s="3">
        <v>1.66</v>
      </c>
      <c r="Q725" s="3">
        <v>55.59</v>
      </c>
      <c r="R725" s="3">
        <v>42.75</v>
      </c>
      <c r="S725" s="3">
        <f t="shared" si="259"/>
        <v>1779020.34</v>
      </c>
      <c r="T725" s="3">
        <f t="shared" si="260"/>
        <v>59575747.409999996</v>
      </c>
      <c r="U725" s="3">
        <f t="shared" si="258"/>
        <v>45815132.25</v>
      </c>
      <c r="V725" s="3">
        <v>151807837</v>
      </c>
      <c r="W725" s="3">
        <v>1512669</v>
      </c>
      <c r="X725" s="3">
        <v>10026263</v>
      </c>
      <c r="Y725" s="3">
        <v>24.83</v>
      </c>
      <c r="Z725" s="3">
        <v>11008808</v>
      </c>
      <c r="AA725">
        <f t="shared" si="252"/>
        <v>0.9894997009421489</v>
      </c>
      <c r="AB725">
        <f>AA725/1.360012</f>
        <v>0.72756688980843476</v>
      </c>
      <c r="AC725">
        <f t="shared" si="253"/>
        <v>0.10272294739474423</v>
      </c>
      <c r="AD725">
        <f t="shared" si="254"/>
        <v>0.15087066836367646</v>
      </c>
      <c r="AE725">
        <f t="shared" si="255"/>
        <v>1.4165156167916551</v>
      </c>
    </row>
    <row r="726" spans="1:31">
      <c r="A726" s="19">
        <v>320500</v>
      </c>
      <c r="B726" s="2" t="s">
        <v>183</v>
      </c>
      <c r="C726" s="2">
        <v>2012</v>
      </c>
      <c r="D726" s="2">
        <v>123763096</v>
      </c>
      <c r="E726" s="3">
        <v>647.79999999999995</v>
      </c>
      <c r="F726" s="3">
        <v>133.69999999999999</v>
      </c>
      <c r="G726" s="3">
        <v>0.05</v>
      </c>
      <c r="H726" s="3">
        <v>70.09</v>
      </c>
      <c r="I726" s="3">
        <v>29.86</v>
      </c>
      <c r="J726" s="3">
        <f t="shared" si="246"/>
        <v>6.6849999999999993E-2</v>
      </c>
      <c r="K726" s="3">
        <f t="shared" si="247"/>
        <v>93.710329999999999</v>
      </c>
      <c r="L726" s="3">
        <f t="shared" si="248"/>
        <v>39.922819999999994</v>
      </c>
      <c r="M726" s="3">
        <v>8488</v>
      </c>
      <c r="N726" s="3">
        <v>120116500</v>
      </c>
      <c r="O726" s="3">
        <v>114029</v>
      </c>
      <c r="P726" s="3">
        <v>1.62</v>
      </c>
      <c r="Q726" s="3">
        <v>54.13</v>
      </c>
      <c r="R726" s="3">
        <v>44.24</v>
      </c>
      <c r="S726" s="3">
        <f t="shared" si="259"/>
        <v>1945887.3</v>
      </c>
      <c r="T726" s="3">
        <f t="shared" si="260"/>
        <v>65019061.450000003</v>
      </c>
      <c r="U726" s="3">
        <f t="shared" si="258"/>
        <v>53151551.25</v>
      </c>
      <c r="V726" s="3">
        <v>176634972</v>
      </c>
      <c r="W726" s="3">
        <v>1806986</v>
      </c>
      <c r="X726" s="3">
        <v>11134678</v>
      </c>
      <c r="Y726" s="3">
        <v>23.4</v>
      </c>
      <c r="Z726" s="3">
        <v>12043336</v>
      </c>
      <c r="AA726">
        <f t="shared" si="252"/>
        <v>1.0303588266391379</v>
      </c>
      <c r="AB726">
        <f>AA726/1.475452</f>
        <v>0.69833435898906771</v>
      </c>
      <c r="AC726">
        <f t="shared" si="253"/>
        <v>0.10026379390008866</v>
      </c>
      <c r="AD726">
        <f t="shared" si="254"/>
        <v>0.16228453126349948</v>
      </c>
      <c r="AE726">
        <f t="shared" si="255"/>
        <v>1.4705304600117386</v>
      </c>
    </row>
    <row r="727" spans="1:31">
      <c r="A727" s="19">
        <v>320500</v>
      </c>
      <c r="B727" s="2" t="s">
        <v>183</v>
      </c>
      <c r="C727" s="2">
        <v>2013</v>
      </c>
      <c r="D727" s="2">
        <v>144320640</v>
      </c>
      <c r="E727" s="3">
        <v>653.79999999999995</v>
      </c>
      <c r="F727" s="3">
        <v>293.39999999999998</v>
      </c>
      <c r="G727" s="3">
        <v>0.01</v>
      </c>
      <c r="H727" s="3">
        <v>74.22</v>
      </c>
      <c r="I727" s="3">
        <f>100-G727-H727</f>
        <v>25.769999999999996</v>
      </c>
      <c r="J727" s="3">
        <f t="shared" si="246"/>
        <v>2.9339999999999998E-2</v>
      </c>
      <c r="K727" s="3">
        <f t="shared" si="247"/>
        <v>217.76147999999998</v>
      </c>
      <c r="L727" s="3">
        <f t="shared" si="248"/>
        <v>75.609179999999981</v>
      </c>
      <c r="M727" s="3">
        <v>8488</v>
      </c>
      <c r="N727" s="3">
        <v>130157000</v>
      </c>
      <c r="O727" s="3">
        <v>199017</v>
      </c>
      <c r="P727" s="3">
        <v>1.65</v>
      </c>
      <c r="Q727" s="3">
        <v>52.63</v>
      </c>
      <c r="R727" s="3">
        <v>45.73</v>
      </c>
      <c r="S727" s="3">
        <f t="shared" si="259"/>
        <v>2147590.5</v>
      </c>
      <c r="T727" s="3">
        <f t="shared" si="260"/>
        <v>68501629.099999994</v>
      </c>
      <c r="U727" s="3">
        <f t="shared" si="258"/>
        <v>59507780.400000006</v>
      </c>
      <c r="V727" s="3">
        <v>200375764</v>
      </c>
      <c r="W727" s="3">
        <v>1960726</v>
      </c>
      <c r="X727" s="3">
        <v>12126837</v>
      </c>
      <c r="Y727" s="3">
        <v>24.05</v>
      </c>
      <c r="Z727" s="3">
        <v>13310254</v>
      </c>
      <c r="AA727">
        <f t="shared" si="252"/>
        <v>1.1088196562612844</v>
      </c>
      <c r="AB727">
        <f>AA727/1.59941</f>
        <v>0.69326792771164647</v>
      </c>
      <c r="AC727">
        <f t="shared" si="253"/>
        <v>0.1022630669114992</v>
      </c>
      <c r="AD727">
        <f t="shared" si="254"/>
        <v>0.16168486473430788</v>
      </c>
      <c r="AE727">
        <f t="shared" si="255"/>
        <v>1.5394927971603525</v>
      </c>
    </row>
    <row r="728" spans="1:31">
      <c r="A728" s="19">
        <v>320500</v>
      </c>
      <c r="B728" s="2" t="s">
        <v>183</v>
      </c>
      <c r="C728" s="2">
        <v>2014</v>
      </c>
      <c r="D728" s="2">
        <v>166117472</v>
      </c>
      <c r="E728" s="3">
        <v>661.1</v>
      </c>
      <c r="F728" s="3">
        <v>315.42</v>
      </c>
      <c r="G728" s="3">
        <v>0.01</v>
      </c>
      <c r="H728" s="3">
        <v>75.77</v>
      </c>
      <c r="I728" s="3">
        <v>24.22</v>
      </c>
      <c r="J728" s="3">
        <f t="shared" si="246"/>
        <v>3.1542000000000001E-2</v>
      </c>
      <c r="K728" s="3">
        <f t="shared" si="247"/>
        <v>238.99373400000002</v>
      </c>
      <c r="L728" s="3">
        <f t="shared" si="248"/>
        <v>76.394723999999997</v>
      </c>
      <c r="M728" s="3">
        <v>8657</v>
      </c>
      <c r="N728" s="3">
        <v>137608900</v>
      </c>
      <c r="O728" s="3">
        <v>129925</v>
      </c>
      <c r="P728" s="3">
        <v>1.48</v>
      </c>
      <c r="Q728" s="3">
        <v>50.09</v>
      </c>
      <c r="R728" s="3">
        <v>48.43</v>
      </c>
      <c r="S728" s="3">
        <f t="shared" si="259"/>
        <v>2036611.72</v>
      </c>
      <c r="T728" s="3">
        <f t="shared" si="260"/>
        <v>68928298.010000005</v>
      </c>
      <c r="U728" s="3">
        <f t="shared" si="258"/>
        <v>66643990.269999996</v>
      </c>
      <c r="V728" s="3">
        <v>214281958</v>
      </c>
      <c r="W728" s="3">
        <v>2040512</v>
      </c>
      <c r="X728" s="3">
        <v>13048293</v>
      </c>
      <c r="Y728" s="3">
        <v>24.47</v>
      </c>
      <c r="Z728" s="3">
        <v>14438174</v>
      </c>
      <c r="AA728">
        <f t="shared" si="252"/>
        <v>1.2071709896670928</v>
      </c>
      <c r="AB728">
        <f>AA728/1.760902</f>
        <v>0.68554126786561254</v>
      </c>
      <c r="AC728">
        <f t="shared" si="253"/>
        <v>0.10492180374961213</v>
      </c>
      <c r="AD728">
        <f t="shared" si="254"/>
        <v>0.15638152821982154</v>
      </c>
      <c r="AE728">
        <f t="shared" si="255"/>
        <v>1.5571809526854732</v>
      </c>
    </row>
    <row r="729" spans="1:31">
      <c r="A729" s="19">
        <v>320500</v>
      </c>
      <c r="B729" s="2" t="s">
        <v>183</v>
      </c>
      <c r="C729" s="2">
        <v>2015</v>
      </c>
      <c r="D729" s="2">
        <v>189261568</v>
      </c>
      <c r="E729" s="3">
        <v>667.01</v>
      </c>
      <c r="F729" s="3">
        <v>303.92989999999998</v>
      </c>
      <c r="G729" s="3">
        <v>0.01</v>
      </c>
      <c r="H729" s="3">
        <v>75.12</v>
      </c>
      <c r="I729" s="3">
        <v>24.87</v>
      </c>
      <c r="J729" s="3">
        <f t="shared" si="246"/>
        <v>3.0392989999999998E-2</v>
      </c>
      <c r="K729" s="3">
        <f t="shared" si="247"/>
        <v>228.31214088000002</v>
      </c>
      <c r="L729" s="3">
        <f t="shared" si="248"/>
        <v>75.587366130000007</v>
      </c>
      <c r="M729" s="3">
        <v>8657</v>
      </c>
      <c r="N729" s="3">
        <v>145040700</v>
      </c>
      <c r="O729" s="3">
        <v>136702</v>
      </c>
      <c r="P729" s="3">
        <v>1.49</v>
      </c>
      <c r="Q729" s="3">
        <v>48.57</v>
      </c>
      <c r="R729" s="3">
        <v>49.94</v>
      </c>
      <c r="S729" s="3">
        <f t="shared" si="259"/>
        <v>2161106.4300000002</v>
      </c>
      <c r="T729" s="3">
        <f t="shared" si="260"/>
        <v>70446267.989999995</v>
      </c>
      <c r="U729" s="3">
        <f t="shared" si="258"/>
        <v>72433325.579999998</v>
      </c>
      <c r="V729" s="3">
        <v>236590970</v>
      </c>
      <c r="W729" s="3">
        <v>2305600</v>
      </c>
      <c r="X729" s="3">
        <v>15271700</v>
      </c>
      <c r="Y729" s="3">
        <v>25.01</v>
      </c>
      <c r="Z729" s="3">
        <v>15607600</v>
      </c>
      <c r="AA729">
        <f t="shared" si="252"/>
        <v>1.3048859251230862</v>
      </c>
      <c r="AB729">
        <f>AA729/1.964898</f>
        <v>0.66409855632357817</v>
      </c>
      <c r="AC729">
        <f t="shared" si="253"/>
        <v>0.10760841612044067</v>
      </c>
      <c r="AD729">
        <f t="shared" si="254"/>
        <v>0.15097205943018788</v>
      </c>
      <c r="AE729">
        <f t="shared" si="255"/>
        <v>1.6312039999806951</v>
      </c>
    </row>
    <row r="730" spans="1:31">
      <c r="A730" s="19">
        <v>320500</v>
      </c>
      <c r="B730" s="2" t="s">
        <v>183</v>
      </c>
      <c r="C730" s="2">
        <v>2016</v>
      </c>
      <c r="D730" s="2">
        <v>210023552</v>
      </c>
      <c r="E730" s="3">
        <v>678</v>
      </c>
      <c r="F730" s="3">
        <v>288.69</v>
      </c>
      <c r="G730" s="3">
        <v>0.01</v>
      </c>
      <c r="H730" s="3">
        <v>74.209999999999994</v>
      </c>
      <c r="I730" s="3">
        <v>25.78</v>
      </c>
      <c r="J730" s="3">
        <f t="shared" si="246"/>
        <v>2.8869000000000002E-2</v>
      </c>
      <c r="K730" s="3">
        <f t="shared" si="247"/>
        <v>214.23684899999998</v>
      </c>
      <c r="L730" s="3">
        <f t="shared" si="248"/>
        <v>74.424282000000005</v>
      </c>
      <c r="M730" s="3">
        <v>8657</v>
      </c>
      <c r="N730" s="3">
        <v>154750900</v>
      </c>
      <c r="O730" s="3">
        <v>145556</v>
      </c>
      <c r="P730" s="3">
        <v>1.43</v>
      </c>
      <c r="Q730" s="3">
        <v>47.03</v>
      </c>
      <c r="R730" s="3">
        <v>51.54</v>
      </c>
      <c r="S730" s="3">
        <f t="shared" si="259"/>
        <v>2212937.87</v>
      </c>
      <c r="T730" s="3">
        <f t="shared" si="260"/>
        <v>72779348.269999996</v>
      </c>
      <c r="U730" s="3">
        <f t="shared" si="258"/>
        <v>79758613.859999999</v>
      </c>
      <c r="V730" s="3">
        <v>258642564</v>
      </c>
      <c r="W730" s="3">
        <v>2623200</v>
      </c>
      <c r="X730" s="3">
        <v>16171100</v>
      </c>
      <c r="Y730" s="3">
        <v>25.01</v>
      </c>
      <c r="Z730" s="3">
        <v>17300400</v>
      </c>
      <c r="AA730">
        <f t="shared" si="252"/>
        <v>1.3571717644291568</v>
      </c>
      <c r="AB730">
        <f>AA730/2.135511</f>
        <v>0.6355255320291755</v>
      </c>
      <c r="AC730">
        <f t="shared" si="253"/>
        <v>0.11179514949509178</v>
      </c>
      <c r="AD730">
        <f t="shared" si="254"/>
        <v>0.16221531002838396</v>
      </c>
      <c r="AE730">
        <f t="shared" si="255"/>
        <v>1.6713477207563898</v>
      </c>
    </row>
    <row r="731" spans="1:31">
      <c r="A731" s="19">
        <v>320500</v>
      </c>
      <c r="B731" s="2" t="s">
        <v>183</v>
      </c>
      <c r="C731" s="2">
        <v>2017</v>
      </c>
      <c r="D731" s="2">
        <v>224170912</v>
      </c>
      <c r="E731" s="3">
        <v>691</v>
      </c>
      <c r="F731" s="3">
        <v>290.97190000000001</v>
      </c>
      <c r="G731" s="3">
        <v>0.01</v>
      </c>
      <c r="H731" s="3">
        <v>73</v>
      </c>
      <c r="I731" s="3">
        <v>26.99</v>
      </c>
      <c r="J731" s="3">
        <f t="shared" si="246"/>
        <v>2.9097189999999998E-2</v>
      </c>
      <c r="K731" s="3">
        <f t="shared" si="247"/>
        <v>212.40948700000001</v>
      </c>
      <c r="L731" s="3">
        <f t="shared" si="248"/>
        <v>78.533315809999991</v>
      </c>
      <c r="M731" s="3">
        <v>8657</v>
      </c>
      <c r="N731" s="3">
        <v>173195100</v>
      </c>
      <c r="O731" s="3">
        <f>N731/E731</f>
        <v>250644.13892908828</v>
      </c>
      <c r="P731" s="9">
        <f>S731/N731*100</f>
        <v>1.2816759827500892</v>
      </c>
      <c r="Q731" s="10">
        <f>T731/N731*100</f>
        <v>47.552615518568366</v>
      </c>
      <c r="R731" s="10">
        <f>100-Q731-P731</f>
        <v>51.165708498681546</v>
      </c>
      <c r="S731" s="3">
        <v>2219800</v>
      </c>
      <c r="T731" s="3">
        <v>82358800</v>
      </c>
      <c r="U731" s="3">
        <f t="shared" si="258"/>
        <v>88616500</v>
      </c>
      <c r="V731" s="3">
        <v>264675936</v>
      </c>
      <c r="W731" s="3">
        <v>2995668</v>
      </c>
      <c r="X731" s="3">
        <v>17714698</v>
      </c>
      <c r="Y731" s="3">
        <v>25.01</v>
      </c>
      <c r="Z731" s="3">
        <v>19081002</v>
      </c>
      <c r="AA731">
        <f t="shared" si="252"/>
        <v>1.2943259480204694</v>
      </c>
      <c r="AB731">
        <f>AA731/2.201133</f>
        <v>0.5880271423946074</v>
      </c>
      <c r="AC731">
        <f t="shared" si="253"/>
        <v>0.11017056487163898</v>
      </c>
      <c r="AD731">
        <f t="shared" si="254"/>
        <v>0.16910635450855555</v>
      </c>
      <c r="AE731">
        <f t="shared" si="255"/>
        <v>1.5281952895896016</v>
      </c>
    </row>
    <row r="732" spans="1:31">
      <c r="A732" s="19">
        <v>320600</v>
      </c>
      <c r="B732" s="2" t="s">
        <v>184</v>
      </c>
      <c r="C732" s="2">
        <v>2008</v>
      </c>
      <c r="D732" s="2">
        <v>30467374</v>
      </c>
      <c r="E732" s="3">
        <v>763.72</v>
      </c>
      <c r="F732" s="3">
        <v>60.55</v>
      </c>
      <c r="G732" s="3">
        <v>2.41</v>
      </c>
      <c r="H732" s="3">
        <v>56.23</v>
      </c>
      <c r="I732" s="3">
        <v>41.35</v>
      </c>
      <c r="J732" s="3">
        <f t="shared" si="246"/>
        <v>1.459255</v>
      </c>
      <c r="K732" s="3">
        <f t="shared" si="247"/>
        <v>34.047264999999996</v>
      </c>
      <c r="L732" s="3">
        <f t="shared" si="248"/>
        <v>25.037424999999999</v>
      </c>
      <c r="M732" s="3">
        <v>8001</v>
      </c>
      <c r="N732" s="3">
        <v>25101300</v>
      </c>
      <c r="O732" s="3">
        <v>32815</v>
      </c>
      <c r="P732" s="3">
        <v>7.94</v>
      </c>
      <c r="Q732" s="3">
        <v>57.01</v>
      </c>
      <c r="R732" s="3">
        <v>35.06</v>
      </c>
      <c r="S732" s="3">
        <f t="shared" ref="S732:S740" si="261">N732*P732/100</f>
        <v>1993043.22</v>
      </c>
      <c r="T732" s="3">
        <f t="shared" ref="T732:T740" si="262">N732*Q732/100</f>
        <v>14310251.130000001</v>
      </c>
      <c r="U732" s="3">
        <f t="shared" si="258"/>
        <v>8798005.6500000004</v>
      </c>
      <c r="V732" s="3">
        <v>17282198</v>
      </c>
      <c r="W732" s="3">
        <v>412742</v>
      </c>
      <c r="X732" s="3">
        <v>1962186</v>
      </c>
      <c r="Y732" s="3">
        <v>13.4</v>
      </c>
      <c r="Z732" s="3">
        <v>1595895</v>
      </c>
      <c r="AA732">
        <f t="shared" si="252"/>
        <v>1.2137767366630414</v>
      </c>
      <c r="AB732">
        <f>AA732/1.103388</f>
        <v>1.1000452575730761</v>
      </c>
      <c r="AC732">
        <f t="shared" si="253"/>
        <v>6.3578181209738141E-2</v>
      </c>
      <c r="AD732">
        <f t="shared" si="254"/>
        <v>0.2103480505925534</v>
      </c>
      <c r="AE732">
        <f t="shared" si="255"/>
        <v>0.68849812559508872</v>
      </c>
    </row>
    <row r="733" spans="1:31">
      <c r="A733" s="19">
        <v>320600</v>
      </c>
      <c r="B733" s="2" t="s">
        <v>184</v>
      </c>
      <c r="C733" s="2">
        <v>2009</v>
      </c>
      <c r="D733" s="2">
        <v>38608916</v>
      </c>
      <c r="E733" s="3">
        <v>762.66</v>
      </c>
      <c r="F733" s="3">
        <v>62.07</v>
      </c>
      <c r="G733" s="3">
        <v>2.13</v>
      </c>
      <c r="H733" s="3">
        <v>57.29</v>
      </c>
      <c r="I733" s="3">
        <v>40.58</v>
      </c>
      <c r="J733" s="3">
        <f t="shared" si="246"/>
        <v>1.3220910000000001</v>
      </c>
      <c r="K733" s="3">
        <f t="shared" si="247"/>
        <v>35.559902999999998</v>
      </c>
      <c r="L733" s="3">
        <f t="shared" si="248"/>
        <v>25.188006000000001</v>
      </c>
      <c r="M733" s="3">
        <v>8001</v>
      </c>
      <c r="N733" s="3">
        <v>28728038</v>
      </c>
      <c r="O733" s="3">
        <v>37642</v>
      </c>
      <c r="P733" s="3">
        <v>8.23</v>
      </c>
      <c r="Q733" s="3">
        <v>55.96</v>
      </c>
      <c r="R733" s="3">
        <v>35.81</v>
      </c>
      <c r="S733" s="3">
        <f t="shared" si="261"/>
        <v>2364317.5274</v>
      </c>
      <c r="T733" s="3">
        <f t="shared" si="262"/>
        <v>16076210.0648</v>
      </c>
      <c r="U733" s="3">
        <f t="shared" si="258"/>
        <v>10287510.407799998</v>
      </c>
      <c r="V733" s="3">
        <v>39264655</v>
      </c>
      <c r="W733" s="3">
        <v>505138</v>
      </c>
      <c r="X733" s="3">
        <v>2374668</v>
      </c>
      <c r="Y733" s="3">
        <v>6.86</v>
      </c>
      <c r="Z733" s="3">
        <v>1989873</v>
      </c>
      <c r="AA733">
        <f t="shared" si="252"/>
        <v>1.3439454514784477</v>
      </c>
      <c r="AB733">
        <f>AA733/1.261582</f>
        <v>1.06528584862375</v>
      </c>
      <c r="AC733">
        <f t="shared" si="253"/>
        <v>6.9265885822066928E-2</v>
      </c>
      <c r="AD733">
        <f t="shared" si="254"/>
        <v>0.21271942014631098</v>
      </c>
      <c r="AE733">
        <f t="shared" si="255"/>
        <v>1.3667712010127528</v>
      </c>
    </row>
    <row r="734" spans="1:31">
      <c r="A734" s="19">
        <v>320600</v>
      </c>
      <c r="B734" s="2" t="s">
        <v>184</v>
      </c>
      <c r="C734" s="2">
        <v>2010</v>
      </c>
      <c r="D734" s="2">
        <v>47403580</v>
      </c>
      <c r="E734" s="3">
        <v>762.92</v>
      </c>
      <c r="F734" s="3">
        <v>63.11</v>
      </c>
      <c r="G734" s="3">
        <v>1.79</v>
      </c>
      <c r="H734" s="3">
        <v>57.66</v>
      </c>
      <c r="I734" s="3">
        <v>40.549999999999997</v>
      </c>
      <c r="J734" s="3">
        <f t="shared" si="246"/>
        <v>1.129669</v>
      </c>
      <c r="K734" s="3">
        <f t="shared" si="247"/>
        <v>36.389226000000001</v>
      </c>
      <c r="L734" s="3">
        <f t="shared" si="248"/>
        <v>25.591104999999999</v>
      </c>
      <c r="M734" s="3">
        <v>8001</v>
      </c>
      <c r="N734" s="3">
        <v>34656700</v>
      </c>
      <c r="O734" s="3">
        <v>47419</v>
      </c>
      <c r="P734" s="3">
        <v>7.68</v>
      </c>
      <c r="Q734" s="3">
        <v>55.07</v>
      </c>
      <c r="R734" s="3">
        <v>37.25</v>
      </c>
      <c r="S734" s="3">
        <f t="shared" si="261"/>
        <v>2661634.56</v>
      </c>
      <c r="T734" s="3">
        <f t="shared" si="262"/>
        <v>19085444.690000001</v>
      </c>
      <c r="U734" s="3">
        <f t="shared" si="258"/>
        <v>12909620.75</v>
      </c>
      <c r="V734" s="3">
        <v>48578464</v>
      </c>
      <c r="W734" s="3">
        <v>650342</v>
      </c>
      <c r="X734" s="3">
        <v>3167489</v>
      </c>
      <c r="Y734" s="3">
        <v>8.84</v>
      </c>
      <c r="Z734" s="3">
        <v>2908061</v>
      </c>
      <c r="AA734">
        <f t="shared" si="252"/>
        <v>1.3678042052474702</v>
      </c>
      <c r="AB734">
        <f>AA734/1.330993</f>
        <v>1.0276569487949749</v>
      </c>
      <c r="AC734">
        <f t="shared" si="253"/>
        <v>8.3910499268539704E-2</v>
      </c>
      <c r="AD734">
        <f t="shared" si="254"/>
        <v>0.20531784009352519</v>
      </c>
      <c r="AE734">
        <f t="shared" si="255"/>
        <v>1.4017048362942808</v>
      </c>
    </row>
    <row r="735" spans="1:31">
      <c r="A735" s="19">
        <v>320600</v>
      </c>
      <c r="B735" s="2" t="s">
        <v>184</v>
      </c>
      <c r="C735" s="2">
        <v>2011</v>
      </c>
      <c r="D735" s="2">
        <v>56273720</v>
      </c>
      <c r="E735" s="3">
        <v>764.9</v>
      </c>
      <c r="F735" s="3">
        <v>65.989999999999995</v>
      </c>
      <c r="G735" s="3">
        <v>1.74</v>
      </c>
      <c r="H735" s="3">
        <v>57.93</v>
      </c>
      <c r="I735" s="3">
        <v>40.32</v>
      </c>
      <c r="J735" s="3">
        <f t="shared" si="246"/>
        <v>1.148226</v>
      </c>
      <c r="K735" s="3">
        <f t="shared" si="247"/>
        <v>38.228006999999998</v>
      </c>
      <c r="L735" s="3">
        <f t="shared" si="248"/>
        <v>26.607167999999998</v>
      </c>
      <c r="M735" s="3">
        <v>8001</v>
      </c>
      <c r="N735" s="3">
        <v>40802200</v>
      </c>
      <c r="O735" s="3">
        <v>56005</v>
      </c>
      <c r="P735" s="3">
        <v>7.04</v>
      </c>
      <c r="Q735" s="3">
        <v>54.45</v>
      </c>
      <c r="R735" s="3">
        <v>38.520000000000003</v>
      </c>
      <c r="S735" s="3">
        <f t="shared" si="261"/>
        <v>2872474.88</v>
      </c>
      <c r="T735" s="3">
        <f t="shared" si="262"/>
        <v>22216797.899999999</v>
      </c>
      <c r="U735" s="3">
        <f t="shared" si="258"/>
        <v>15712927.219999999</v>
      </c>
      <c r="V735" s="3">
        <v>55020777</v>
      </c>
      <c r="W735" s="3">
        <v>890330</v>
      </c>
      <c r="X735" s="3">
        <v>4194492</v>
      </c>
      <c r="Y735" s="3">
        <v>14.22</v>
      </c>
      <c r="Z735" s="3">
        <v>3736858</v>
      </c>
      <c r="AA735">
        <f t="shared" si="252"/>
        <v>1.3791834754008363</v>
      </c>
      <c r="AB735">
        <f>AA735/1.360012</f>
        <v>1.0140965487075382</v>
      </c>
      <c r="AC735">
        <f t="shared" si="253"/>
        <v>9.1584718471062837E-2</v>
      </c>
      <c r="AD735">
        <f t="shared" si="254"/>
        <v>0.21226169939053408</v>
      </c>
      <c r="AE735">
        <f t="shared" si="255"/>
        <v>1.3484757439549828</v>
      </c>
    </row>
    <row r="736" spans="1:31">
      <c r="A736" s="19">
        <v>320600</v>
      </c>
      <c r="B736" s="2" t="s">
        <v>184</v>
      </c>
      <c r="C736" s="2">
        <v>2012</v>
      </c>
      <c r="D736" s="2">
        <v>66827024</v>
      </c>
      <c r="E736" s="3">
        <v>765.2</v>
      </c>
      <c r="F736" s="3">
        <v>68.5</v>
      </c>
      <c r="G736" s="3">
        <v>1.53</v>
      </c>
      <c r="H736" s="3">
        <v>57.68</v>
      </c>
      <c r="I736" s="3">
        <v>40.79</v>
      </c>
      <c r="J736" s="3">
        <f t="shared" si="246"/>
        <v>1.0480500000000001</v>
      </c>
      <c r="K736" s="3">
        <f t="shared" si="247"/>
        <v>39.510799999999996</v>
      </c>
      <c r="L736" s="3">
        <f t="shared" si="248"/>
        <v>27.941149999999997</v>
      </c>
      <c r="M736" s="3">
        <v>8001</v>
      </c>
      <c r="N736" s="3">
        <v>45586700</v>
      </c>
      <c r="O736" s="3">
        <v>62506</v>
      </c>
      <c r="P736" s="3">
        <v>7</v>
      </c>
      <c r="Q736" s="3">
        <v>52.96</v>
      </c>
      <c r="R736" s="3">
        <v>40.04</v>
      </c>
      <c r="S736" s="3">
        <f t="shared" si="261"/>
        <v>3191069</v>
      </c>
      <c r="T736" s="3">
        <f t="shared" si="262"/>
        <v>24142716.32</v>
      </c>
      <c r="U736" s="3">
        <f t="shared" si="258"/>
        <v>18252914.68</v>
      </c>
      <c r="V736" s="3">
        <v>62971903</v>
      </c>
      <c r="W736" s="3">
        <v>1137909</v>
      </c>
      <c r="X736" s="3">
        <v>5130055</v>
      </c>
      <c r="Y736" s="3">
        <v>15.88</v>
      </c>
      <c r="Z736" s="3">
        <v>4197225</v>
      </c>
      <c r="AA736">
        <f t="shared" si="252"/>
        <v>1.4659324759195116</v>
      </c>
      <c r="AB736">
        <f>AA736/1.475452</f>
        <v>0.99354806250526051</v>
      </c>
      <c r="AC736">
        <f t="shared" si="253"/>
        <v>9.207126201282391E-2</v>
      </c>
      <c r="AD736">
        <f t="shared" si="254"/>
        <v>0.22181224177908423</v>
      </c>
      <c r="AE736">
        <f t="shared" si="255"/>
        <v>1.3813656834120478</v>
      </c>
    </row>
    <row r="737" spans="1:31">
      <c r="A737" s="19">
        <v>320600</v>
      </c>
      <c r="B737" s="2" t="s">
        <v>184</v>
      </c>
      <c r="C737" s="2">
        <v>2013</v>
      </c>
      <c r="D737" s="2">
        <v>78669064</v>
      </c>
      <c r="E737" s="3">
        <v>766.5</v>
      </c>
      <c r="F737" s="3">
        <v>183.9</v>
      </c>
      <c r="G737" s="3">
        <v>0.37</v>
      </c>
      <c r="H737" s="3">
        <v>80.08</v>
      </c>
      <c r="I737" s="3">
        <v>19.55</v>
      </c>
      <c r="J737" s="3">
        <f t="shared" si="246"/>
        <v>0.68043000000000009</v>
      </c>
      <c r="K737" s="3">
        <f t="shared" si="247"/>
        <v>147.26712000000001</v>
      </c>
      <c r="L737" s="3">
        <f t="shared" si="248"/>
        <v>35.952450000000006</v>
      </c>
      <c r="M737" s="3">
        <v>8001</v>
      </c>
      <c r="N737" s="3">
        <v>50388916</v>
      </c>
      <c r="O737" s="3">
        <v>65696</v>
      </c>
      <c r="P737" s="3">
        <v>6.85</v>
      </c>
      <c r="Q737" s="3">
        <v>52.07</v>
      </c>
      <c r="R737" s="3">
        <v>41.08</v>
      </c>
      <c r="S737" s="3">
        <f t="shared" si="261"/>
        <v>3451640.7459999998</v>
      </c>
      <c r="T737" s="3">
        <f t="shared" si="262"/>
        <v>26237508.5612</v>
      </c>
      <c r="U737" s="3">
        <f t="shared" si="258"/>
        <v>20699766.6928</v>
      </c>
      <c r="V737" s="3">
        <v>73420022</v>
      </c>
      <c r="W737" s="3">
        <v>1323743</v>
      </c>
      <c r="X737" s="3">
        <v>5764110</v>
      </c>
      <c r="Y737" s="3">
        <v>17.97</v>
      </c>
      <c r="Z737" s="3">
        <v>4858818</v>
      </c>
      <c r="AA737">
        <f t="shared" si="252"/>
        <v>1.5612374753209615</v>
      </c>
      <c r="AB737">
        <f>AA737/1.59941</f>
        <v>0.97613337125625166</v>
      </c>
      <c r="AC737">
        <f t="shared" si="253"/>
        <v>9.642632518627707E-2</v>
      </c>
      <c r="AD737">
        <f t="shared" si="254"/>
        <v>0.22965262633780409</v>
      </c>
      <c r="AE737">
        <f t="shared" si="255"/>
        <v>1.4570669073333509</v>
      </c>
    </row>
    <row r="738" spans="1:31">
      <c r="A738" s="19">
        <v>320600</v>
      </c>
      <c r="B738" s="2" t="s">
        <v>184</v>
      </c>
      <c r="C738" s="2">
        <v>2014</v>
      </c>
      <c r="D738" s="2">
        <v>92320104</v>
      </c>
      <c r="E738" s="3">
        <v>767.6</v>
      </c>
      <c r="F738" s="3">
        <v>221.27</v>
      </c>
      <c r="G738" s="3">
        <v>0.28999999999999998</v>
      </c>
      <c r="H738" s="3">
        <v>82.55</v>
      </c>
      <c r="I738" s="3">
        <v>17.16</v>
      </c>
      <c r="J738" s="3">
        <f t="shared" si="246"/>
        <v>0.641683</v>
      </c>
      <c r="K738" s="3">
        <f t="shared" si="247"/>
        <v>182.65838500000001</v>
      </c>
      <c r="L738" s="3">
        <f t="shared" si="248"/>
        <v>37.969932</v>
      </c>
      <c r="M738" s="3">
        <v>10549</v>
      </c>
      <c r="N738" s="3">
        <v>56526900</v>
      </c>
      <c r="O738" s="3">
        <v>77457</v>
      </c>
      <c r="P738" s="3">
        <v>6.01</v>
      </c>
      <c r="Q738" s="3">
        <v>49.75</v>
      </c>
      <c r="R738" s="3">
        <v>44.24</v>
      </c>
      <c r="S738" s="3">
        <f t="shared" si="261"/>
        <v>3397266.69</v>
      </c>
      <c r="T738" s="3">
        <f t="shared" si="262"/>
        <v>28122132.75</v>
      </c>
      <c r="U738" s="3">
        <f t="shared" si="258"/>
        <v>25007500.560000002</v>
      </c>
      <c r="V738" s="3">
        <v>83395377</v>
      </c>
      <c r="W738" s="3">
        <v>1418762</v>
      </c>
      <c r="X738" s="3">
        <v>6495797</v>
      </c>
      <c r="Y738" s="3">
        <v>21.25</v>
      </c>
      <c r="Z738" s="3">
        <v>5500019</v>
      </c>
      <c r="AA738">
        <f t="shared" si="252"/>
        <v>1.6332065618316236</v>
      </c>
      <c r="AB738">
        <f>AA738/1.760902</f>
        <v>0.9274829387618525</v>
      </c>
      <c r="AC738">
        <f t="shared" si="253"/>
        <v>9.7299144301208798E-2</v>
      </c>
      <c r="AD738">
        <f t="shared" si="254"/>
        <v>0.21841230568011902</v>
      </c>
      <c r="AE738">
        <f t="shared" si="255"/>
        <v>1.4753219617562612</v>
      </c>
    </row>
    <row r="739" spans="1:31">
      <c r="A739" s="19">
        <v>320600</v>
      </c>
      <c r="B739" s="2" t="s">
        <v>184</v>
      </c>
      <c r="C739" s="2">
        <v>2015</v>
      </c>
      <c r="D739" s="2">
        <v>108998000</v>
      </c>
      <c r="E739" s="3">
        <v>766.77</v>
      </c>
      <c r="F739" s="3">
        <v>209.822</v>
      </c>
      <c r="G739" s="3">
        <v>0.27</v>
      </c>
      <c r="H739" s="3">
        <v>81.77</v>
      </c>
      <c r="I739" s="3">
        <v>17.95</v>
      </c>
      <c r="J739" s="3">
        <f t="shared" si="246"/>
        <v>0.56651940000000001</v>
      </c>
      <c r="K739" s="3">
        <f t="shared" si="247"/>
        <v>171.57144939999998</v>
      </c>
      <c r="L739" s="3">
        <f t="shared" si="248"/>
        <v>37.663049000000001</v>
      </c>
      <c r="M739" s="3">
        <v>10549</v>
      </c>
      <c r="N739" s="3">
        <v>61483955</v>
      </c>
      <c r="O739" s="3">
        <v>84236</v>
      </c>
      <c r="P739" s="3">
        <v>5.77</v>
      </c>
      <c r="Q739" s="3">
        <v>48.43</v>
      </c>
      <c r="R739" s="3">
        <v>45.8</v>
      </c>
      <c r="S739" s="3">
        <f t="shared" si="261"/>
        <v>3547624.2034999998</v>
      </c>
      <c r="T739" s="3">
        <f t="shared" si="262"/>
        <v>29776679.406500001</v>
      </c>
      <c r="U739" s="3">
        <f t="shared" si="258"/>
        <v>28159651.389999997</v>
      </c>
      <c r="V739" s="3">
        <v>96591504</v>
      </c>
      <c r="W739" s="3">
        <v>1643600</v>
      </c>
      <c r="X739" s="3">
        <v>7489700</v>
      </c>
      <c r="Y739" s="3">
        <v>22.91</v>
      </c>
      <c r="Z739" s="3">
        <v>6256400</v>
      </c>
      <c r="AA739">
        <f t="shared" si="252"/>
        <v>1.772787713477443</v>
      </c>
      <c r="AB739">
        <f>AA739/1.964898</f>
        <v>0.90222887573677768</v>
      </c>
      <c r="AC739">
        <f t="shared" si="253"/>
        <v>0.10175662902622318</v>
      </c>
      <c r="AD739">
        <f t="shared" si="254"/>
        <v>0.21944804197764931</v>
      </c>
      <c r="AE739">
        <f t="shared" si="255"/>
        <v>1.5710034268289996</v>
      </c>
    </row>
    <row r="740" spans="1:31">
      <c r="A740" s="19">
        <v>320600</v>
      </c>
      <c r="B740" s="2" t="s">
        <v>184</v>
      </c>
      <c r="C740" s="2">
        <v>2016</v>
      </c>
      <c r="D740" s="2">
        <v>127749832</v>
      </c>
      <c r="E740" s="3">
        <v>767</v>
      </c>
      <c r="F740" s="3">
        <v>205.34</v>
      </c>
      <c r="G740" s="3">
        <v>0.26</v>
      </c>
      <c r="H740" s="3">
        <v>81.22</v>
      </c>
      <c r="I740" s="3">
        <v>18.52</v>
      </c>
      <c r="J740" s="3">
        <f t="shared" si="246"/>
        <v>0.53388400000000003</v>
      </c>
      <c r="K740" s="3">
        <f t="shared" si="247"/>
        <v>166.77714800000001</v>
      </c>
      <c r="L740" s="3">
        <f t="shared" si="248"/>
        <v>38.028967999999999</v>
      </c>
      <c r="M740" s="3">
        <v>10549</v>
      </c>
      <c r="N740" s="3">
        <v>67682000</v>
      </c>
      <c r="O740" s="3">
        <v>92702</v>
      </c>
      <c r="P740" s="3">
        <v>5.42</v>
      </c>
      <c r="Q740" s="3">
        <v>46.84</v>
      </c>
      <c r="R740" s="3">
        <v>47.74</v>
      </c>
      <c r="S740" s="3">
        <f t="shared" si="261"/>
        <v>3668364.4</v>
      </c>
      <c r="T740" s="3">
        <f t="shared" si="262"/>
        <v>31702248.800000001</v>
      </c>
      <c r="U740" s="3">
        <f t="shared" si="258"/>
        <v>32311386.800000001</v>
      </c>
      <c r="V740" s="3">
        <v>110977428</v>
      </c>
      <c r="W740" s="3">
        <v>1548735</v>
      </c>
      <c r="X740" s="3">
        <v>7492200</v>
      </c>
      <c r="Y740" s="3">
        <v>22.91</v>
      </c>
      <c r="Z740" s="3">
        <v>5901800</v>
      </c>
      <c r="AA740">
        <f t="shared" si="252"/>
        <v>1.8875008421736947</v>
      </c>
      <c r="AB740">
        <f>AA740/2.135511</f>
        <v>0.88386378818638467</v>
      </c>
      <c r="AC740">
        <f t="shared" si="253"/>
        <v>8.7198959841612245E-2</v>
      </c>
      <c r="AD740">
        <f t="shared" si="254"/>
        <v>0.20671298150076078</v>
      </c>
      <c r="AE740">
        <f t="shared" si="255"/>
        <v>1.6396889571821163</v>
      </c>
    </row>
    <row r="741" spans="1:31">
      <c r="A741" s="19">
        <v>320600</v>
      </c>
      <c r="B741" s="2" t="s">
        <v>184</v>
      </c>
      <c r="C741" s="2">
        <v>2017</v>
      </c>
      <c r="D741" s="2">
        <v>144220096</v>
      </c>
      <c r="E741" s="3">
        <v>764</v>
      </c>
      <c r="F741" s="3">
        <v>209.7413</v>
      </c>
      <c r="G741" s="3">
        <v>0.23</v>
      </c>
      <c r="H741" s="3">
        <v>81.89</v>
      </c>
      <c r="I741" s="3">
        <v>17.88</v>
      </c>
      <c r="J741" s="3">
        <f t="shared" si="246"/>
        <v>0.48240498999999998</v>
      </c>
      <c r="K741" s="3">
        <f t="shared" si="247"/>
        <v>171.75715057000002</v>
      </c>
      <c r="L741" s="3">
        <f t="shared" si="248"/>
        <v>37.501744439999996</v>
      </c>
      <c r="M741" s="3">
        <v>10549</v>
      </c>
      <c r="N741" s="3">
        <v>77346400</v>
      </c>
      <c r="O741" s="3">
        <f>N741/E741</f>
        <v>101238.74345549739</v>
      </c>
      <c r="P741" s="9">
        <f>S741/N741*100</f>
        <v>4.9477415884902207</v>
      </c>
      <c r="Q741" s="10">
        <f>T741/N741*100</f>
        <v>47.05855734720685</v>
      </c>
      <c r="R741" s="10">
        <f>100-Q741-P741</f>
        <v>47.993701064302925</v>
      </c>
      <c r="S741" s="3">
        <v>3826900</v>
      </c>
      <c r="T741" s="3">
        <v>36398100</v>
      </c>
      <c r="U741" s="3">
        <f t="shared" si="258"/>
        <v>37121400</v>
      </c>
      <c r="V741" s="3">
        <v>114972356</v>
      </c>
      <c r="W741" s="3">
        <v>1529899</v>
      </c>
      <c r="X741" s="3">
        <v>8100804</v>
      </c>
      <c r="Y741" s="3">
        <v>22.91</v>
      </c>
      <c r="Z741" s="3">
        <v>5906026</v>
      </c>
      <c r="AA741">
        <f t="shared" si="252"/>
        <v>1.8645999813824561</v>
      </c>
      <c r="AB741">
        <f>AA741/2.201133</f>
        <v>0.84710918485273545</v>
      </c>
      <c r="AC741">
        <f t="shared" si="253"/>
        <v>7.6358123972156425E-2</v>
      </c>
      <c r="AD741">
        <f t="shared" si="254"/>
        <v>0.18885767388027164</v>
      </c>
      <c r="AE741">
        <f t="shared" si="255"/>
        <v>1.4864603394598843</v>
      </c>
    </row>
    <row r="742" spans="1:31">
      <c r="A742" s="19">
        <v>320700</v>
      </c>
      <c r="B742" s="2" t="s">
        <v>185</v>
      </c>
      <c r="C742" s="2">
        <v>2008</v>
      </c>
      <c r="D742" s="2">
        <v>13803883</v>
      </c>
      <c r="E742" s="3">
        <v>488.25</v>
      </c>
      <c r="F742" s="3">
        <v>32.520000000000003</v>
      </c>
      <c r="G742" s="3">
        <v>5.72</v>
      </c>
      <c r="H742" s="3">
        <v>38.93</v>
      </c>
      <c r="I742" s="3">
        <v>55.35</v>
      </c>
      <c r="J742" s="3">
        <f t="shared" si="246"/>
        <v>1.8601440000000002</v>
      </c>
      <c r="K742" s="3">
        <f t="shared" si="247"/>
        <v>12.660036</v>
      </c>
      <c r="L742" s="3">
        <f t="shared" si="248"/>
        <v>17.999820000000003</v>
      </c>
      <c r="M742" s="3">
        <v>7500</v>
      </c>
      <c r="N742" s="3">
        <v>7501000</v>
      </c>
      <c r="O742" s="3">
        <v>15458</v>
      </c>
      <c r="P742" s="3">
        <v>16.37</v>
      </c>
      <c r="Q742" s="3">
        <v>47.34</v>
      </c>
      <c r="R742" s="3">
        <v>36.299999999999997</v>
      </c>
      <c r="S742" s="3">
        <f t="shared" ref="S742:S750" si="263">N742*P742/100</f>
        <v>1227913.7000000002</v>
      </c>
      <c r="T742" s="3">
        <f t="shared" ref="T742:T750" si="264">N742*Q742/100</f>
        <v>3550973.4</v>
      </c>
      <c r="U742" s="3">
        <f t="shared" si="258"/>
        <v>2722112.9</v>
      </c>
      <c r="V742" s="3">
        <v>4904881</v>
      </c>
      <c r="W742" s="3">
        <v>197937</v>
      </c>
      <c r="X742" s="3">
        <v>1064297</v>
      </c>
      <c r="Y742" s="3">
        <v>18.78</v>
      </c>
      <c r="Z742" s="3">
        <v>662115</v>
      </c>
      <c r="AA742">
        <f t="shared" si="252"/>
        <v>1.8402723636848419</v>
      </c>
      <c r="AB742">
        <f>AA742/1.103388</f>
        <v>1.6678379352366002</v>
      </c>
      <c r="AC742">
        <f t="shared" si="253"/>
        <v>8.8270230635915214E-2</v>
      </c>
      <c r="AD742">
        <f t="shared" si="254"/>
        <v>0.18597910169811621</v>
      </c>
      <c r="AE742">
        <f t="shared" si="255"/>
        <v>0.65389694707372348</v>
      </c>
    </row>
    <row r="743" spans="1:31">
      <c r="A743" s="19">
        <v>320700</v>
      </c>
      <c r="B743" s="2" t="s">
        <v>185</v>
      </c>
      <c r="C743" s="2">
        <v>2009</v>
      </c>
      <c r="D743" s="2">
        <v>18213548</v>
      </c>
      <c r="E743" s="3">
        <v>490.64</v>
      </c>
      <c r="F743" s="3">
        <v>33.31</v>
      </c>
      <c r="G743" s="3">
        <v>5.85</v>
      </c>
      <c r="H743" s="3">
        <v>39.69</v>
      </c>
      <c r="I743" s="3">
        <v>54.46</v>
      </c>
      <c r="J743" s="3">
        <f t="shared" si="246"/>
        <v>1.9486349999999999</v>
      </c>
      <c r="K743" s="3">
        <f t="shared" si="247"/>
        <v>13.220739000000002</v>
      </c>
      <c r="L743" s="3">
        <f t="shared" si="248"/>
        <v>18.140626000000001</v>
      </c>
      <c r="M743" s="3">
        <v>7500</v>
      </c>
      <c r="N743" s="3">
        <v>9411300</v>
      </c>
      <c r="O743" s="3">
        <v>19229</v>
      </c>
      <c r="P743" s="3">
        <v>16.41</v>
      </c>
      <c r="Q743" s="3">
        <v>46.29</v>
      </c>
      <c r="R743" s="3">
        <v>37.299999999999997</v>
      </c>
      <c r="S743" s="3">
        <f t="shared" si="263"/>
        <v>1544394.33</v>
      </c>
      <c r="T743" s="3">
        <f t="shared" si="264"/>
        <v>4356490.7699999996</v>
      </c>
      <c r="U743" s="3">
        <f t="shared" si="258"/>
        <v>3510414.9000000004</v>
      </c>
      <c r="V743" s="3">
        <v>10079641</v>
      </c>
      <c r="W743" s="3">
        <v>234909</v>
      </c>
      <c r="X743" s="3">
        <v>1403077</v>
      </c>
      <c r="Y743" s="3">
        <v>17.88</v>
      </c>
      <c r="Z743" s="3">
        <v>902133</v>
      </c>
      <c r="AA743">
        <f t="shared" si="252"/>
        <v>1.9352850296983413</v>
      </c>
      <c r="AB743">
        <f>AA743/1.261582</f>
        <v>1.5340144593838065</v>
      </c>
      <c r="AC743">
        <f t="shared" si="253"/>
        <v>9.5856364157980295E-2</v>
      </c>
      <c r="AD743">
        <f t="shared" si="254"/>
        <v>0.16742416845262234</v>
      </c>
      <c r="AE743">
        <f t="shared" si="255"/>
        <v>1.0710147376026691</v>
      </c>
    </row>
    <row r="744" spans="1:31">
      <c r="A744" s="19">
        <v>320700</v>
      </c>
      <c r="B744" s="2" t="s">
        <v>185</v>
      </c>
      <c r="C744" s="2">
        <v>2010</v>
      </c>
      <c r="D744" s="2">
        <v>23371690</v>
      </c>
      <c r="E744" s="3">
        <v>497.73</v>
      </c>
      <c r="F744" s="3">
        <v>34</v>
      </c>
      <c r="G744" s="3">
        <v>5.5</v>
      </c>
      <c r="H744" s="3">
        <v>40.21</v>
      </c>
      <c r="I744" s="3">
        <v>54.29</v>
      </c>
      <c r="J744" s="3">
        <f t="shared" si="246"/>
        <v>1.87</v>
      </c>
      <c r="K744" s="3">
        <f t="shared" si="247"/>
        <v>13.6714</v>
      </c>
      <c r="L744" s="3">
        <f t="shared" si="248"/>
        <v>18.458600000000001</v>
      </c>
      <c r="M744" s="3">
        <v>7500</v>
      </c>
      <c r="N744" s="3">
        <v>11933100</v>
      </c>
      <c r="O744" s="3">
        <v>26987</v>
      </c>
      <c r="P744" s="3">
        <v>15.3</v>
      </c>
      <c r="Q744" s="3">
        <v>45.68</v>
      </c>
      <c r="R744" s="3">
        <v>39.020000000000003</v>
      </c>
      <c r="S744" s="3">
        <f t="shared" si="263"/>
        <v>1825764.3</v>
      </c>
      <c r="T744" s="3">
        <f t="shared" si="264"/>
        <v>5451040.0800000001</v>
      </c>
      <c r="U744" s="3">
        <f t="shared" si="258"/>
        <v>4656295.6199999992</v>
      </c>
      <c r="V744" s="3">
        <v>12438078</v>
      </c>
      <c r="W744" s="3">
        <v>307053</v>
      </c>
      <c r="X744" s="3">
        <v>2027515</v>
      </c>
      <c r="Y744" s="3">
        <v>17.54</v>
      </c>
      <c r="Z744" s="3">
        <v>1413888</v>
      </c>
      <c r="AA744">
        <f t="shared" si="252"/>
        <v>1.9585598042419823</v>
      </c>
      <c r="AB744">
        <f>AA744/1.330993</f>
        <v>1.4715027083102481</v>
      </c>
      <c r="AC744">
        <f t="shared" si="253"/>
        <v>0.11848455137390955</v>
      </c>
      <c r="AD744">
        <f t="shared" si="254"/>
        <v>0.15144302261635548</v>
      </c>
      <c r="AE744">
        <f t="shared" si="255"/>
        <v>1.0423174196143501</v>
      </c>
    </row>
    <row r="745" spans="1:31">
      <c r="A745" s="19">
        <v>320700</v>
      </c>
      <c r="B745" s="2" t="s">
        <v>185</v>
      </c>
      <c r="C745" s="2">
        <v>2011</v>
      </c>
      <c r="D745" s="2">
        <v>28069370</v>
      </c>
      <c r="E745" s="3">
        <v>505.2</v>
      </c>
      <c r="F745" s="3">
        <v>35.159999999999997</v>
      </c>
      <c r="G745" s="3">
        <v>5.03</v>
      </c>
      <c r="H745" s="3">
        <v>40.33</v>
      </c>
      <c r="I745" s="3">
        <v>54.64</v>
      </c>
      <c r="J745" s="3">
        <f t="shared" si="246"/>
        <v>1.7685479999999998</v>
      </c>
      <c r="K745" s="3">
        <f t="shared" si="247"/>
        <v>14.180027999999998</v>
      </c>
      <c r="L745" s="3">
        <f t="shared" si="248"/>
        <v>19.211423999999997</v>
      </c>
      <c r="M745" s="3">
        <v>7615</v>
      </c>
      <c r="N745" s="3">
        <v>14105200</v>
      </c>
      <c r="O745" s="3">
        <v>32119</v>
      </c>
      <c r="P745" s="3">
        <v>14.47</v>
      </c>
      <c r="Q745" s="3">
        <v>46.39</v>
      </c>
      <c r="R745" s="3">
        <v>39.14</v>
      </c>
      <c r="S745" s="3">
        <f t="shared" si="263"/>
        <v>2041022.44</v>
      </c>
      <c r="T745" s="3">
        <f t="shared" si="264"/>
        <v>6543402.2800000003</v>
      </c>
      <c r="U745" s="3">
        <f t="shared" si="258"/>
        <v>5520775.2800000003</v>
      </c>
      <c r="V745" s="3">
        <v>13678537</v>
      </c>
      <c r="W745" s="3">
        <v>426521</v>
      </c>
      <c r="X745" s="3">
        <v>2746339</v>
      </c>
      <c r="Y745" s="3">
        <v>17.53</v>
      </c>
      <c r="Z745" s="3">
        <v>1800800</v>
      </c>
      <c r="AA745">
        <f t="shared" si="252"/>
        <v>1.9900015597084764</v>
      </c>
      <c r="AB745">
        <f>AA745/1.360012</f>
        <v>1.4632235301662606</v>
      </c>
      <c r="AC745">
        <f t="shared" si="253"/>
        <v>0.12766922836967926</v>
      </c>
      <c r="AD745">
        <f t="shared" si="254"/>
        <v>0.15530529916372304</v>
      </c>
      <c r="AE745">
        <f t="shared" si="255"/>
        <v>0.96975136828970876</v>
      </c>
    </row>
    <row r="746" spans="1:31">
      <c r="A746" s="19">
        <v>320700</v>
      </c>
      <c r="B746" s="2" t="s">
        <v>185</v>
      </c>
      <c r="C746" s="2">
        <v>2012</v>
      </c>
      <c r="D746" s="2">
        <v>32998430</v>
      </c>
      <c r="E746" s="3">
        <v>511</v>
      </c>
      <c r="F746" s="3">
        <v>35.5</v>
      </c>
      <c r="G746" s="3">
        <v>4.54</v>
      </c>
      <c r="H746" s="3">
        <v>39.92</v>
      </c>
      <c r="I746" s="3">
        <v>55.54</v>
      </c>
      <c r="J746" s="3">
        <f t="shared" ref="J746:J809" si="265">F746*G746/100</f>
        <v>1.6116999999999999</v>
      </c>
      <c r="K746" s="3">
        <f t="shared" ref="K746:K809" si="266">F746*H746/100</f>
        <v>14.171600000000002</v>
      </c>
      <c r="L746" s="3">
        <f t="shared" ref="L746:L809" si="267">F746*I746/100</f>
        <v>19.716699999999999</v>
      </c>
      <c r="M746" s="3">
        <v>7615</v>
      </c>
      <c r="N746" s="3">
        <v>16034200</v>
      </c>
      <c r="O746" s="3">
        <v>36470</v>
      </c>
      <c r="P746" s="3">
        <v>14.49</v>
      </c>
      <c r="Q746" s="3">
        <v>45.91</v>
      </c>
      <c r="R746" s="3">
        <v>39.6</v>
      </c>
      <c r="S746" s="3">
        <f t="shared" si="263"/>
        <v>2323355.58</v>
      </c>
      <c r="T746" s="3">
        <f t="shared" si="264"/>
        <v>7361301.2199999997</v>
      </c>
      <c r="U746" s="3">
        <f t="shared" ref="U746:U777" si="268">N746-S746-T746</f>
        <v>6349543.2000000002</v>
      </c>
      <c r="V746" s="3">
        <v>15036631</v>
      </c>
      <c r="W746" s="3">
        <v>574042</v>
      </c>
      <c r="X746" s="3">
        <v>3125474</v>
      </c>
      <c r="Y746" s="3">
        <v>17.7</v>
      </c>
      <c r="Z746" s="3">
        <v>2089396</v>
      </c>
      <c r="AA746">
        <f t="shared" si="252"/>
        <v>2.0580028938144714</v>
      </c>
      <c r="AB746">
        <f>AA746/1.475452</f>
        <v>1.3948287669232693</v>
      </c>
      <c r="AC746">
        <f t="shared" si="253"/>
        <v>0.13030871512142794</v>
      </c>
      <c r="AD746">
        <f t="shared" si="254"/>
        <v>0.18366558160458221</v>
      </c>
      <c r="AE746">
        <f t="shared" si="255"/>
        <v>0.93778492222873611</v>
      </c>
    </row>
    <row r="747" spans="1:31">
      <c r="A747" s="19">
        <v>320700</v>
      </c>
      <c r="B747" s="2" t="s">
        <v>185</v>
      </c>
      <c r="C747" s="2">
        <v>2013</v>
      </c>
      <c r="D747" s="2">
        <v>37607456</v>
      </c>
      <c r="E747" s="3">
        <v>520.20000000000005</v>
      </c>
      <c r="F747" s="3">
        <v>47.2</v>
      </c>
      <c r="G747" s="3">
        <v>2.0099999999999998</v>
      </c>
      <c r="H747" s="3">
        <v>51.03</v>
      </c>
      <c r="I747" s="3">
        <v>46.96</v>
      </c>
      <c r="J747" s="3">
        <f t="shared" si="265"/>
        <v>0.94872000000000001</v>
      </c>
      <c r="K747" s="3">
        <f t="shared" si="266"/>
        <v>24.08616</v>
      </c>
      <c r="L747" s="3">
        <f t="shared" si="267"/>
        <v>22.165120000000002</v>
      </c>
      <c r="M747" s="3">
        <v>7615</v>
      </c>
      <c r="N747" s="3">
        <v>17854217</v>
      </c>
      <c r="O747" s="3">
        <v>34335</v>
      </c>
      <c r="P747" s="3">
        <v>14.52</v>
      </c>
      <c r="Q747" s="3">
        <v>45.22</v>
      </c>
      <c r="R747" s="3">
        <v>40.26</v>
      </c>
      <c r="S747" s="3">
        <f t="shared" si="263"/>
        <v>2592432.3084</v>
      </c>
      <c r="T747" s="3">
        <f t="shared" si="264"/>
        <v>8073676.9274000004</v>
      </c>
      <c r="U747" s="3">
        <f t="shared" si="268"/>
        <v>7188107.7642000001</v>
      </c>
      <c r="V747" s="3">
        <v>16716533</v>
      </c>
      <c r="W747" s="3">
        <v>633468</v>
      </c>
      <c r="X747" s="3">
        <v>3623814</v>
      </c>
      <c r="Y747" s="3">
        <v>17.8</v>
      </c>
      <c r="Z747" s="3">
        <v>2333030</v>
      </c>
      <c r="AA747">
        <f t="shared" si="252"/>
        <v>2.1063626593090023</v>
      </c>
      <c r="AB747">
        <f>AA747/1.59941</f>
        <v>1.3169622919132695</v>
      </c>
      <c r="AC747">
        <f t="shared" si="253"/>
        <v>0.13067109019678658</v>
      </c>
      <c r="AD747">
        <f t="shared" si="254"/>
        <v>0.17480698512672008</v>
      </c>
      <c r="AE747">
        <f t="shared" si="255"/>
        <v>0.93627925548345248</v>
      </c>
    </row>
    <row r="748" spans="1:31">
      <c r="A748" s="19">
        <v>320700</v>
      </c>
      <c r="B748" s="2" t="s">
        <v>185</v>
      </c>
      <c r="C748" s="2">
        <v>2014</v>
      </c>
      <c r="D748" s="2">
        <v>43095588</v>
      </c>
      <c r="E748" s="3">
        <v>526.5</v>
      </c>
      <c r="F748" s="3">
        <v>48.22</v>
      </c>
      <c r="G748" s="3">
        <v>1.85</v>
      </c>
      <c r="H748" s="3">
        <v>50.46</v>
      </c>
      <c r="I748" s="3">
        <v>47.69</v>
      </c>
      <c r="J748" s="3">
        <f t="shared" si="265"/>
        <v>0.89207000000000003</v>
      </c>
      <c r="K748" s="3">
        <f t="shared" si="266"/>
        <v>24.331811999999999</v>
      </c>
      <c r="L748" s="3">
        <f t="shared" si="267"/>
        <v>22.996117999999996</v>
      </c>
      <c r="M748" s="3">
        <v>7615</v>
      </c>
      <c r="N748" s="3">
        <v>19658900</v>
      </c>
      <c r="O748" s="3">
        <v>44277</v>
      </c>
      <c r="P748" s="3">
        <v>13.33</v>
      </c>
      <c r="Q748" s="3">
        <v>45.26</v>
      </c>
      <c r="R748" s="3">
        <v>41.42</v>
      </c>
      <c r="S748" s="3">
        <f t="shared" si="263"/>
        <v>2620531.37</v>
      </c>
      <c r="T748" s="3">
        <f t="shared" si="264"/>
        <v>8897618.1400000006</v>
      </c>
      <c r="U748" s="3">
        <f t="shared" si="268"/>
        <v>8140750.4899999984</v>
      </c>
      <c r="V748" s="3">
        <v>18526663</v>
      </c>
      <c r="W748" s="3">
        <v>665801</v>
      </c>
      <c r="X748" s="3">
        <v>3759482</v>
      </c>
      <c r="Y748" s="3">
        <v>8.1</v>
      </c>
      <c r="Z748" s="3">
        <v>2617723</v>
      </c>
      <c r="AA748">
        <f t="shared" si="252"/>
        <v>2.1921668048568335</v>
      </c>
      <c r="AB748">
        <f>AA748/1.760902</f>
        <v>1.244911303898135</v>
      </c>
      <c r="AC748">
        <f t="shared" si="253"/>
        <v>0.13315714510984847</v>
      </c>
      <c r="AD748">
        <f t="shared" si="254"/>
        <v>0.17709913227407392</v>
      </c>
      <c r="AE748">
        <f t="shared" si="255"/>
        <v>0.94240588232301914</v>
      </c>
    </row>
    <row r="749" spans="1:31">
      <c r="A749" s="19">
        <v>320700</v>
      </c>
      <c r="B749" s="2" t="s">
        <v>185</v>
      </c>
      <c r="C749" s="2">
        <v>2015</v>
      </c>
      <c r="D749" s="2">
        <v>50287656</v>
      </c>
      <c r="E749" s="3">
        <v>530.55999999999995</v>
      </c>
      <c r="F749" s="3">
        <v>47.671999999999997</v>
      </c>
      <c r="G749" s="3">
        <v>1.77</v>
      </c>
      <c r="H749" s="3">
        <v>47.91</v>
      </c>
      <c r="I749" s="3">
        <v>50.32</v>
      </c>
      <c r="J749" s="3">
        <f t="shared" si="265"/>
        <v>0.84379440000000006</v>
      </c>
      <c r="K749" s="3">
        <f t="shared" si="266"/>
        <v>22.839655199999996</v>
      </c>
      <c r="L749" s="3">
        <f t="shared" si="267"/>
        <v>23.988550399999998</v>
      </c>
      <c r="M749" s="3">
        <v>7615</v>
      </c>
      <c r="N749" s="3">
        <v>21606400</v>
      </c>
      <c r="O749" s="3">
        <v>48416</v>
      </c>
      <c r="P749" s="3">
        <v>13.08</v>
      </c>
      <c r="Q749" s="3">
        <v>44.38</v>
      </c>
      <c r="R749" s="3">
        <v>42.53</v>
      </c>
      <c r="S749" s="3">
        <f t="shared" si="263"/>
        <v>2826117.1200000001</v>
      </c>
      <c r="T749" s="3">
        <f t="shared" si="264"/>
        <v>9588920.3200000003</v>
      </c>
      <c r="U749" s="3">
        <f t="shared" si="268"/>
        <v>9191362.5599999987</v>
      </c>
      <c r="V749" s="3">
        <v>21282237</v>
      </c>
      <c r="W749" s="3">
        <v>744600</v>
      </c>
      <c r="X749" s="3">
        <v>4259200</v>
      </c>
      <c r="Y749" s="3">
        <v>10.82</v>
      </c>
      <c r="Z749" s="3">
        <v>2917700</v>
      </c>
      <c r="AA749">
        <f t="shared" si="252"/>
        <v>2.3274426095971563</v>
      </c>
      <c r="AB749">
        <f>AA749/1.964898</f>
        <v>1.1845106512384644</v>
      </c>
      <c r="AC749">
        <f t="shared" si="253"/>
        <v>0.13503869223933648</v>
      </c>
      <c r="AD749">
        <f t="shared" si="254"/>
        <v>0.17482156273478588</v>
      </c>
      <c r="AE749">
        <f t="shared" si="255"/>
        <v>0.9849968990669431</v>
      </c>
    </row>
    <row r="750" spans="1:31">
      <c r="A750" s="19">
        <v>320700</v>
      </c>
      <c r="B750" s="2" t="s">
        <v>185</v>
      </c>
      <c r="C750" s="2">
        <v>2016</v>
      </c>
      <c r="D750" s="2">
        <v>59271748</v>
      </c>
      <c r="E750" s="3">
        <v>534</v>
      </c>
      <c r="F750" s="3">
        <v>47.48</v>
      </c>
      <c r="G750" s="3">
        <v>1.68</v>
      </c>
      <c r="H750" s="3">
        <v>46.82</v>
      </c>
      <c r="I750" s="3">
        <v>51.5</v>
      </c>
      <c r="J750" s="3">
        <f t="shared" si="265"/>
        <v>0.79766399999999993</v>
      </c>
      <c r="K750" s="3">
        <f t="shared" si="266"/>
        <v>22.230135999999998</v>
      </c>
      <c r="L750" s="3">
        <f t="shared" si="267"/>
        <v>24.452199999999998</v>
      </c>
      <c r="M750" s="3">
        <v>7615</v>
      </c>
      <c r="N750" s="3">
        <v>23764800</v>
      </c>
      <c r="O750" s="3">
        <v>52987</v>
      </c>
      <c r="P750" s="3">
        <v>12.69</v>
      </c>
      <c r="Q750" s="3">
        <v>44.18</v>
      </c>
      <c r="R750" s="3">
        <v>43.13</v>
      </c>
      <c r="S750" s="3">
        <f t="shared" si="263"/>
        <v>3015753.12</v>
      </c>
      <c r="T750" s="3">
        <f t="shared" si="264"/>
        <v>10499288.640000001</v>
      </c>
      <c r="U750" s="3">
        <f t="shared" si="268"/>
        <v>10249758.239999998</v>
      </c>
      <c r="V750" s="3">
        <v>25018401</v>
      </c>
      <c r="W750" s="3">
        <v>737600</v>
      </c>
      <c r="X750" s="3">
        <v>3731200</v>
      </c>
      <c r="Y750" s="3">
        <v>10.82</v>
      </c>
      <c r="Z750" s="3">
        <v>2114700</v>
      </c>
      <c r="AA750">
        <f t="shared" si="252"/>
        <v>2.4940983303036424</v>
      </c>
      <c r="AB750">
        <f>AA750/2.135511</f>
        <v>1.1679164051618756</v>
      </c>
      <c r="AC750">
        <f t="shared" si="253"/>
        <v>8.898454857604525E-2</v>
      </c>
      <c r="AD750">
        <f t="shared" si="254"/>
        <v>0.1976843910806175</v>
      </c>
      <c r="AE750">
        <f t="shared" si="255"/>
        <v>1.0527503282165218</v>
      </c>
    </row>
    <row r="751" spans="1:31">
      <c r="A751" s="19">
        <v>320700</v>
      </c>
      <c r="B751" s="2" t="s">
        <v>185</v>
      </c>
      <c r="C751" s="2">
        <v>2017</v>
      </c>
      <c r="D751" s="2">
        <v>67993256</v>
      </c>
      <c r="E751" s="3">
        <v>533</v>
      </c>
      <c r="F751" s="3">
        <v>45.656199999999998</v>
      </c>
      <c r="G751" s="3">
        <v>1.46</v>
      </c>
      <c r="H751" s="3">
        <v>42.88</v>
      </c>
      <c r="I751" s="3">
        <v>55.66</v>
      </c>
      <c r="J751" s="3">
        <f t="shared" si="265"/>
        <v>0.66658052000000001</v>
      </c>
      <c r="K751" s="3">
        <f t="shared" si="266"/>
        <v>19.57737856</v>
      </c>
      <c r="L751" s="3">
        <f t="shared" si="267"/>
        <v>25.412240919999999</v>
      </c>
      <c r="M751" s="3">
        <v>7615</v>
      </c>
      <c r="N751" s="3">
        <v>26403100</v>
      </c>
      <c r="O751" s="3">
        <f>N751/E751</f>
        <v>49536.772983114446</v>
      </c>
      <c r="P751" s="9">
        <f>S751/N751*100</f>
        <v>11.87057580359882</v>
      </c>
      <c r="Q751" s="10">
        <f>T751/N751*100</f>
        <v>44.68641939772224</v>
      </c>
      <c r="R751" s="10">
        <f>100-Q751-P751</f>
        <v>43.443004798678942</v>
      </c>
      <c r="S751" s="3">
        <v>3134200</v>
      </c>
      <c r="T751" s="3">
        <v>11798600</v>
      </c>
      <c r="U751" s="3">
        <f t="shared" si="268"/>
        <v>11470300</v>
      </c>
      <c r="V751" s="3">
        <v>29174872</v>
      </c>
      <c r="W751" s="3">
        <v>757669</v>
      </c>
      <c r="X751" s="3">
        <v>3905576</v>
      </c>
      <c r="Y751" s="3">
        <v>10.82</v>
      </c>
      <c r="Z751" s="3">
        <v>2148464</v>
      </c>
      <c r="AA751">
        <f t="shared" si="252"/>
        <v>2.5751997303346954</v>
      </c>
      <c r="AB751">
        <f>AA751/2.201133</f>
        <v>1.1699428114224335</v>
      </c>
      <c r="AC751">
        <f t="shared" si="253"/>
        <v>8.1371657116020471E-2</v>
      </c>
      <c r="AD751">
        <f t="shared" si="254"/>
        <v>0.19399673697298428</v>
      </c>
      <c r="AE751">
        <f t="shared" si="255"/>
        <v>1.1049790365525261</v>
      </c>
    </row>
    <row r="752" spans="1:31">
      <c r="A752" s="19">
        <v>320800</v>
      </c>
      <c r="B752" s="2" t="s">
        <v>186</v>
      </c>
      <c r="C752" s="2">
        <v>2008</v>
      </c>
      <c r="D752" s="2">
        <v>14246569</v>
      </c>
      <c r="E752" s="3">
        <v>536.91</v>
      </c>
      <c r="F752" s="3">
        <v>38.17</v>
      </c>
      <c r="G752" s="3">
        <v>5.29</v>
      </c>
      <c r="H752" s="3">
        <v>47.73</v>
      </c>
      <c r="I752" s="3">
        <v>46.97</v>
      </c>
      <c r="J752" s="3">
        <f t="shared" si="265"/>
        <v>2.019193</v>
      </c>
      <c r="K752" s="3">
        <f t="shared" si="266"/>
        <v>18.218541000000002</v>
      </c>
      <c r="L752" s="3">
        <f t="shared" si="267"/>
        <v>17.928449000000001</v>
      </c>
      <c r="M752" s="3">
        <v>10072</v>
      </c>
      <c r="N752" s="3">
        <v>9158300</v>
      </c>
      <c r="O752" s="3">
        <v>17104</v>
      </c>
      <c r="P752" s="3">
        <v>15.51</v>
      </c>
      <c r="Q752" s="3">
        <v>49.49</v>
      </c>
      <c r="R752" s="3">
        <v>35</v>
      </c>
      <c r="S752" s="3">
        <f t="shared" ref="S752:S760" si="269">N752*P752/100</f>
        <v>1420452.33</v>
      </c>
      <c r="T752" s="3">
        <f t="shared" ref="T752:T760" si="270">N752*Q752/100</f>
        <v>4532442.67</v>
      </c>
      <c r="U752" s="3">
        <f t="shared" si="268"/>
        <v>3205405</v>
      </c>
      <c r="V752" s="3">
        <v>4517391</v>
      </c>
      <c r="W752" s="3">
        <v>231167</v>
      </c>
      <c r="X752" s="3">
        <v>1142941</v>
      </c>
      <c r="Y752" s="3">
        <v>5.28</v>
      </c>
      <c r="Z752" s="3">
        <v>713565</v>
      </c>
      <c r="AA752">
        <f t="shared" si="252"/>
        <v>1.5555909939617614</v>
      </c>
      <c r="AB752">
        <f>AA752/1.103388</f>
        <v>1.4098313503153572</v>
      </c>
      <c r="AC752">
        <f t="shared" si="253"/>
        <v>7.7914569297795444E-2</v>
      </c>
      <c r="AD752">
        <f t="shared" si="254"/>
        <v>0.20225628444512883</v>
      </c>
      <c r="AE752">
        <f t="shared" si="255"/>
        <v>0.49325649956869727</v>
      </c>
    </row>
    <row r="753" spans="1:31">
      <c r="A753" s="19">
        <v>320800</v>
      </c>
      <c r="B753" s="2" t="s">
        <v>186</v>
      </c>
      <c r="C753" s="2">
        <v>2009</v>
      </c>
      <c r="D753" s="2">
        <v>19038104</v>
      </c>
      <c r="E753" s="3">
        <v>534.16</v>
      </c>
      <c r="F753" s="3">
        <v>37.950000000000003</v>
      </c>
      <c r="G753" s="3">
        <v>3.14</v>
      </c>
      <c r="H753" s="3">
        <v>47.98</v>
      </c>
      <c r="I753" s="3">
        <v>48.88</v>
      </c>
      <c r="J753" s="3">
        <f t="shared" si="265"/>
        <v>1.1916300000000002</v>
      </c>
      <c r="K753" s="3">
        <f t="shared" si="266"/>
        <v>18.208410000000001</v>
      </c>
      <c r="L753" s="3">
        <f t="shared" si="267"/>
        <v>18.549960000000002</v>
      </c>
      <c r="M753" s="3">
        <v>10072</v>
      </c>
      <c r="N753" s="3">
        <v>11217500</v>
      </c>
      <c r="O753" s="3">
        <v>20946</v>
      </c>
      <c r="P753" s="3">
        <v>15.24</v>
      </c>
      <c r="Q753" s="3">
        <v>48.27</v>
      </c>
      <c r="R753" s="3">
        <v>36.49</v>
      </c>
      <c r="S753" s="3">
        <f t="shared" si="269"/>
        <v>1709547</v>
      </c>
      <c r="T753" s="3">
        <f t="shared" si="270"/>
        <v>5414687.25</v>
      </c>
      <c r="U753" s="3">
        <f t="shared" si="268"/>
        <v>4093265.75</v>
      </c>
      <c r="V753" s="3">
        <v>9333139</v>
      </c>
      <c r="W753" s="3">
        <v>270033</v>
      </c>
      <c r="X753" s="3">
        <v>1482720</v>
      </c>
      <c r="Y753" s="3">
        <v>6.01</v>
      </c>
      <c r="Z753" s="3">
        <v>964504</v>
      </c>
      <c r="AA753">
        <f t="shared" si="252"/>
        <v>1.697178872297749</v>
      </c>
      <c r="AB753">
        <f>AA753/1.261582</f>
        <v>1.3452782873390308</v>
      </c>
      <c r="AC753">
        <f t="shared" si="253"/>
        <v>8.5982081568977048E-2</v>
      </c>
      <c r="AD753">
        <f t="shared" si="254"/>
        <v>0.18212002266105537</v>
      </c>
      <c r="AE753">
        <f t="shared" si="255"/>
        <v>0.83201595720971699</v>
      </c>
    </row>
    <row r="754" spans="1:31">
      <c r="A754" s="19">
        <v>320800</v>
      </c>
      <c r="B754" s="2" t="s">
        <v>186</v>
      </c>
      <c r="C754" s="2">
        <v>2010</v>
      </c>
      <c r="D754" s="2">
        <v>25045624</v>
      </c>
      <c r="E754" s="3">
        <v>538.74</v>
      </c>
      <c r="F754" s="3">
        <v>39.28</v>
      </c>
      <c r="G754" s="3">
        <v>2.88</v>
      </c>
      <c r="H754" s="3">
        <v>47.91</v>
      </c>
      <c r="I754" s="3">
        <v>49.21</v>
      </c>
      <c r="J754" s="3">
        <f t="shared" si="265"/>
        <v>1.131264</v>
      </c>
      <c r="K754" s="3">
        <f t="shared" si="266"/>
        <v>18.819047999999999</v>
      </c>
      <c r="L754" s="3">
        <f t="shared" si="267"/>
        <v>19.329688000000001</v>
      </c>
      <c r="M754" s="3">
        <v>10072</v>
      </c>
      <c r="N754" s="3">
        <v>13880700</v>
      </c>
      <c r="O754" s="3">
        <v>28861</v>
      </c>
      <c r="P754" s="3">
        <v>14.12</v>
      </c>
      <c r="Q754" s="3">
        <v>46.62</v>
      </c>
      <c r="R754" s="3">
        <v>39.26</v>
      </c>
      <c r="S754" s="3">
        <f t="shared" si="269"/>
        <v>1959954.84</v>
      </c>
      <c r="T754" s="3">
        <f t="shared" si="270"/>
        <v>6471182.3399999999</v>
      </c>
      <c r="U754" s="3">
        <f t="shared" si="268"/>
        <v>5449562.8200000003</v>
      </c>
      <c r="V754" s="3">
        <v>11907953</v>
      </c>
      <c r="W754" s="3">
        <v>365738</v>
      </c>
      <c r="X754" s="3">
        <v>20615112</v>
      </c>
      <c r="Y754" s="3">
        <v>7.51</v>
      </c>
      <c r="Z754" s="3">
        <v>1414264</v>
      </c>
      <c r="AA754">
        <f t="shared" si="252"/>
        <v>1.8043487720359925</v>
      </c>
      <c r="AB754">
        <f>AA754/1.330993</f>
        <v>1.3556410680116218</v>
      </c>
      <c r="AC754">
        <f t="shared" si="253"/>
        <v>0.10188708062273516</v>
      </c>
      <c r="AD754">
        <f t="shared" si="254"/>
        <v>1.7741256996323861E-2</v>
      </c>
      <c r="AE754">
        <f t="shared" si="255"/>
        <v>0.85787842111709067</v>
      </c>
    </row>
    <row r="755" spans="1:31">
      <c r="A755" s="19">
        <v>320800</v>
      </c>
      <c r="B755" s="2" t="s">
        <v>186</v>
      </c>
      <c r="C755" s="2">
        <v>2011</v>
      </c>
      <c r="D755" s="2">
        <v>30285422</v>
      </c>
      <c r="E755" s="3">
        <v>543.20000000000005</v>
      </c>
      <c r="F755" s="3">
        <v>40.840000000000003</v>
      </c>
      <c r="G755" s="3">
        <v>2.69</v>
      </c>
      <c r="H755" s="3">
        <v>49.09</v>
      </c>
      <c r="I755" s="3">
        <v>48.21</v>
      </c>
      <c r="J755" s="3">
        <f t="shared" si="265"/>
        <v>1.0985959999999999</v>
      </c>
      <c r="K755" s="3">
        <f t="shared" si="266"/>
        <v>20.048356000000002</v>
      </c>
      <c r="L755" s="3">
        <f t="shared" si="267"/>
        <v>19.688964000000002</v>
      </c>
      <c r="M755" s="3">
        <v>10072</v>
      </c>
      <c r="N755" s="3">
        <v>16900000</v>
      </c>
      <c r="O755" s="3">
        <v>35181</v>
      </c>
      <c r="P755" s="3">
        <v>13.22</v>
      </c>
      <c r="Q755" s="3">
        <v>46.99</v>
      </c>
      <c r="R755" s="3">
        <v>39.78</v>
      </c>
      <c r="S755" s="3">
        <f t="shared" si="269"/>
        <v>2234180</v>
      </c>
      <c r="T755" s="3">
        <f t="shared" si="270"/>
        <v>7941310</v>
      </c>
      <c r="U755" s="3">
        <f t="shared" si="268"/>
        <v>6724510</v>
      </c>
      <c r="V755" s="3">
        <v>13100003</v>
      </c>
      <c r="W755" s="3">
        <v>532351</v>
      </c>
      <c r="X755" s="3">
        <v>2966772</v>
      </c>
      <c r="Y755" s="3">
        <v>8.48</v>
      </c>
      <c r="Z755" s="3">
        <v>2046283</v>
      </c>
      <c r="AA755">
        <f t="shared" si="252"/>
        <v>1.7920368047337278</v>
      </c>
      <c r="AB755">
        <f>AA755/1.360012</f>
        <v>1.3176624946939643</v>
      </c>
      <c r="AC755">
        <f t="shared" si="253"/>
        <v>0.12108183431952663</v>
      </c>
      <c r="AD755">
        <f t="shared" si="254"/>
        <v>0.17943778625388132</v>
      </c>
      <c r="AE755">
        <f t="shared" si="255"/>
        <v>0.77514810650887578</v>
      </c>
    </row>
    <row r="756" spans="1:31">
      <c r="A756" s="19">
        <v>320800</v>
      </c>
      <c r="B756" s="2" t="s">
        <v>186</v>
      </c>
      <c r="C756" s="2">
        <v>2012</v>
      </c>
      <c r="D756" s="2">
        <v>35411576</v>
      </c>
      <c r="E756" s="3">
        <v>546.79999999999995</v>
      </c>
      <c r="F756" s="3">
        <v>42.7</v>
      </c>
      <c r="G756" s="3">
        <v>2.2200000000000002</v>
      </c>
      <c r="H756" s="3">
        <v>52.12</v>
      </c>
      <c r="I756" s="3">
        <v>45.66</v>
      </c>
      <c r="J756" s="3">
        <f t="shared" si="265"/>
        <v>0.94794000000000012</v>
      </c>
      <c r="K756" s="3">
        <f t="shared" si="266"/>
        <v>22.255240000000001</v>
      </c>
      <c r="L756" s="3">
        <f t="shared" si="267"/>
        <v>19.49682</v>
      </c>
      <c r="M756" s="3">
        <v>10072</v>
      </c>
      <c r="N756" s="3">
        <v>19209100</v>
      </c>
      <c r="O756" s="3">
        <v>39992</v>
      </c>
      <c r="P756" s="3">
        <v>12.91</v>
      </c>
      <c r="Q756" s="3">
        <v>46.29</v>
      </c>
      <c r="R756" s="3">
        <v>40.799999999999997</v>
      </c>
      <c r="S756" s="3">
        <f t="shared" si="269"/>
        <v>2479894.81</v>
      </c>
      <c r="T756" s="3">
        <f t="shared" si="270"/>
        <v>8891892.3900000006</v>
      </c>
      <c r="U756" s="3">
        <f t="shared" si="268"/>
        <v>7837312.7999999989</v>
      </c>
      <c r="V756" s="3">
        <v>15027919</v>
      </c>
      <c r="W756" s="3">
        <v>667318</v>
      </c>
      <c r="X756" s="3">
        <v>3398581</v>
      </c>
      <c r="Y756" s="3">
        <v>9.31</v>
      </c>
      <c r="Z756" s="3">
        <v>2336111</v>
      </c>
      <c r="AA756">
        <f t="shared" si="252"/>
        <v>1.8434791843449199</v>
      </c>
      <c r="AB756">
        <f>AA756/1.475452</f>
        <v>1.2494335189114385</v>
      </c>
      <c r="AC756">
        <f t="shared" si="253"/>
        <v>0.12161480756516442</v>
      </c>
      <c r="AD756">
        <f t="shared" si="254"/>
        <v>0.19635194806302983</v>
      </c>
      <c r="AE756">
        <f t="shared" si="255"/>
        <v>0.78233332118631271</v>
      </c>
    </row>
    <row r="757" spans="1:31">
      <c r="A757" s="19">
        <v>320800</v>
      </c>
      <c r="B757" s="2" t="s">
        <v>186</v>
      </c>
      <c r="C757" s="2">
        <v>2013</v>
      </c>
      <c r="D757" s="2">
        <v>39863472</v>
      </c>
      <c r="E757" s="3">
        <v>553</v>
      </c>
      <c r="F757" s="3">
        <v>63.3</v>
      </c>
      <c r="G757" s="3">
        <v>1.5</v>
      </c>
      <c r="H757" s="3">
        <v>61.81</v>
      </c>
      <c r="I757" s="3">
        <v>36.69</v>
      </c>
      <c r="J757" s="3">
        <f t="shared" si="265"/>
        <v>0.9494999999999999</v>
      </c>
      <c r="K757" s="3">
        <f t="shared" si="266"/>
        <v>39.125729999999997</v>
      </c>
      <c r="L757" s="3">
        <f t="shared" si="267"/>
        <v>23.224769999999999</v>
      </c>
      <c r="M757" s="3">
        <v>10072</v>
      </c>
      <c r="N757" s="3">
        <v>21558600</v>
      </c>
      <c r="O757" s="3">
        <v>38985</v>
      </c>
      <c r="P757" s="3">
        <v>12.64</v>
      </c>
      <c r="Q757" s="3">
        <v>45.6</v>
      </c>
      <c r="R757" s="3">
        <v>41.75</v>
      </c>
      <c r="S757" s="3">
        <f t="shared" si="269"/>
        <v>2725007.04</v>
      </c>
      <c r="T757" s="3">
        <f t="shared" si="270"/>
        <v>9830721.5999999996</v>
      </c>
      <c r="U757" s="3">
        <f t="shared" si="268"/>
        <v>9002871.3600000013</v>
      </c>
      <c r="V757" s="3">
        <v>17212966</v>
      </c>
      <c r="W757" s="3">
        <v>732505</v>
      </c>
      <c r="X757" s="3">
        <v>3850537</v>
      </c>
      <c r="Y757" s="3">
        <v>9.7899999999999991</v>
      </c>
      <c r="Z757" s="3">
        <v>2714195</v>
      </c>
      <c r="AA757">
        <f t="shared" si="252"/>
        <v>1.8490751718571707</v>
      </c>
      <c r="AB757">
        <f>AA757/1.59941</f>
        <v>1.1560982936565176</v>
      </c>
      <c r="AC757">
        <f t="shared" si="253"/>
        <v>0.12589848134851056</v>
      </c>
      <c r="AD757">
        <f t="shared" si="254"/>
        <v>0.19023450495346494</v>
      </c>
      <c r="AE757">
        <f t="shared" si="255"/>
        <v>0.79842689228428565</v>
      </c>
    </row>
    <row r="758" spans="1:31">
      <c r="A758" s="19">
        <v>320800</v>
      </c>
      <c r="B758" s="2" t="s">
        <v>186</v>
      </c>
      <c r="C758" s="2">
        <v>2014</v>
      </c>
      <c r="D758" s="2">
        <v>45435428</v>
      </c>
      <c r="E758" s="3">
        <v>560.29999999999995</v>
      </c>
      <c r="F758" s="3">
        <v>74.27</v>
      </c>
      <c r="G758" s="3">
        <v>0.81</v>
      </c>
      <c r="H758" s="3">
        <v>66.430000000000007</v>
      </c>
      <c r="I758" s="3">
        <v>32.76</v>
      </c>
      <c r="J758" s="3">
        <f t="shared" si="265"/>
        <v>0.60158699999999998</v>
      </c>
      <c r="K758" s="3">
        <f t="shared" si="266"/>
        <v>49.337561000000008</v>
      </c>
      <c r="L758" s="3">
        <f t="shared" si="267"/>
        <v>24.330851999999997</v>
      </c>
      <c r="M758" s="3">
        <v>10030</v>
      </c>
      <c r="N758" s="3">
        <v>24553900</v>
      </c>
      <c r="O758" s="3">
        <v>50736</v>
      </c>
      <c r="P758" s="3">
        <v>11.69</v>
      </c>
      <c r="Q758" s="3">
        <v>44.23</v>
      </c>
      <c r="R758" s="3">
        <v>44.08</v>
      </c>
      <c r="S758" s="3">
        <f t="shared" si="269"/>
        <v>2870350.91</v>
      </c>
      <c r="T758" s="3">
        <f t="shared" si="270"/>
        <v>10860189.970000001</v>
      </c>
      <c r="U758" s="3">
        <f t="shared" si="268"/>
        <v>10823359.119999999</v>
      </c>
      <c r="V758" s="3">
        <v>20057228</v>
      </c>
      <c r="W758" s="3">
        <v>706174</v>
      </c>
      <c r="X758" s="3">
        <v>4316544</v>
      </c>
      <c r="Y758" s="3">
        <v>9.98</v>
      </c>
      <c r="Z758" s="3">
        <v>3085130</v>
      </c>
      <c r="AA758">
        <f t="shared" si="252"/>
        <v>1.8504363054341673</v>
      </c>
      <c r="AB758">
        <f>AA758/1.760902</f>
        <v>1.0508457060268925</v>
      </c>
      <c r="AC758">
        <f t="shared" si="253"/>
        <v>0.12564724952044279</v>
      </c>
      <c r="AD758">
        <f t="shared" si="254"/>
        <v>0.16359708136879875</v>
      </c>
      <c r="AE758">
        <f t="shared" si="255"/>
        <v>0.81686526376665214</v>
      </c>
    </row>
    <row r="759" spans="1:31">
      <c r="A759" s="19">
        <v>320800</v>
      </c>
      <c r="B759" s="2" t="s">
        <v>186</v>
      </c>
      <c r="C759" s="2">
        <v>2015</v>
      </c>
      <c r="D759" s="2">
        <v>53084104</v>
      </c>
      <c r="E759" s="3">
        <v>564.45000000000005</v>
      </c>
      <c r="F759" s="3">
        <v>72.516000000000005</v>
      </c>
      <c r="G759" s="3">
        <v>0.76</v>
      </c>
      <c r="H759" s="3">
        <v>66.03</v>
      </c>
      <c r="I759" s="3">
        <v>33.22</v>
      </c>
      <c r="J759" s="3">
        <f t="shared" si="265"/>
        <v>0.55112159999999999</v>
      </c>
      <c r="K759" s="3">
        <f t="shared" si="266"/>
        <v>47.882314800000003</v>
      </c>
      <c r="L759" s="3">
        <f t="shared" si="267"/>
        <v>24.089815200000004</v>
      </c>
      <c r="M759" s="3">
        <v>10030</v>
      </c>
      <c r="N759" s="3">
        <v>27450900</v>
      </c>
      <c r="O759" s="3">
        <v>56460</v>
      </c>
      <c r="P759" s="3">
        <v>11.21</v>
      </c>
      <c r="Q759" s="3">
        <v>42.86</v>
      </c>
      <c r="R759" s="3">
        <v>45.93</v>
      </c>
      <c r="S759" s="3">
        <f t="shared" si="269"/>
        <v>3077245.89</v>
      </c>
      <c r="T759" s="3">
        <f t="shared" si="270"/>
        <v>11765455.74</v>
      </c>
      <c r="U759" s="3">
        <f t="shared" si="268"/>
        <v>12608198.369999999</v>
      </c>
      <c r="V759" s="3">
        <v>23286329</v>
      </c>
      <c r="W759" s="3">
        <v>787600</v>
      </c>
      <c r="X759" s="3">
        <v>5124700</v>
      </c>
      <c r="Y759" s="3">
        <v>10.14</v>
      </c>
      <c r="Z759" s="3">
        <v>3503100</v>
      </c>
      <c r="AA759">
        <f t="shared" si="252"/>
        <v>1.933783737509517</v>
      </c>
      <c r="AB759">
        <f>AA759/1.964898</f>
        <v>0.98416494775276731</v>
      </c>
      <c r="AC759">
        <f t="shared" si="253"/>
        <v>0.12761330229609957</v>
      </c>
      <c r="AD759">
        <f t="shared" si="254"/>
        <v>0.15368704509532266</v>
      </c>
      <c r="AE759">
        <f t="shared" si="255"/>
        <v>0.84829018356410901</v>
      </c>
    </row>
    <row r="760" spans="1:31">
      <c r="A760" s="19">
        <v>320800</v>
      </c>
      <c r="B760" s="2" t="s">
        <v>186</v>
      </c>
      <c r="C760" s="2">
        <v>2016</v>
      </c>
      <c r="D760" s="2">
        <v>62594560</v>
      </c>
      <c r="E760" s="3">
        <v>568</v>
      </c>
      <c r="F760" s="3">
        <v>68.75</v>
      </c>
      <c r="G760" s="3">
        <v>0.74</v>
      </c>
      <c r="H760" s="3">
        <v>65.19</v>
      </c>
      <c r="I760" s="3">
        <v>34.07</v>
      </c>
      <c r="J760" s="3">
        <f t="shared" si="265"/>
        <v>0.50875000000000004</v>
      </c>
      <c r="K760" s="3">
        <f t="shared" si="266"/>
        <v>44.818125000000002</v>
      </c>
      <c r="L760" s="3">
        <f t="shared" si="267"/>
        <v>23.423124999999999</v>
      </c>
      <c r="M760" s="3">
        <v>10030</v>
      </c>
      <c r="N760" s="3">
        <v>30480000</v>
      </c>
      <c r="O760" s="3">
        <v>62446</v>
      </c>
      <c r="P760" s="3">
        <v>10.65</v>
      </c>
      <c r="Q760" s="3">
        <v>41.61</v>
      </c>
      <c r="R760" s="3">
        <v>47.74</v>
      </c>
      <c r="S760" s="3">
        <f t="shared" si="269"/>
        <v>3246120</v>
      </c>
      <c r="T760" s="3">
        <f t="shared" si="270"/>
        <v>12682728</v>
      </c>
      <c r="U760" s="3">
        <f t="shared" si="268"/>
        <v>14551152</v>
      </c>
      <c r="V760" s="3">
        <v>30660032</v>
      </c>
      <c r="W760" s="3">
        <v>778300</v>
      </c>
      <c r="X760" s="3">
        <v>4834700</v>
      </c>
      <c r="Y760" s="3">
        <v>10.14</v>
      </c>
      <c r="Z760" s="3">
        <v>3155100</v>
      </c>
      <c r="AA760">
        <f t="shared" si="252"/>
        <v>2.0536272965879263</v>
      </c>
      <c r="AB760">
        <f>AA760/2.135511</f>
        <v>0.96165615470392152</v>
      </c>
      <c r="AC760">
        <f t="shared" si="253"/>
        <v>0.10351377952755905</v>
      </c>
      <c r="AD760">
        <f t="shared" si="254"/>
        <v>0.16098206713963639</v>
      </c>
      <c r="AE760">
        <f t="shared" si="255"/>
        <v>1.00590656167979</v>
      </c>
    </row>
    <row r="761" spans="1:31">
      <c r="A761" s="19">
        <v>320800</v>
      </c>
      <c r="B761" s="2" t="s">
        <v>186</v>
      </c>
      <c r="C761" s="2">
        <v>2017</v>
      </c>
      <c r="D761" s="2">
        <v>72053736</v>
      </c>
      <c r="E761" s="3">
        <v>561</v>
      </c>
      <c r="F761" s="3">
        <v>64.533000000000001</v>
      </c>
      <c r="G761" s="3">
        <v>0.68</v>
      </c>
      <c r="H761" s="3">
        <v>63.42</v>
      </c>
      <c r="I761" s="3">
        <v>35.9</v>
      </c>
      <c r="J761" s="3">
        <f t="shared" si="265"/>
        <v>0.4388244</v>
      </c>
      <c r="K761" s="3">
        <f t="shared" si="266"/>
        <v>40.9268286</v>
      </c>
      <c r="L761" s="3">
        <f t="shared" si="267"/>
        <v>23.167346999999999</v>
      </c>
      <c r="M761" s="3">
        <v>10030</v>
      </c>
      <c r="N761" s="3">
        <v>33288800</v>
      </c>
      <c r="O761" s="3">
        <f>N761/E761</f>
        <v>59338.32442067736</v>
      </c>
      <c r="P761" s="9">
        <f>S761/N761*100</f>
        <v>10.196822955468505</v>
      </c>
      <c r="Q761" s="10">
        <f>T761/N761*100</f>
        <v>42.248143519742378</v>
      </c>
      <c r="R761" s="10">
        <f>100-Q761-P761</f>
        <v>47.555033524789117</v>
      </c>
      <c r="S761" s="3">
        <v>3394400</v>
      </c>
      <c r="T761" s="3">
        <v>14063900</v>
      </c>
      <c r="U761" s="3">
        <f t="shared" si="268"/>
        <v>15830500</v>
      </c>
      <c r="V761" s="3">
        <v>34326688</v>
      </c>
      <c r="W761" s="3">
        <v>856931</v>
      </c>
      <c r="X761" s="3">
        <v>4523140</v>
      </c>
      <c r="Y761" s="3">
        <v>10.14</v>
      </c>
      <c r="Z761" s="3">
        <v>2306078</v>
      </c>
      <c r="AA761">
        <f t="shared" si="252"/>
        <v>2.1645038571531567</v>
      </c>
      <c r="AB761">
        <f>AA761/2.201133</f>
        <v>0.98335895975079957</v>
      </c>
      <c r="AC761">
        <f t="shared" si="253"/>
        <v>6.9274891254716295E-2</v>
      </c>
      <c r="AD761">
        <f t="shared" si="254"/>
        <v>0.18945489195558837</v>
      </c>
      <c r="AE761">
        <f t="shared" si="255"/>
        <v>1.0311782942010526</v>
      </c>
    </row>
    <row r="762" spans="1:31">
      <c r="A762" s="19">
        <v>320900</v>
      </c>
      <c r="B762" s="2" t="s">
        <v>187</v>
      </c>
      <c r="C762" s="2">
        <v>2008</v>
      </c>
      <c r="D762" s="2">
        <v>19556848</v>
      </c>
      <c r="E762" s="3">
        <v>811.71</v>
      </c>
      <c r="F762" s="3">
        <v>50.35</v>
      </c>
      <c r="G762" s="3">
        <v>5.38</v>
      </c>
      <c r="H762" s="3">
        <v>45.3</v>
      </c>
      <c r="I762" s="3">
        <v>49.31</v>
      </c>
      <c r="J762" s="3">
        <f t="shared" si="265"/>
        <v>2.7088299999999998</v>
      </c>
      <c r="K762" s="3">
        <f t="shared" si="266"/>
        <v>22.80855</v>
      </c>
      <c r="L762" s="3">
        <f t="shared" si="267"/>
        <v>24.827585000000003</v>
      </c>
      <c r="M762" s="3">
        <v>16972</v>
      </c>
      <c r="N762" s="3">
        <v>16032600</v>
      </c>
      <c r="O762" s="3">
        <v>19775</v>
      </c>
      <c r="P762" s="3">
        <v>17.170000000000002</v>
      </c>
      <c r="Q762" s="3">
        <v>48.55</v>
      </c>
      <c r="R762" s="3">
        <v>34.28</v>
      </c>
      <c r="S762" s="3">
        <f t="shared" ref="S762:S770" si="271">N762*P762/100</f>
        <v>2752797.42</v>
      </c>
      <c r="T762" s="3">
        <f t="shared" ref="T762:T770" si="272">N762*Q762/100</f>
        <v>7783827.2999999998</v>
      </c>
      <c r="U762" s="3">
        <f t="shared" si="268"/>
        <v>5495975.2800000003</v>
      </c>
      <c r="V762" s="3">
        <v>7170641</v>
      </c>
      <c r="W762" s="3">
        <v>335318</v>
      </c>
      <c r="X762" s="3">
        <v>1536538</v>
      </c>
      <c r="Y762" s="3">
        <v>7.27</v>
      </c>
      <c r="Z762" s="3">
        <v>903000</v>
      </c>
      <c r="AA762">
        <f t="shared" si="252"/>
        <v>1.2198176215959982</v>
      </c>
      <c r="AB762">
        <f>AA762/1.103388</f>
        <v>1.1055201086073059</v>
      </c>
      <c r="AC762">
        <f t="shared" si="253"/>
        <v>5.632274241233487E-2</v>
      </c>
      <c r="AD762">
        <f t="shared" si="254"/>
        <v>0.21822955240937744</v>
      </c>
      <c r="AE762">
        <f t="shared" si="255"/>
        <v>0.447253782917306</v>
      </c>
    </row>
    <row r="763" spans="1:31">
      <c r="A763" s="19">
        <v>320900</v>
      </c>
      <c r="B763" s="2" t="s">
        <v>187</v>
      </c>
      <c r="C763" s="2">
        <v>2009</v>
      </c>
      <c r="D763" s="2">
        <v>26052164</v>
      </c>
      <c r="E763" s="3">
        <v>812.37</v>
      </c>
      <c r="F763" s="3">
        <v>51.8</v>
      </c>
      <c r="G763" s="3">
        <v>4.96</v>
      </c>
      <c r="H763" s="3">
        <v>45.87</v>
      </c>
      <c r="I763" s="3">
        <v>49.17</v>
      </c>
      <c r="J763" s="3">
        <f t="shared" si="265"/>
        <v>2.56928</v>
      </c>
      <c r="K763" s="3">
        <f t="shared" si="266"/>
        <v>23.760659999999998</v>
      </c>
      <c r="L763" s="3">
        <f t="shared" si="267"/>
        <v>25.47006</v>
      </c>
      <c r="M763" s="3">
        <v>16972</v>
      </c>
      <c r="N763" s="3">
        <v>19170000</v>
      </c>
      <c r="O763" s="3">
        <v>23607</v>
      </c>
      <c r="P763" s="3">
        <v>17.239999999999998</v>
      </c>
      <c r="Q763" s="3">
        <v>48.19</v>
      </c>
      <c r="R763" s="3">
        <v>34.58</v>
      </c>
      <c r="S763" s="3">
        <f t="shared" si="271"/>
        <v>3304907.9999999995</v>
      </c>
      <c r="T763" s="3">
        <f t="shared" si="272"/>
        <v>9238023</v>
      </c>
      <c r="U763" s="3">
        <f t="shared" si="268"/>
        <v>6627069</v>
      </c>
      <c r="V763" s="3">
        <v>16452467</v>
      </c>
      <c r="W763" s="3">
        <v>375442</v>
      </c>
      <c r="X763" s="3">
        <v>2065341</v>
      </c>
      <c r="Y763" s="3">
        <v>7.72</v>
      </c>
      <c r="Z763" s="3">
        <v>1268290</v>
      </c>
      <c r="AA763">
        <f t="shared" si="252"/>
        <v>1.3590069900886803</v>
      </c>
      <c r="AB763">
        <f>AA763/1.261582</f>
        <v>1.0772244611041377</v>
      </c>
      <c r="AC763">
        <f t="shared" si="253"/>
        <v>6.6160146061554514E-2</v>
      </c>
      <c r="AD763">
        <f t="shared" si="254"/>
        <v>0.18178208828469489</v>
      </c>
      <c r="AE763">
        <f t="shared" si="255"/>
        <v>0.85824032342201362</v>
      </c>
    </row>
    <row r="764" spans="1:31">
      <c r="A764" s="19">
        <v>320900</v>
      </c>
      <c r="B764" s="2" t="s">
        <v>187</v>
      </c>
      <c r="C764" s="2">
        <v>2010</v>
      </c>
      <c r="D764" s="2">
        <v>33908552</v>
      </c>
      <c r="E764" s="3">
        <v>816.12</v>
      </c>
      <c r="F764" s="3">
        <v>51.91</v>
      </c>
      <c r="G764" s="3">
        <v>4.66</v>
      </c>
      <c r="H764" s="3">
        <v>46.95</v>
      </c>
      <c r="I764" s="3">
        <v>48.39</v>
      </c>
      <c r="J764" s="3">
        <f t="shared" si="265"/>
        <v>2.419006</v>
      </c>
      <c r="K764" s="3">
        <f t="shared" si="266"/>
        <v>24.371745000000001</v>
      </c>
      <c r="L764" s="3">
        <f t="shared" si="267"/>
        <v>25.119249</v>
      </c>
      <c r="M764" s="3">
        <v>16972</v>
      </c>
      <c r="N764" s="3">
        <v>23327600</v>
      </c>
      <c r="O764" s="3">
        <v>31640</v>
      </c>
      <c r="P764" s="3">
        <v>16.04</v>
      </c>
      <c r="Q764" s="3">
        <v>47.01</v>
      </c>
      <c r="R764" s="3">
        <v>36.950000000000003</v>
      </c>
      <c r="S764" s="3">
        <f t="shared" si="271"/>
        <v>3741747.04</v>
      </c>
      <c r="T764" s="3">
        <f t="shared" si="272"/>
        <v>10966304.76</v>
      </c>
      <c r="U764" s="3">
        <f t="shared" si="268"/>
        <v>8619548.2000000011</v>
      </c>
      <c r="V764" s="3">
        <v>19959800</v>
      </c>
      <c r="W764" s="3">
        <v>492444</v>
      </c>
      <c r="X764" s="3">
        <v>2918950</v>
      </c>
      <c r="Y764" s="3">
        <v>8.27</v>
      </c>
      <c r="Z764" s="3">
        <v>1913514</v>
      </c>
      <c r="AA764">
        <f t="shared" si="252"/>
        <v>1.4535808227164388</v>
      </c>
      <c r="AB764">
        <f>AA764/1.330993</f>
        <v>1.0921025300031171</v>
      </c>
      <c r="AC764">
        <f t="shared" si="253"/>
        <v>8.2027898283578246E-2</v>
      </c>
      <c r="AD764">
        <f t="shared" si="254"/>
        <v>0.16870587026156666</v>
      </c>
      <c r="AE764">
        <f t="shared" si="255"/>
        <v>0.85563024057339798</v>
      </c>
    </row>
    <row r="765" spans="1:31">
      <c r="A765" s="19">
        <v>320900</v>
      </c>
      <c r="B765" s="2" t="s">
        <v>187</v>
      </c>
      <c r="C765" s="2">
        <v>2011</v>
      </c>
      <c r="D765" s="2">
        <v>41215816</v>
      </c>
      <c r="E765" s="3">
        <v>820.7</v>
      </c>
      <c r="F765" s="3">
        <v>52.78</v>
      </c>
      <c r="G765" s="3">
        <v>4.47</v>
      </c>
      <c r="H765" s="3">
        <v>46.74</v>
      </c>
      <c r="I765" s="3">
        <v>48.79</v>
      </c>
      <c r="J765" s="3">
        <f t="shared" si="265"/>
        <v>2.3592659999999999</v>
      </c>
      <c r="K765" s="3">
        <f t="shared" si="266"/>
        <v>24.669372000000003</v>
      </c>
      <c r="L765" s="3">
        <f t="shared" si="267"/>
        <v>25.751362</v>
      </c>
      <c r="M765" s="3">
        <v>16972</v>
      </c>
      <c r="N765" s="3">
        <v>27713300</v>
      </c>
      <c r="O765" s="3">
        <v>38222</v>
      </c>
      <c r="P765" s="3">
        <v>15.04</v>
      </c>
      <c r="Q765" s="3">
        <v>47.13</v>
      </c>
      <c r="R765" s="3">
        <v>37.82</v>
      </c>
      <c r="S765" s="3">
        <f t="shared" si="271"/>
        <v>4168080.32</v>
      </c>
      <c r="T765" s="3">
        <f t="shared" si="272"/>
        <v>13061278.289999999</v>
      </c>
      <c r="U765" s="3">
        <f t="shared" si="268"/>
        <v>10483941.390000001</v>
      </c>
      <c r="V765" s="3">
        <v>23201642</v>
      </c>
      <c r="W765" s="3">
        <v>780561</v>
      </c>
      <c r="X765" s="3">
        <v>4072205</v>
      </c>
      <c r="Y765" s="3">
        <v>9.6999999999999993</v>
      </c>
      <c r="Z765" s="3">
        <v>2690358</v>
      </c>
      <c r="AA765">
        <f t="shared" si="252"/>
        <v>1.4872215145796424</v>
      </c>
      <c r="AB765">
        <f>AA765/1.360012</f>
        <v>1.0935355824651858</v>
      </c>
      <c r="AC765">
        <f t="shared" si="253"/>
        <v>9.7078225978140462E-2</v>
      </c>
      <c r="AD765">
        <f t="shared" si="254"/>
        <v>0.19168018309490803</v>
      </c>
      <c r="AE765">
        <f t="shared" si="255"/>
        <v>0.83720242627186225</v>
      </c>
    </row>
    <row r="766" spans="1:31">
      <c r="A766" s="19">
        <v>320900</v>
      </c>
      <c r="B766" s="2" t="s">
        <v>187</v>
      </c>
      <c r="C766" s="2">
        <v>2012</v>
      </c>
      <c r="D766" s="2">
        <v>48888492</v>
      </c>
      <c r="E766" s="3">
        <v>822.4</v>
      </c>
      <c r="F766" s="3">
        <v>53.8</v>
      </c>
      <c r="G766" s="3">
        <v>4.1399999999999997</v>
      </c>
      <c r="H766" s="3">
        <v>47.32</v>
      </c>
      <c r="I766" s="3">
        <v>48.54</v>
      </c>
      <c r="J766" s="3">
        <f t="shared" si="265"/>
        <v>2.2273199999999997</v>
      </c>
      <c r="K766" s="3">
        <f t="shared" si="266"/>
        <v>25.458159999999999</v>
      </c>
      <c r="L766" s="3">
        <f t="shared" si="267"/>
        <v>26.114519999999999</v>
      </c>
      <c r="M766" s="3">
        <v>16972</v>
      </c>
      <c r="N766" s="3">
        <v>31200000</v>
      </c>
      <c r="O766" s="3">
        <v>43172</v>
      </c>
      <c r="P766" s="3">
        <v>14.62</v>
      </c>
      <c r="Q766" s="3">
        <v>47.21</v>
      </c>
      <c r="R766" s="3">
        <v>38.17</v>
      </c>
      <c r="S766" s="3">
        <f t="shared" si="271"/>
        <v>4561440</v>
      </c>
      <c r="T766" s="3">
        <f t="shared" si="272"/>
        <v>14729520</v>
      </c>
      <c r="U766" s="3">
        <f t="shared" si="268"/>
        <v>11909040</v>
      </c>
      <c r="V766" s="3">
        <v>26993252</v>
      </c>
      <c r="W766" s="3">
        <v>936002</v>
      </c>
      <c r="X766" s="3">
        <v>4734763</v>
      </c>
      <c r="Y766" s="3">
        <v>9.84</v>
      </c>
      <c r="Z766" s="3">
        <v>3127815</v>
      </c>
      <c r="AA766">
        <f t="shared" si="252"/>
        <v>1.566938846153846</v>
      </c>
      <c r="AB766">
        <f>AA766/1.475452</f>
        <v>1.0620059792889542</v>
      </c>
      <c r="AC766">
        <f t="shared" si="253"/>
        <v>0.10025048076923077</v>
      </c>
      <c r="AD766">
        <f t="shared" si="254"/>
        <v>0.19768719152363065</v>
      </c>
      <c r="AE766">
        <f t="shared" si="255"/>
        <v>0.86516833333333332</v>
      </c>
    </row>
    <row r="767" spans="1:31">
      <c r="A767" s="19">
        <v>320900</v>
      </c>
      <c r="B767" s="2" t="s">
        <v>187</v>
      </c>
      <c r="C767" s="2">
        <v>2013</v>
      </c>
      <c r="D767" s="2">
        <v>56391760</v>
      </c>
      <c r="E767" s="3">
        <v>823.8</v>
      </c>
      <c r="F767" s="3">
        <v>88.6</v>
      </c>
      <c r="G767" s="3">
        <v>2.2200000000000002</v>
      </c>
      <c r="H767" s="3">
        <v>62.94</v>
      </c>
      <c r="I767" s="3">
        <v>34.840000000000003</v>
      </c>
      <c r="J767" s="3">
        <f t="shared" si="265"/>
        <v>1.96692</v>
      </c>
      <c r="K767" s="3">
        <f t="shared" si="266"/>
        <v>55.764839999999992</v>
      </c>
      <c r="L767" s="3">
        <f t="shared" si="267"/>
        <v>30.86824</v>
      </c>
      <c r="M767" s="3">
        <v>16972</v>
      </c>
      <c r="N767" s="3">
        <v>34755000</v>
      </c>
      <c r="O767" s="3">
        <v>42178</v>
      </c>
      <c r="P767" s="3">
        <v>14.08</v>
      </c>
      <c r="Q767" s="3">
        <v>47.07</v>
      </c>
      <c r="R767" s="3">
        <v>38.85</v>
      </c>
      <c r="S767" s="3">
        <f t="shared" si="271"/>
        <v>4893504</v>
      </c>
      <c r="T767" s="3">
        <f t="shared" si="272"/>
        <v>16359178.5</v>
      </c>
      <c r="U767" s="3">
        <f t="shared" si="268"/>
        <v>13502317.5</v>
      </c>
      <c r="V767" s="3">
        <v>31960555</v>
      </c>
      <c r="W767" s="3">
        <v>1046605</v>
      </c>
      <c r="X767" s="3">
        <v>5556174</v>
      </c>
      <c r="Y767" s="3">
        <v>10</v>
      </c>
      <c r="Z767" s="3">
        <v>3667672</v>
      </c>
      <c r="AA767">
        <f t="shared" si="252"/>
        <v>1.6225509998561358</v>
      </c>
      <c r="AB767">
        <f>AA767/1.59941</f>
        <v>1.0144684601547669</v>
      </c>
      <c r="AC767">
        <f t="shared" si="253"/>
        <v>0.1055293339087901</v>
      </c>
      <c r="AD767">
        <f t="shared" si="254"/>
        <v>0.18836793088193424</v>
      </c>
      <c r="AE767">
        <f t="shared" si="255"/>
        <v>0.91959588548410298</v>
      </c>
    </row>
    <row r="768" spans="1:31">
      <c r="A768" s="19">
        <v>320900</v>
      </c>
      <c r="B768" s="2" t="s">
        <v>187</v>
      </c>
      <c r="C768" s="2">
        <v>2014</v>
      </c>
      <c r="D768" s="2">
        <v>65480496</v>
      </c>
      <c r="E768" s="3">
        <v>828.5</v>
      </c>
      <c r="F768" s="3">
        <v>87.32</v>
      </c>
      <c r="G768" s="3">
        <v>2.14</v>
      </c>
      <c r="H768" s="3">
        <v>62.72</v>
      </c>
      <c r="I768" s="3">
        <v>35.14</v>
      </c>
      <c r="J768" s="3">
        <f t="shared" si="265"/>
        <v>1.8686480000000001</v>
      </c>
      <c r="K768" s="3">
        <f t="shared" si="266"/>
        <v>54.767103999999989</v>
      </c>
      <c r="L768" s="3">
        <f t="shared" si="267"/>
        <v>30.684247999999997</v>
      </c>
      <c r="M768" s="3">
        <v>16931</v>
      </c>
      <c r="N768" s="3">
        <v>38356200</v>
      </c>
      <c r="O768" s="3">
        <v>53115</v>
      </c>
      <c r="P768" s="3">
        <v>12.76</v>
      </c>
      <c r="Q768" s="3">
        <v>46.47</v>
      </c>
      <c r="R768" s="3">
        <v>40.770000000000003</v>
      </c>
      <c r="S768" s="3">
        <f t="shared" si="271"/>
        <v>4894251.12</v>
      </c>
      <c r="T768" s="3">
        <f t="shared" si="272"/>
        <v>17824126.140000001</v>
      </c>
      <c r="U768" s="3">
        <f t="shared" si="268"/>
        <v>15637822.739999998</v>
      </c>
      <c r="V768" s="3">
        <v>36927460</v>
      </c>
      <c r="W768" s="3">
        <v>1039544</v>
      </c>
      <c r="X768" s="3">
        <v>6032064</v>
      </c>
      <c r="Y768" s="3">
        <v>13.8</v>
      </c>
      <c r="Z768" s="3">
        <v>4180231</v>
      </c>
      <c r="AA768">
        <f t="shared" si="252"/>
        <v>1.7071684890578316</v>
      </c>
      <c r="AB768">
        <f>AA768/1.760902</f>
        <v>0.96948523487271387</v>
      </c>
      <c r="AC768">
        <f t="shared" si="253"/>
        <v>0.10898449272868532</v>
      </c>
      <c r="AD768">
        <f t="shared" si="254"/>
        <v>0.17233636778389619</v>
      </c>
      <c r="AE768">
        <f t="shared" si="255"/>
        <v>0.96275074173145414</v>
      </c>
    </row>
    <row r="769" spans="1:31">
      <c r="A769" s="19">
        <v>320900</v>
      </c>
      <c r="B769" s="2" t="s">
        <v>187</v>
      </c>
      <c r="C769" s="2">
        <v>2015</v>
      </c>
      <c r="D769" s="2">
        <v>77620368</v>
      </c>
      <c r="E769" s="3">
        <v>828.03</v>
      </c>
      <c r="F769" s="3">
        <v>89.218599999999995</v>
      </c>
      <c r="G769" s="3">
        <v>1.91</v>
      </c>
      <c r="H769" s="3">
        <v>62.58</v>
      </c>
      <c r="I769" s="3">
        <v>35.5</v>
      </c>
      <c r="J769" s="3">
        <f t="shared" si="265"/>
        <v>1.70407526</v>
      </c>
      <c r="K769" s="3">
        <f t="shared" si="266"/>
        <v>55.832999879999996</v>
      </c>
      <c r="L769" s="3">
        <f t="shared" si="267"/>
        <v>31.672602999999999</v>
      </c>
      <c r="M769" s="3">
        <v>16931</v>
      </c>
      <c r="N769" s="3">
        <v>42125000</v>
      </c>
      <c r="O769" s="3">
        <v>58299</v>
      </c>
      <c r="P769" s="3">
        <v>12.26</v>
      </c>
      <c r="Q769" s="3">
        <v>45.66</v>
      </c>
      <c r="R769" s="3">
        <v>42.08</v>
      </c>
      <c r="S769" s="3">
        <f t="shared" si="271"/>
        <v>5164525</v>
      </c>
      <c r="T769" s="3">
        <f t="shared" si="272"/>
        <v>19234274.999999996</v>
      </c>
      <c r="U769" s="3">
        <f t="shared" si="268"/>
        <v>17726200.000000004</v>
      </c>
      <c r="V769" s="3">
        <v>43639950</v>
      </c>
      <c r="W769" s="3">
        <v>1273700</v>
      </c>
      <c r="X769" s="3">
        <v>7463100</v>
      </c>
      <c r="Y769" s="3">
        <v>11.96</v>
      </c>
      <c r="Z769" s="3">
        <v>4775000</v>
      </c>
      <c r="AA769">
        <f t="shared" si="252"/>
        <v>1.8426200118694362</v>
      </c>
      <c r="AB769">
        <f>AA769/1.964898</f>
        <v>0.93776878589597845</v>
      </c>
      <c r="AC769">
        <f t="shared" si="253"/>
        <v>0.11335311572700296</v>
      </c>
      <c r="AD769">
        <f t="shared" si="254"/>
        <v>0.17066634508448231</v>
      </c>
      <c r="AE769">
        <f t="shared" si="255"/>
        <v>1.0359632047477745</v>
      </c>
    </row>
    <row r="770" spans="1:31">
      <c r="A770" s="19">
        <v>320900</v>
      </c>
      <c r="B770" s="2" t="s">
        <v>187</v>
      </c>
      <c r="C770" s="2">
        <v>2016</v>
      </c>
      <c r="D770" s="2">
        <v>92584104</v>
      </c>
      <c r="E770" s="3">
        <v>831</v>
      </c>
      <c r="F770" s="3">
        <v>87.43</v>
      </c>
      <c r="G770" s="3">
        <v>1.91</v>
      </c>
      <c r="H770" s="3">
        <v>61.41</v>
      </c>
      <c r="I770" s="3">
        <v>36.68</v>
      </c>
      <c r="J770" s="3">
        <f t="shared" si="265"/>
        <v>1.669913</v>
      </c>
      <c r="K770" s="3">
        <f t="shared" si="266"/>
        <v>53.690762999999997</v>
      </c>
      <c r="L770" s="3">
        <f t="shared" si="267"/>
        <v>32.069324000000002</v>
      </c>
      <c r="M770" s="3">
        <v>16931</v>
      </c>
      <c r="N770" s="3">
        <v>45760800</v>
      </c>
      <c r="O770" s="3">
        <v>63278</v>
      </c>
      <c r="P770" s="3">
        <v>11.67</v>
      </c>
      <c r="Q770" s="3">
        <v>44.8</v>
      </c>
      <c r="R770" s="3">
        <v>43.53</v>
      </c>
      <c r="S770" s="3">
        <f t="shared" si="271"/>
        <v>5340285.3600000003</v>
      </c>
      <c r="T770" s="3">
        <f t="shared" si="272"/>
        <v>20500838.399999999</v>
      </c>
      <c r="U770" s="3">
        <f t="shared" si="268"/>
        <v>19919676.240000002</v>
      </c>
      <c r="V770" s="3">
        <v>52550637</v>
      </c>
      <c r="W770" s="3">
        <v>1297600</v>
      </c>
      <c r="X770" s="3">
        <v>7303300</v>
      </c>
      <c r="Y770" s="3">
        <v>11.96</v>
      </c>
      <c r="Z770" s="3">
        <v>4151800</v>
      </c>
      <c r="AA770">
        <f t="shared" ref="AA770:AA833" si="273">D770/N770</f>
        <v>2.0232186500236011</v>
      </c>
      <c r="AB770">
        <f>AA770/2.135511</f>
        <v>0.94741663705951451</v>
      </c>
      <c r="AC770">
        <f t="shared" ref="AC770:AC833" si="274">Z770/N770</f>
        <v>9.0728308945647804E-2</v>
      </c>
      <c r="AD770">
        <f t="shared" ref="AD770:AD833" si="275">W770/X770</f>
        <v>0.17767310667780317</v>
      </c>
      <c r="AE770">
        <f t="shared" ref="AE770:AE833" si="276">V770/N770</f>
        <v>1.1483767110714849</v>
      </c>
    </row>
    <row r="771" spans="1:31">
      <c r="A771" s="19">
        <v>320900</v>
      </c>
      <c r="B771" s="2" t="s">
        <v>187</v>
      </c>
      <c r="C771" s="2">
        <v>2017</v>
      </c>
      <c r="D771" s="2">
        <v>107275128</v>
      </c>
      <c r="E771" s="3">
        <v>826</v>
      </c>
      <c r="F771" s="3">
        <v>83.391199999999998</v>
      </c>
      <c r="G771" s="3">
        <v>1.83</v>
      </c>
      <c r="H771" s="3">
        <v>60.87</v>
      </c>
      <c r="I771" s="3">
        <v>37.29</v>
      </c>
      <c r="J771" s="3">
        <f t="shared" si="265"/>
        <v>1.5260589600000001</v>
      </c>
      <c r="K771" s="3">
        <f t="shared" si="266"/>
        <v>50.760223439999997</v>
      </c>
      <c r="L771" s="3">
        <f t="shared" si="267"/>
        <v>31.096578479999998</v>
      </c>
      <c r="M771" s="3">
        <v>16931</v>
      </c>
      <c r="N771" s="3">
        <v>50826900</v>
      </c>
      <c r="O771" s="3">
        <f>N771/E771</f>
        <v>61533.777239709445</v>
      </c>
      <c r="P771" s="9">
        <f>S771/N771*100</f>
        <v>11.100027741215774</v>
      </c>
      <c r="Q771" s="10">
        <f>T771/N771*100</f>
        <v>44.400110964863096</v>
      </c>
      <c r="R771" s="10">
        <f>100-Q771-P771</f>
        <v>44.499861293921128</v>
      </c>
      <c r="S771" s="3">
        <v>5641800</v>
      </c>
      <c r="T771" s="3">
        <v>22567200</v>
      </c>
      <c r="U771" s="3">
        <f t="shared" si="268"/>
        <v>22617900</v>
      </c>
      <c r="V771" s="3">
        <v>59807400</v>
      </c>
      <c r="W771" s="3">
        <v>1347881</v>
      </c>
      <c r="X771" s="3">
        <v>7482814</v>
      </c>
      <c r="Y771" s="3">
        <v>11.96</v>
      </c>
      <c r="Z771" s="3">
        <v>3600188</v>
      </c>
      <c r="AA771">
        <f t="shared" si="273"/>
        <v>2.1105974985686715</v>
      </c>
      <c r="AB771">
        <f>AA771/2.201133</f>
        <v>0.95886868197817743</v>
      </c>
      <c r="AC771">
        <f t="shared" si="274"/>
        <v>7.0832334846311698E-2</v>
      </c>
      <c r="AD771">
        <f t="shared" si="275"/>
        <v>0.18013022908226772</v>
      </c>
      <c r="AE771">
        <f t="shared" si="276"/>
        <v>1.1766879349320931</v>
      </c>
    </row>
    <row r="772" spans="1:31">
      <c r="A772" s="19">
        <v>321000</v>
      </c>
      <c r="B772" s="2" t="s">
        <v>188</v>
      </c>
      <c r="C772" s="2">
        <v>2008</v>
      </c>
      <c r="D772" s="2">
        <v>16930678</v>
      </c>
      <c r="E772" s="3">
        <v>459.79</v>
      </c>
      <c r="F772" s="3">
        <v>37.200000000000003</v>
      </c>
      <c r="G772" s="3">
        <v>0.27</v>
      </c>
      <c r="H772" s="3">
        <v>55.51</v>
      </c>
      <c r="I772" s="3">
        <v>44.22</v>
      </c>
      <c r="J772" s="3">
        <f t="shared" si="265"/>
        <v>0.10044000000000003</v>
      </c>
      <c r="K772" s="3">
        <f t="shared" si="266"/>
        <v>20.649720000000002</v>
      </c>
      <c r="L772" s="3">
        <f t="shared" si="267"/>
        <v>16.449840000000002</v>
      </c>
      <c r="M772" s="3">
        <v>6634</v>
      </c>
      <c r="N772" s="3">
        <v>15732900</v>
      </c>
      <c r="O772" s="3">
        <v>34238</v>
      </c>
      <c r="P772" s="3">
        <v>7.47</v>
      </c>
      <c r="Q772" s="3">
        <v>57.06</v>
      </c>
      <c r="R772" s="3">
        <v>35.47</v>
      </c>
      <c r="S772" s="3">
        <f t="shared" ref="S772:S780" si="277">N772*P772/100</f>
        <v>1175247.6299999999</v>
      </c>
      <c r="T772" s="3">
        <f t="shared" ref="T772:T780" si="278">N772*Q772/100</f>
        <v>8977192.7400000002</v>
      </c>
      <c r="U772" s="3">
        <f t="shared" si="268"/>
        <v>5580459.6300000008</v>
      </c>
      <c r="V772" s="3">
        <v>8894000</v>
      </c>
      <c r="W772" s="3">
        <v>239442</v>
      </c>
      <c r="X772" s="3">
        <v>1264575</v>
      </c>
      <c r="Y772" s="3">
        <v>10.81</v>
      </c>
      <c r="Z772" s="3">
        <v>1048317</v>
      </c>
      <c r="AA772">
        <f t="shared" si="273"/>
        <v>1.0761320544845514</v>
      </c>
      <c r="AB772">
        <f>AA772/1.103388</f>
        <v>0.97529795002714492</v>
      </c>
      <c r="AC772">
        <f t="shared" si="274"/>
        <v>6.6632153004214101E-2</v>
      </c>
      <c r="AD772">
        <f t="shared" si="275"/>
        <v>0.18934582764960559</v>
      </c>
      <c r="AE772">
        <f t="shared" si="276"/>
        <v>0.56531218020835317</v>
      </c>
    </row>
    <row r="773" spans="1:31">
      <c r="A773" s="19">
        <v>321000</v>
      </c>
      <c r="B773" s="2" t="s">
        <v>188</v>
      </c>
      <c r="C773" s="2">
        <v>2009</v>
      </c>
      <c r="D773" s="2">
        <v>21927500</v>
      </c>
      <c r="E773" s="3">
        <v>458.8</v>
      </c>
      <c r="F773" s="3">
        <v>38.65</v>
      </c>
      <c r="G773" s="3">
        <v>0.28000000000000003</v>
      </c>
      <c r="H773" s="3">
        <v>56.25</v>
      </c>
      <c r="I773" s="3">
        <v>43.47</v>
      </c>
      <c r="J773" s="3">
        <f t="shared" si="265"/>
        <v>0.10822000000000001</v>
      </c>
      <c r="K773" s="3">
        <f t="shared" si="266"/>
        <v>21.740625000000001</v>
      </c>
      <c r="L773" s="3">
        <f t="shared" si="267"/>
        <v>16.801154999999998</v>
      </c>
      <c r="M773" s="3">
        <v>6634</v>
      </c>
      <c r="N773" s="3">
        <v>18563943</v>
      </c>
      <c r="O773" s="3">
        <v>40418</v>
      </c>
      <c r="P773" s="3">
        <v>7.8</v>
      </c>
      <c r="Q773" s="3">
        <v>56.13</v>
      </c>
      <c r="R773" s="3">
        <v>36.06</v>
      </c>
      <c r="S773" s="3">
        <f t="shared" si="277"/>
        <v>1447987.554</v>
      </c>
      <c r="T773" s="3">
        <f t="shared" si="278"/>
        <v>10419941.2059</v>
      </c>
      <c r="U773" s="3">
        <f t="shared" si="268"/>
        <v>6696014.2400999982</v>
      </c>
      <c r="V773" s="3">
        <v>20671300</v>
      </c>
      <c r="W773" s="3">
        <v>293208</v>
      </c>
      <c r="X773" s="3">
        <v>1590064</v>
      </c>
      <c r="Y773" s="3">
        <v>11.97</v>
      </c>
      <c r="Z773" s="3">
        <v>1280788</v>
      </c>
      <c r="AA773">
        <f t="shared" si="273"/>
        <v>1.1811876388545257</v>
      </c>
      <c r="AB773">
        <f>AA773/1.261582</f>
        <v>0.93627496179758884</v>
      </c>
      <c r="AC773">
        <f t="shared" si="274"/>
        <v>6.8993316775428581E-2</v>
      </c>
      <c r="AD773">
        <f t="shared" si="275"/>
        <v>0.18440012477485182</v>
      </c>
      <c r="AE773">
        <f t="shared" si="276"/>
        <v>1.1135188251763108</v>
      </c>
    </row>
    <row r="774" spans="1:31">
      <c r="A774" s="19">
        <v>321000</v>
      </c>
      <c r="B774" s="2" t="s">
        <v>188</v>
      </c>
      <c r="C774" s="2">
        <v>2010</v>
      </c>
      <c r="D774" s="2">
        <v>27477100</v>
      </c>
      <c r="E774" s="3">
        <v>459.12</v>
      </c>
      <c r="F774" s="3">
        <v>40.090000000000003</v>
      </c>
      <c r="G774" s="3">
        <v>0.22</v>
      </c>
      <c r="H774" s="3">
        <v>57.32</v>
      </c>
      <c r="I774" s="3">
        <v>42.45</v>
      </c>
      <c r="J774" s="3">
        <f t="shared" si="265"/>
        <v>8.8198000000000012E-2</v>
      </c>
      <c r="K774" s="3">
        <f t="shared" si="266"/>
        <v>22.979588000000003</v>
      </c>
      <c r="L774" s="3">
        <f t="shared" si="267"/>
        <v>17.018205000000002</v>
      </c>
      <c r="M774" s="3">
        <v>6591</v>
      </c>
      <c r="N774" s="3">
        <v>22294884</v>
      </c>
      <c r="O774" s="3">
        <v>49786</v>
      </c>
      <c r="P774" s="3">
        <v>7.24</v>
      </c>
      <c r="Q774" s="3">
        <v>55.14</v>
      </c>
      <c r="R774" s="3">
        <v>37.619999999999997</v>
      </c>
      <c r="S774" s="3">
        <f t="shared" si="277"/>
        <v>1614149.6015999999</v>
      </c>
      <c r="T774" s="3">
        <f t="shared" si="278"/>
        <v>12293399.037599999</v>
      </c>
      <c r="U774" s="3">
        <f t="shared" si="268"/>
        <v>8387335.3608000018</v>
      </c>
      <c r="V774" s="3">
        <v>24305499</v>
      </c>
      <c r="W774" s="3">
        <v>363446</v>
      </c>
      <c r="X774" s="3">
        <v>2016767</v>
      </c>
      <c r="Y774" s="3">
        <v>13.16</v>
      </c>
      <c r="Z774" s="3">
        <v>1677818</v>
      </c>
      <c r="AA774">
        <f t="shared" si="273"/>
        <v>1.2324396933395123</v>
      </c>
      <c r="AB774">
        <f>AA774/1.330993</f>
        <v>0.92595505261072919</v>
      </c>
      <c r="AC774">
        <f t="shared" si="274"/>
        <v>7.5255740285529185E-2</v>
      </c>
      <c r="AD774">
        <f t="shared" si="275"/>
        <v>0.18021219109594713</v>
      </c>
      <c r="AE774">
        <f t="shared" si="276"/>
        <v>1.0901827970937188</v>
      </c>
    </row>
    <row r="775" spans="1:31">
      <c r="A775" s="19">
        <v>321000</v>
      </c>
      <c r="B775" s="2" t="s">
        <v>188</v>
      </c>
      <c r="C775" s="2">
        <v>2011</v>
      </c>
      <c r="D775" s="2">
        <v>33039498</v>
      </c>
      <c r="E775" s="3">
        <v>460.1</v>
      </c>
      <c r="F775" s="3">
        <v>42.11</v>
      </c>
      <c r="G775" s="3">
        <v>0.19</v>
      </c>
      <c r="H775" s="3">
        <v>57.21</v>
      </c>
      <c r="I775" s="3">
        <v>42.6</v>
      </c>
      <c r="J775" s="3">
        <f t="shared" si="265"/>
        <v>8.0008999999999997E-2</v>
      </c>
      <c r="K775" s="3">
        <f t="shared" si="266"/>
        <v>24.091131000000001</v>
      </c>
      <c r="L775" s="3">
        <f t="shared" si="267"/>
        <v>17.938859999999998</v>
      </c>
      <c r="M775" s="3">
        <v>6591</v>
      </c>
      <c r="N775" s="3">
        <v>26303025</v>
      </c>
      <c r="O775" s="3">
        <v>58950</v>
      </c>
      <c r="P775" s="3">
        <v>7.02</v>
      </c>
      <c r="Q775" s="3">
        <v>54.29</v>
      </c>
      <c r="R775" s="3">
        <v>38.700000000000003</v>
      </c>
      <c r="S775" s="3">
        <f t="shared" si="277"/>
        <v>1846472.355</v>
      </c>
      <c r="T775" s="3">
        <f t="shared" si="278"/>
        <v>14279912.272500001</v>
      </c>
      <c r="U775" s="3">
        <f t="shared" si="268"/>
        <v>10176640.372499999</v>
      </c>
      <c r="V775" s="3">
        <v>28183144</v>
      </c>
      <c r="W775" s="3">
        <v>468119</v>
      </c>
      <c r="X775" s="3">
        <v>2643735</v>
      </c>
      <c r="Y775" s="3">
        <v>9.06</v>
      </c>
      <c r="Z775" s="3">
        <v>2180818</v>
      </c>
      <c r="AA775">
        <f t="shared" si="273"/>
        <v>1.2561102002526325</v>
      </c>
      <c r="AB775">
        <f>AA775/1.360012</f>
        <v>0.92360229193024224</v>
      </c>
      <c r="AC775">
        <f t="shared" si="274"/>
        <v>8.2911300126126172E-2</v>
      </c>
      <c r="AD775">
        <f t="shared" si="275"/>
        <v>0.17706729305319935</v>
      </c>
      <c r="AE775">
        <f t="shared" si="276"/>
        <v>1.0714791929825562</v>
      </c>
    </row>
    <row r="776" spans="1:31">
      <c r="A776" s="19">
        <v>321000</v>
      </c>
      <c r="B776" s="2" t="s">
        <v>188</v>
      </c>
      <c r="C776" s="2">
        <v>2012</v>
      </c>
      <c r="D776" s="2">
        <v>39743968</v>
      </c>
      <c r="E776" s="3">
        <v>458.4</v>
      </c>
      <c r="F776" s="3">
        <v>42.9</v>
      </c>
      <c r="G776" s="3">
        <v>0.14000000000000001</v>
      </c>
      <c r="H776" s="3">
        <v>56.23</v>
      </c>
      <c r="I776" s="3">
        <v>43.63</v>
      </c>
      <c r="J776" s="3">
        <f t="shared" si="265"/>
        <v>6.0060000000000002E-2</v>
      </c>
      <c r="K776" s="3">
        <f t="shared" si="266"/>
        <v>24.122669999999999</v>
      </c>
      <c r="L776" s="3">
        <f t="shared" si="267"/>
        <v>18.717269999999999</v>
      </c>
      <c r="M776" s="3">
        <v>6591</v>
      </c>
      <c r="N776" s="3">
        <v>29332000</v>
      </c>
      <c r="O776" s="3">
        <v>65692</v>
      </c>
      <c r="P776" s="3">
        <v>7</v>
      </c>
      <c r="Q776" s="3">
        <v>53</v>
      </c>
      <c r="R776" s="3">
        <v>40.01</v>
      </c>
      <c r="S776" s="3">
        <f t="shared" si="277"/>
        <v>2053240</v>
      </c>
      <c r="T776" s="3">
        <f t="shared" si="278"/>
        <v>15545960</v>
      </c>
      <c r="U776" s="3">
        <f t="shared" si="268"/>
        <v>11732800</v>
      </c>
      <c r="V776" s="3">
        <v>33108404</v>
      </c>
      <c r="W776" s="3">
        <v>550448</v>
      </c>
      <c r="X776" s="3">
        <v>2848023</v>
      </c>
      <c r="Y776" s="3">
        <v>9.6300000000000008</v>
      </c>
      <c r="Z776" s="3">
        <v>2249986</v>
      </c>
      <c r="AA776">
        <f t="shared" si="273"/>
        <v>1.3549695895267966</v>
      </c>
      <c r="AB776">
        <f>AA776/1.475452</f>
        <v>0.91834203317139196</v>
      </c>
      <c r="AC776">
        <f t="shared" si="274"/>
        <v>7.6707554888858581E-2</v>
      </c>
      <c r="AD776">
        <f t="shared" si="275"/>
        <v>0.19327372005071589</v>
      </c>
      <c r="AE776">
        <f t="shared" si="276"/>
        <v>1.128746897586254</v>
      </c>
    </row>
    <row r="777" spans="1:31">
      <c r="A777" s="19">
        <v>321000</v>
      </c>
      <c r="B777" s="2" t="s">
        <v>188</v>
      </c>
      <c r="C777" s="2">
        <v>2013</v>
      </c>
      <c r="D777" s="2">
        <v>47214000</v>
      </c>
      <c r="E777" s="3">
        <v>459.8</v>
      </c>
      <c r="F777" s="3">
        <v>101.1</v>
      </c>
      <c r="G777" s="3">
        <v>0.05</v>
      </c>
      <c r="H777" s="3">
        <v>74.86</v>
      </c>
      <c r="I777" s="3">
        <v>25.09</v>
      </c>
      <c r="J777" s="3">
        <f t="shared" si="265"/>
        <v>5.0549999999999998E-2</v>
      </c>
      <c r="K777" s="3">
        <f t="shared" si="266"/>
        <v>75.683459999999997</v>
      </c>
      <c r="L777" s="3">
        <f t="shared" si="267"/>
        <v>25.365989999999996</v>
      </c>
      <c r="M777" s="3">
        <v>6591</v>
      </c>
      <c r="N777" s="3">
        <v>32520078</v>
      </c>
      <c r="O777" s="3">
        <v>70696</v>
      </c>
      <c r="P777" s="3">
        <v>6.9</v>
      </c>
      <c r="Q777" s="3">
        <v>52.08</v>
      </c>
      <c r="R777" s="3">
        <v>41.02</v>
      </c>
      <c r="S777" s="3">
        <f t="shared" si="277"/>
        <v>2243885.3820000002</v>
      </c>
      <c r="T777" s="3">
        <f t="shared" si="278"/>
        <v>16936456.622400001</v>
      </c>
      <c r="U777" s="3">
        <f t="shared" si="268"/>
        <v>13339735.9956</v>
      </c>
      <c r="V777" s="3">
        <v>38368729</v>
      </c>
      <c r="W777" s="3">
        <v>569767</v>
      </c>
      <c r="X777" s="3">
        <v>3192774</v>
      </c>
      <c r="Y777" s="3">
        <v>10.09</v>
      </c>
      <c r="Z777" s="3">
        <v>2592606</v>
      </c>
      <c r="AA777">
        <f t="shared" si="273"/>
        <v>1.4518415361734371</v>
      </c>
      <c r="AB777">
        <f>AA777/1.59941</f>
        <v>0.90773568764321666</v>
      </c>
      <c r="AC777">
        <f t="shared" si="274"/>
        <v>7.9723240516212782E-2</v>
      </c>
      <c r="AD777">
        <f t="shared" si="275"/>
        <v>0.17845516156170152</v>
      </c>
      <c r="AE777">
        <f t="shared" si="276"/>
        <v>1.1798473853598999</v>
      </c>
    </row>
    <row r="778" spans="1:31">
      <c r="A778" s="19">
        <v>321000</v>
      </c>
      <c r="B778" s="2" t="s">
        <v>188</v>
      </c>
      <c r="C778" s="2">
        <v>2014</v>
      </c>
      <c r="D778" s="2">
        <v>55791456</v>
      </c>
      <c r="E778" s="3">
        <v>461.3</v>
      </c>
      <c r="F778" s="3">
        <v>113.28</v>
      </c>
      <c r="G778" s="3">
        <v>0.06</v>
      </c>
      <c r="H778" s="3">
        <v>76.23</v>
      </c>
      <c r="I778" s="3">
        <v>23.71</v>
      </c>
      <c r="J778" s="3">
        <f t="shared" si="265"/>
        <v>6.7968000000000001E-2</v>
      </c>
      <c r="K778" s="3">
        <f t="shared" si="266"/>
        <v>86.353343999999993</v>
      </c>
      <c r="L778" s="3">
        <f t="shared" si="267"/>
        <v>26.858688000000001</v>
      </c>
      <c r="M778" s="3">
        <v>6591</v>
      </c>
      <c r="N778" s="3">
        <v>36979100</v>
      </c>
      <c r="O778" s="3">
        <v>82654</v>
      </c>
      <c r="P778" s="3">
        <v>6.15</v>
      </c>
      <c r="Q778" s="3">
        <v>51</v>
      </c>
      <c r="R778" s="3">
        <v>42.86</v>
      </c>
      <c r="S778" s="3">
        <f t="shared" si="277"/>
        <v>2274214.65</v>
      </c>
      <c r="T778" s="3">
        <f t="shared" si="278"/>
        <v>18859341</v>
      </c>
      <c r="U778" s="3">
        <f t="shared" ref="U778:U809" si="279">N778-S778-T778</f>
        <v>15845544.350000001</v>
      </c>
      <c r="V778" s="3">
        <v>42697506</v>
      </c>
      <c r="W778" s="3">
        <v>653748</v>
      </c>
      <c r="X778" s="3">
        <v>3677273</v>
      </c>
      <c r="Y778" s="3">
        <v>10.210000000000001</v>
      </c>
      <c r="Z778" s="3">
        <v>2951918</v>
      </c>
      <c r="AA778">
        <f t="shared" si="273"/>
        <v>1.5087294174276822</v>
      </c>
      <c r="AB778">
        <f>AA778/1.760902</f>
        <v>0.85679351686106453</v>
      </c>
      <c r="AC778">
        <f t="shared" si="274"/>
        <v>7.9826658842427206E-2</v>
      </c>
      <c r="AD778">
        <f t="shared" si="275"/>
        <v>0.1777806543055139</v>
      </c>
      <c r="AE778">
        <f t="shared" si="276"/>
        <v>1.1546388635742892</v>
      </c>
    </row>
    <row r="779" spans="1:31">
      <c r="A779" s="19">
        <v>321000</v>
      </c>
      <c r="B779" s="2" t="s">
        <v>188</v>
      </c>
      <c r="C779" s="2">
        <v>2015</v>
      </c>
      <c r="D779" s="2">
        <v>66575336</v>
      </c>
      <c r="E779" s="3">
        <v>461.12</v>
      </c>
      <c r="F779" s="3">
        <v>108.4246</v>
      </c>
      <c r="G779" s="3">
        <v>0.05</v>
      </c>
      <c r="H779" s="3">
        <v>74.739999999999995</v>
      </c>
      <c r="I779" s="3">
        <v>25.21</v>
      </c>
      <c r="J779" s="3">
        <f t="shared" si="265"/>
        <v>5.4212300000000005E-2</v>
      </c>
      <c r="K779" s="3">
        <f t="shared" si="266"/>
        <v>81.03654603999999</v>
      </c>
      <c r="L779" s="3">
        <f t="shared" si="267"/>
        <v>27.333841659999997</v>
      </c>
      <c r="M779" s="3">
        <v>6591</v>
      </c>
      <c r="N779" s="3">
        <v>40168400</v>
      </c>
      <c r="O779" s="3">
        <v>89647</v>
      </c>
      <c r="P779" s="3">
        <v>6.02</v>
      </c>
      <c r="Q779" s="3">
        <v>50.09</v>
      </c>
      <c r="R779" s="3">
        <v>43.89</v>
      </c>
      <c r="S779" s="3">
        <f t="shared" si="277"/>
        <v>2418137.6799999997</v>
      </c>
      <c r="T779" s="3">
        <f t="shared" si="278"/>
        <v>20120351.560000002</v>
      </c>
      <c r="U779" s="3">
        <f t="shared" si="279"/>
        <v>17629910.759999998</v>
      </c>
      <c r="V779" s="3">
        <v>47194018</v>
      </c>
      <c r="W779" s="3">
        <v>752900</v>
      </c>
      <c r="X779" s="3">
        <v>4427800</v>
      </c>
      <c r="Y779" s="3">
        <v>10.49</v>
      </c>
      <c r="Z779" s="3">
        <v>3367500</v>
      </c>
      <c r="AA779">
        <f t="shared" si="273"/>
        <v>1.6574057219107556</v>
      </c>
      <c r="AB779">
        <f>AA779/1.964898</f>
        <v>0.84350725681982253</v>
      </c>
      <c r="AC779">
        <f t="shared" si="274"/>
        <v>8.3834556517063161E-2</v>
      </c>
      <c r="AD779">
        <f t="shared" si="275"/>
        <v>0.17003929716789376</v>
      </c>
      <c r="AE779">
        <f t="shared" si="276"/>
        <v>1.1749041037233248</v>
      </c>
    </row>
    <row r="780" spans="1:31">
      <c r="A780" s="19">
        <v>321000</v>
      </c>
      <c r="B780" s="2" t="s">
        <v>188</v>
      </c>
      <c r="C780" s="2">
        <v>2016</v>
      </c>
      <c r="D780" s="2">
        <v>79360880</v>
      </c>
      <c r="E780" s="3">
        <v>462</v>
      </c>
      <c r="F780" s="3">
        <v>102.13</v>
      </c>
      <c r="G780" s="3">
        <v>0.03</v>
      </c>
      <c r="H780" s="3">
        <v>74.55</v>
      </c>
      <c r="I780" s="3">
        <v>25.42</v>
      </c>
      <c r="J780" s="3">
        <f t="shared" si="265"/>
        <v>3.0639E-2</v>
      </c>
      <c r="K780" s="3">
        <f t="shared" si="266"/>
        <v>76.137914999999992</v>
      </c>
      <c r="L780" s="3">
        <f t="shared" si="267"/>
        <v>25.961446000000002</v>
      </c>
      <c r="M780" s="3">
        <v>6591</v>
      </c>
      <c r="N780" s="3">
        <v>44493800</v>
      </c>
      <c r="O780" s="3">
        <v>99151</v>
      </c>
      <c r="P780" s="3">
        <v>5.65</v>
      </c>
      <c r="Q780" s="3">
        <v>49.39</v>
      </c>
      <c r="R780" s="3">
        <v>44.96</v>
      </c>
      <c r="S780" s="3">
        <f t="shared" si="277"/>
        <v>2513899.7000000002</v>
      </c>
      <c r="T780" s="3">
        <f t="shared" si="278"/>
        <v>21975487.82</v>
      </c>
      <c r="U780" s="3">
        <f t="shared" si="279"/>
        <v>20004412.479999997</v>
      </c>
      <c r="V780" s="3">
        <v>53615533</v>
      </c>
      <c r="W780" s="3">
        <v>847300</v>
      </c>
      <c r="X780" s="3">
        <v>4789700</v>
      </c>
      <c r="Y780" s="3">
        <v>10.49</v>
      </c>
      <c r="Z780" s="3">
        <v>3453000</v>
      </c>
      <c r="AA780">
        <f t="shared" si="273"/>
        <v>1.783639068814082</v>
      </c>
      <c r="AB780">
        <f>AA780/2.135511</f>
        <v>0.83522822819179199</v>
      </c>
      <c r="AC780">
        <f t="shared" si="274"/>
        <v>7.7606318183657055E-2</v>
      </c>
      <c r="AD780">
        <f t="shared" si="275"/>
        <v>0.17690043217738063</v>
      </c>
      <c r="AE780">
        <f t="shared" si="276"/>
        <v>1.2050113274208991</v>
      </c>
    </row>
    <row r="781" spans="1:31">
      <c r="A781" s="19">
        <v>321000</v>
      </c>
      <c r="B781" s="2" t="s">
        <v>188</v>
      </c>
      <c r="C781" s="2">
        <v>2017</v>
      </c>
      <c r="D781" s="2">
        <v>91843480</v>
      </c>
      <c r="E781" s="3">
        <v>460</v>
      </c>
      <c r="F781" s="3">
        <v>98.13</v>
      </c>
      <c r="G781" s="3">
        <v>0.03</v>
      </c>
      <c r="H781" s="3">
        <v>74.040000000000006</v>
      </c>
      <c r="I781" s="3">
        <v>25.92</v>
      </c>
      <c r="J781" s="3">
        <f t="shared" si="265"/>
        <v>2.9438999999999996E-2</v>
      </c>
      <c r="K781" s="3">
        <f t="shared" si="266"/>
        <v>72.655452000000011</v>
      </c>
      <c r="L781" s="3">
        <f t="shared" si="267"/>
        <v>25.435295999999997</v>
      </c>
      <c r="M781" s="3">
        <v>6591</v>
      </c>
      <c r="N781" s="3">
        <v>50649200</v>
      </c>
      <c r="O781" s="3">
        <f>N781/E781</f>
        <v>110106.95652173914</v>
      </c>
      <c r="P781" s="9">
        <f>S781/N781*100</f>
        <v>5.1732307716607568</v>
      </c>
      <c r="Q781" s="10">
        <f>T781/N781*100</f>
        <v>48.882904369664281</v>
      </c>
      <c r="R781" s="10">
        <f>100-Q781-P781</f>
        <v>45.943864858674964</v>
      </c>
      <c r="S781" s="3">
        <v>2620200</v>
      </c>
      <c r="T781" s="3">
        <v>24758800</v>
      </c>
      <c r="U781" s="3">
        <f t="shared" si="279"/>
        <v>23270200</v>
      </c>
      <c r="V781" s="3">
        <v>57008701</v>
      </c>
      <c r="W781" s="3">
        <v>903569</v>
      </c>
      <c r="X781" s="3">
        <v>5076403</v>
      </c>
      <c r="Y781" s="3">
        <v>10.49</v>
      </c>
      <c r="Z781" s="3">
        <v>3201787</v>
      </c>
      <c r="AA781">
        <f t="shared" si="273"/>
        <v>1.8133253832242169</v>
      </c>
      <c r="AB781">
        <f>AA781/2.201133</f>
        <v>0.82381454606523863</v>
      </c>
      <c r="AC781">
        <f t="shared" si="274"/>
        <v>6.3214956998333641E-2</v>
      </c>
      <c r="AD781">
        <f t="shared" si="275"/>
        <v>0.17799394571313584</v>
      </c>
      <c r="AE781">
        <f t="shared" si="276"/>
        <v>1.1255597521777245</v>
      </c>
    </row>
    <row r="782" spans="1:31">
      <c r="A782" s="19">
        <v>321100</v>
      </c>
      <c r="B782" s="2" t="s">
        <v>189</v>
      </c>
      <c r="C782" s="2">
        <v>2008</v>
      </c>
      <c r="D782" s="2">
        <v>15023097</v>
      </c>
      <c r="E782" s="3">
        <v>268.77</v>
      </c>
      <c r="F782" s="3">
        <v>36.24</v>
      </c>
      <c r="G782" s="3">
        <v>0.88</v>
      </c>
      <c r="H782" s="3">
        <v>54.97</v>
      </c>
      <c r="I782" s="3">
        <v>44.15</v>
      </c>
      <c r="J782" s="3">
        <f t="shared" si="265"/>
        <v>0.31891200000000003</v>
      </c>
      <c r="K782" s="3">
        <f t="shared" si="266"/>
        <v>19.921128</v>
      </c>
      <c r="L782" s="3">
        <f t="shared" si="267"/>
        <v>15.999960000000002</v>
      </c>
      <c r="M782" s="3">
        <v>3847</v>
      </c>
      <c r="N782" s="3">
        <v>14081351</v>
      </c>
      <c r="O782" s="3">
        <v>52391</v>
      </c>
      <c r="P782" s="3">
        <v>3.63</v>
      </c>
      <c r="Q782" s="3">
        <v>59.89</v>
      </c>
      <c r="R782" s="3">
        <v>36.479999999999997</v>
      </c>
      <c r="S782" s="3">
        <f t="shared" ref="S782:S790" si="280">N782*P782/100</f>
        <v>511153.04129999992</v>
      </c>
      <c r="T782" s="3">
        <f t="shared" ref="T782:T790" si="281">N782*Q782/100</f>
        <v>8433321.1139000002</v>
      </c>
      <c r="U782" s="3">
        <f t="shared" si="279"/>
        <v>5136876.8447999991</v>
      </c>
      <c r="V782" s="3">
        <v>9209795</v>
      </c>
      <c r="W782" s="3">
        <v>181077</v>
      </c>
      <c r="X782" s="3">
        <v>965740</v>
      </c>
      <c r="Y782" s="3">
        <v>15.52</v>
      </c>
      <c r="Z782" s="3">
        <v>856600</v>
      </c>
      <c r="AA782">
        <f t="shared" si="273"/>
        <v>1.066878952168723</v>
      </c>
      <c r="AB782">
        <f>AA782/1.103388</f>
        <v>0.96691186796369266</v>
      </c>
      <c r="AC782">
        <f t="shared" si="274"/>
        <v>6.0832231225540788E-2</v>
      </c>
      <c r="AD782">
        <f t="shared" si="275"/>
        <v>0.18750077660654008</v>
      </c>
      <c r="AE782">
        <f t="shared" si="276"/>
        <v>0.65404200207778362</v>
      </c>
    </row>
    <row r="783" spans="1:31">
      <c r="A783" s="19">
        <v>321100</v>
      </c>
      <c r="B783" s="2" t="s">
        <v>189</v>
      </c>
      <c r="C783" s="2">
        <v>2009</v>
      </c>
      <c r="D783" s="2">
        <v>19191386</v>
      </c>
      <c r="E783" s="3">
        <v>269.88</v>
      </c>
      <c r="F783" s="3">
        <v>36.619999999999997</v>
      </c>
      <c r="G783" s="3">
        <v>0.85</v>
      </c>
      <c r="H783" s="3">
        <v>55.43</v>
      </c>
      <c r="I783" s="3">
        <v>43.72</v>
      </c>
      <c r="J783" s="3">
        <f t="shared" si="265"/>
        <v>0.31126999999999994</v>
      </c>
      <c r="K783" s="3">
        <f t="shared" si="266"/>
        <v>20.298465999999998</v>
      </c>
      <c r="L783" s="3">
        <f t="shared" si="267"/>
        <v>16.010263999999996</v>
      </c>
      <c r="M783" s="3">
        <v>3847</v>
      </c>
      <c r="N783" s="3">
        <v>16720765</v>
      </c>
      <c r="O783" s="3">
        <v>62084</v>
      </c>
      <c r="P783" s="3">
        <v>4.49</v>
      </c>
      <c r="Q783" s="3">
        <v>58.2</v>
      </c>
      <c r="R783" s="3">
        <v>37.32</v>
      </c>
      <c r="S783" s="3">
        <f t="shared" si="280"/>
        <v>750762.34850000008</v>
      </c>
      <c r="T783" s="3">
        <f t="shared" si="281"/>
        <v>9731485.2300000004</v>
      </c>
      <c r="U783" s="3">
        <f t="shared" si="279"/>
        <v>6238517.4214999992</v>
      </c>
      <c r="V783" s="3">
        <v>17852949</v>
      </c>
      <c r="W783" s="3">
        <v>223628</v>
      </c>
      <c r="X783" s="3">
        <v>1213152</v>
      </c>
      <c r="Y783" s="3">
        <v>16.579999999999998</v>
      </c>
      <c r="Z783" s="3">
        <v>1015693</v>
      </c>
      <c r="AA783">
        <f t="shared" si="273"/>
        <v>1.1477576534327227</v>
      </c>
      <c r="AB783">
        <f>AA783/1.261582</f>
        <v>0.90977649762974011</v>
      </c>
      <c r="AC783">
        <f t="shared" si="274"/>
        <v>6.0744409720488265E-2</v>
      </c>
      <c r="AD783">
        <f t="shared" si="275"/>
        <v>0.18433634037614413</v>
      </c>
      <c r="AE783">
        <f t="shared" si="276"/>
        <v>1.0677112560340392</v>
      </c>
    </row>
    <row r="784" spans="1:31">
      <c r="A784" s="19">
        <v>321100</v>
      </c>
      <c r="B784" s="2" t="s">
        <v>189</v>
      </c>
      <c r="C784" s="2">
        <v>2010</v>
      </c>
      <c r="D784" s="2">
        <v>24349618</v>
      </c>
      <c r="E784" s="3">
        <v>270.70999999999998</v>
      </c>
      <c r="F784" s="3">
        <v>37.26</v>
      </c>
      <c r="G784" s="3">
        <v>0.4</v>
      </c>
      <c r="H784" s="3">
        <v>56.9</v>
      </c>
      <c r="I784" s="3">
        <v>42.7</v>
      </c>
      <c r="J784" s="3">
        <f t="shared" si="265"/>
        <v>0.14904000000000001</v>
      </c>
      <c r="K784" s="3">
        <f t="shared" si="266"/>
        <v>21.200939999999999</v>
      </c>
      <c r="L784" s="3">
        <f t="shared" si="267"/>
        <v>15.910019999999999</v>
      </c>
      <c r="M784" s="3">
        <v>3847</v>
      </c>
      <c r="N784" s="3">
        <v>19876400</v>
      </c>
      <c r="O784" s="3">
        <v>63280</v>
      </c>
      <c r="P784" s="3">
        <v>4.0999999999999996</v>
      </c>
      <c r="Q784" s="3">
        <v>56.38</v>
      </c>
      <c r="R784" s="3">
        <v>39.520000000000003</v>
      </c>
      <c r="S784" s="3">
        <f t="shared" si="280"/>
        <v>814932.4</v>
      </c>
      <c r="T784" s="3">
        <f t="shared" si="281"/>
        <v>11206314.32</v>
      </c>
      <c r="U784" s="3">
        <f t="shared" si="279"/>
        <v>7855153.2800000012</v>
      </c>
      <c r="V784" s="3">
        <v>22032168</v>
      </c>
      <c r="W784" s="3">
        <v>269899</v>
      </c>
      <c r="X784" s="3">
        <v>1590674</v>
      </c>
      <c r="Y784" s="3">
        <v>17.61</v>
      </c>
      <c r="Z784" s="3">
        <v>1381012</v>
      </c>
      <c r="AA784">
        <f t="shared" si="273"/>
        <v>1.2250517196272968</v>
      </c>
      <c r="AB784">
        <f>AA784/1.330993</f>
        <v>0.92040432941968642</v>
      </c>
      <c r="AC784">
        <f t="shared" si="274"/>
        <v>6.9479986315429357E-2</v>
      </c>
      <c r="AD784">
        <f t="shared" si="275"/>
        <v>0.16967587324618369</v>
      </c>
      <c r="AE784">
        <f t="shared" si="276"/>
        <v>1.1084586746090841</v>
      </c>
    </row>
    <row r="785" spans="1:31">
      <c r="A785" s="19">
        <v>321100</v>
      </c>
      <c r="B785" s="2" t="s">
        <v>189</v>
      </c>
      <c r="C785" s="2">
        <v>2011</v>
      </c>
      <c r="D785" s="2">
        <v>29574252</v>
      </c>
      <c r="E785" s="3">
        <v>271.89999999999998</v>
      </c>
      <c r="F785" s="3">
        <v>39.270000000000003</v>
      </c>
      <c r="G785" s="3">
        <v>0.38</v>
      </c>
      <c r="H785" s="3">
        <v>57.22</v>
      </c>
      <c r="I785" s="3">
        <v>42.4</v>
      </c>
      <c r="J785" s="3">
        <f t="shared" si="265"/>
        <v>0.149226</v>
      </c>
      <c r="K785" s="3">
        <f t="shared" si="266"/>
        <v>22.470294000000003</v>
      </c>
      <c r="L785" s="3">
        <f t="shared" si="267"/>
        <v>16.650480000000002</v>
      </c>
      <c r="M785" s="3">
        <v>3847</v>
      </c>
      <c r="N785" s="3">
        <v>23114500</v>
      </c>
      <c r="O785" s="3">
        <v>73981</v>
      </c>
      <c r="P785" s="3">
        <v>4.3600000000000003</v>
      </c>
      <c r="Q785" s="3">
        <v>55.05</v>
      </c>
      <c r="R785" s="3">
        <v>40.590000000000003</v>
      </c>
      <c r="S785" s="3">
        <f t="shared" si="280"/>
        <v>1007792.2</v>
      </c>
      <c r="T785" s="3">
        <f t="shared" si="281"/>
        <v>12724532.25</v>
      </c>
      <c r="U785" s="3">
        <f t="shared" si="279"/>
        <v>9382175.5500000007</v>
      </c>
      <c r="V785" s="3">
        <v>24318437</v>
      </c>
      <c r="W785" s="3">
        <v>332776</v>
      </c>
      <c r="X785" s="3">
        <v>2029009</v>
      </c>
      <c r="Y785" s="3">
        <v>18.45</v>
      </c>
      <c r="Z785" s="3">
        <v>1819016</v>
      </c>
      <c r="AA785">
        <f t="shared" si="273"/>
        <v>1.2794675203876356</v>
      </c>
      <c r="AB785">
        <f>AA785/1.360012</f>
        <v>0.94077664049113952</v>
      </c>
      <c r="AC785">
        <f t="shared" si="274"/>
        <v>7.8695883536308381E-2</v>
      </c>
      <c r="AD785">
        <f t="shared" si="275"/>
        <v>0.1640091295800068</v>
      </c>
      <c r="AE785">
        <f t="shared" si="276"/>
        <v>1.0520857903047871</v>
      </c>
    </row>
    <row r="786" spans="1:31">
      <c r="A786" s="19">
        <v>321100</v>
      </c>
      <c r="B786" s="2" t="s">
        <v>189</v>
      </c>
      <c r="C786" s="2">
        <v>2012</v>
      </c>
      <c r="D786" s="2">
        <v>35452836</v>
      </c>
      <c r="E786" s="3">
        <v>271.39999999999998</v>
      </c>
      <c r="F786" s="3">
        <v>40.700000000000003</v>
      </c>
      <c r="G786" s="3">
        <v>0.34</v>
      </c>
      <c r="H786" s="3">
        <v>57.95</v>
      </c>
      <c r="I786" s="3">
        <v>41.71</v>
      </c>
      <c r="J786" s="3">
        <f t="shared" si="265"/>
        <v>0.13838000000000003</v>
      </c>
      <c r="K786" s="3">
        <f t="shared" si="266"/>
        <v>23.585650000000001</v>
      </c>
      <c r="L786" s="3">
        <f t="shared" si="267"/>
        <v>16.975970000000004</v>
      </c>
      <c r="M786" s="3">
        <v>3847</v>
      </c>
      <c r="N786" s="3">
        <v>26304200</v>
      </c>
      <c r="O786" s="3">
        <v>83650</v>
      </c>
      <c r="P786" s="3">
        <v>4.4000000000000004</v>
      </c>
      <c r="Q786" s="3">
        <v>53.97</v>
      </c>
      <c r="R786" s="3">
        <v>41.63</v>
      </c>
      <c r="S786" s="3">
        <f t="shared" si="280"/>
        <v>1157384.8</v>
      </c>
      <c r="T786" s="3">
        <f t="shared" si="281"/>
        <v>14196376.74</v>
      </c>
      <c r="U786" s="3">
        <f t="shared" si="279"/>
        <v>10950438.459999999</v>
      </c>
      <c r="V786" s="3">
        <v>28505138</v>
      </c>
      <c r="W786" s="3">
        <v>460060</v>
      </c>
      <c r="X786" s="3">
        <v>2352453</v>
      </c>
      <c r="Y786" s="3">
        <v>19.079999999999998</v>
      </c>
      <c r="Z786" s="3">
        <v>2154790</v>
      </c>
      <c r="AA786">
        <f t="shared" si="273"/>
        <v>1.3478013397100084</v>
      </c>
      <c r="AB786">
        <f>AA786/1.475452</f>
        <v>0.91348369158061959</v>
      </c>
      <c r="AC786">
        <f t="shared" si="274"/>
        <v>8.19180967297998E-2</v>
      </c>
      <c r="AD786">
        <f t="shared" si="275"/>
        <v>0.19556607507142545</v>
      </c>
      <c r="AE786">
        <f t="shared" si="276"/>
        <v>1.0836724933660784</v>
      </c>
    </row>
    <row r="787" spans="1:31">
      <c r="A787" s="19">
        <v>321100</v>
      </c>
      <c r="B787" s="2" t="s">
        <v>189</v>
      </c>
      <c r="C787" s="2">
        <v>2013</v>
      </c>
      <c r="D787" s="2">
        <v>41595964</v>
      </c>
      <c r="E787" s="3">
        <v>271.8</v>
      </c>
      <c r="F787" s="3">
        <v>46.7</v>
      </c>
      <c r="G787" s="3">
        <v>0.3</v>
      </c>
      <c r="H787" s="3">
        <v>59.69</v>
      </c>
      <c r="I787" s="3">
        <v>40.01</v>
      </c>
      <c r="J787" s="3">
        <f t="shared" si="265"/>
        <v>0.1401</v>
      </c>
      <c r="K787" s="3">
        <f t="shared" si="266"/>
        <v>27.875230000000002</v>
      </c>
      <c r="L787" s="3">
        <f t="shared" si="267"/>
        <v>18.684670000000001</v>
      </c>
      <c r="M787" s="3">
        <v>3847</v>
      </c>
      <c r="N787" s="3">
        <v>29272800</v>
      </c>
      <c r="O787" s="3">
        <v>107621</v>
      </c>
      <c r="P787" s="3">
        <v>4.41</v>
      </c>
      <c r="Q787" s="3">
        <v>52.93</v>
      </c>
      <c r="R787" s="3">
        <v>42.66</v>
      </c>
      <c r="S787" s="3">
        <f t="shared" si="280"/>
        <v>1290930.48</v>
      </c>
      <c r="T787" s="3">
        <f t="shared" si="281"/>
        <v>15494093.039999999</v>
      </c>
      <c r="U787" s="3">
        <f t="shared" si="279"/>
        <v>12487776.48</v>
      </c>
      <c r="V787" s="3">
        <v>32894627</v>
      </c>
      <c r="W787" s="3">
        <v>497099</v>
      </c>
      <c r="X787" s="3">
        <v>2862267</v>
      </c>
      <c r="Y787" s="3">
        <v>20.46</v>
      </c>
      <c r="Z787" s="3">
        <v>2545158</v>
      </c>
      <c r="AA787">
        <f t="shared" si="273"/>
        <v>1.4209766062693012</v>
      </c>
      <c r="AB787">
        <f>AA787/1.59941</f>
        <v>0.88843799042728333</v>
      </c>
      <c r="AC787">
        <f t="shared" si="274"/>
        <v>8.6946175289005487E-2</v>
      </c>
      <c r="AD787">
        <f t="shared" si="275"/>
        <v>0.17367317584278474</v>
      </c>
      <c r="AE787">
        <f t="shared" si="276"/>
        <v>1.1237267019212374</v>
      </c>
    </row>
    <row r="788" spans="1:31">
      <c r="A788" s="19">
        <v>321100</v>
      </c>
      <c r="B788" s="2" t="s">
        <v>189</v>
      </c>
      <c r="C788" s="2">
        <v>2014</v>
      </c>
      <c r="D788" s="2">
        <v>48958072</v>
      </c>
      <c r="E788" s="3">
        <v>272.10000000000002</v>
      </c>
      <c r="F788" s="3">
        <v>50.73</v>
      </c>
      <c r="G788" s="3">
        <v>0.26</v>
      </c>
      <c r="H788" s="3">
        <v>62.68</v>
      </c>
      <c r="I788" s="3">
        <v>37.06</v>
      </c>
      <c r="J788" s="3">
        <f t="shared" si="265"/>
        <v>0.13189799999999999</v>
      </c>
      <c r="K788" s="3">
        <f t="shared" si="266"/>
        <v>31.797563999999998</v>
      </c>
      <c r="L788" s="3">
        <f t="shared" si="267"/>
        <v>18.800538</v>
      </c>
      <c r="M788" s="3">
        <v>3840</v>
      </c>
      <c r="N788" s="3">
        <v>32524400</v>
      </c>
      <c r="O788" s="3">
        <v>102652</v>
      </c>
      <c r="P788" s="3">
        <v>3.73</v>
      </c>
      <c r="Q788" s="3">
        <v>50.15</v>
      </c>
      <c r="R788" s="3">
        <v>46.12</v>
      </c>
      <c r="S788" s="3">
        <f t="shared" si="280"/>
        <v>1213160.1200000001</v>
      </c>
      <c r="T788" s="3">
        <f t="shared" si="281"/>
        <v>16310986.6</v>
      </c>
      <c r="U788" s="3">
        <f t="shared" si="279"/>
        <v>15000253.279999999</v>
      </c>
      <c r="V788" s="3">
        <v>35362727</v>
      </c>
      <c r="W788" s="3">
        <v>549167</v>
      </c>
      <c r="X788" s="3">
        <v>3118458</v>
      </c>
      <c r="Y788" s="3">
        <v>20.77</v>
      </c>
      <c r="Z788" s="3">
        <v>2777648</v>
      </c>
      <c r="AA788">
        <f t="shared" si="273"/>
        <v>1.5052721034054433</v>
      </c>
      <c r="AB788">
        <f>AA788/1.760902</f>
        <v>0.85483014012446079</v>
      </c>
      <c r="AC788">
        <f t="shared" si="274"/>
        <v>8.5401975132515892E-2</v>
      </c>
      <c r="AD788">
        <f t="shared" si="275"/>
        <v>0.17610209917850425</v>
      </c>
      <c r="AE788">
        <f t="shared" si="276"/>
        <v>1.0872676206171368</v>
      </c>
    </row>
    <row r="789" spans="1:31">
      <c r="A789" s="19">
        <v>321100</v>
      </c>
      <c r="B789" s="2" t="s">
        <v>189</v>
      </c>
      <c r="C789" s="2">
        <v>2015</v>
      </c>
      <c r="D789" s="2">
        <v>58494520</v>
      </c>
      <c r="E789" s="3">
        <v>271.67</v>
      </c>
      <c r="F789" s="3">
        <v>50.499899999999997</v>
      </c>
      <c r="G789" s="3">
        <v>0.15</v>
      </c>
      <c r="H789" s="3">
        <v>61.11</v>
      </c>
      <c r="I789" s="3">
        <v>38.74</v>
      </c>
      <c r="J789" s="3">
        <f t="shared" si="265"/>
        <v>7.5749849999999994E-2</v>
      </c>
      <c r="K789" s="3">
        <f t="shared" si="266"/>
        <v>30.860488889999996</v>
      </c>
      <c r="L789" s="3">
        <f t="shared" si="267"/>
        <v>19.56366126</v>
      </c>
      <c r="M789" s="3">
        <v>3840</v>
      </c>
      <c r="N789" s="3">
        <v>35024800</v>
      </c>
      <c r="O789" s="3">
        <v>110351</v>
      </c>
      <c r="P789" s="3">
        <v>3.79</v>
      </c>
      <c r="Q789" s="3">
        <v>49.31</v>
      </c>
      <c r="R789" s="3">
        <v>46.9</v>
      </c>
      <c r="S789" s="3">
        <f t="shared" si="280"/>
        <v>1327439.92</v>
      </c>
      <c r="T789" s="3">
        <f t="shared" si="281"/>
        <v>17270728.879999999</v>
      </c>
      <c r="U789" s="3">
        <f t="shared" si="279"/>
        <v>16426631.199999999</v>
      </c>
      <c r="V789" s="3">
        <v>39691108</v>
      </c>
      <c r="W789" s="3">
        <v>644400</v>
      </c>
      <c r="X789" s="3">
        <v>3487300</v>
      </c>
      <c r="Y789" s="3">
        <v>21.16</v>
      </c>
      <c r="Z789" s="3">
        <v>3028500</v>
      </c>
      <c r="AA789">
        <f t="shared" si="273"/>
        <v>1.6700886229186176</v>
      </c>
      <c r="AB789">
        <f>AA789/1.964898</f>
        <v>0.84996199442343445</v>
      </c>
      <c r="AC789">
        <f t="shared" si="274"/>
        <v>8.6467303168040938E-2</v>
      </c>
      <c r="AD789">
        <f t="shared" si="275"/>
        <v>0.18478479052562155</v>
      </c>
      <c r="AE789">
        <f t="shared" si="276"/>
        <v>1.133228683675567</v>
      </c>
    </row>
    <row r="790" spans="1:31">
      <c r="A790" s="19">
        <v>321100</v>
      </c>
      <c r="B790" s="2" t="s">
        <v>189</v>
      </c>
      <c r="C790" s="2">
        <v>2016</v>
      </c>
      <c r="D790" s="2">
        <v>69807440</v>
      </c>
      <c r="E790" s="3">
        <v>272</v>
      </c>
      <c r="F790" s="3">
        <v>47.97</v>
      </c>
      <c r="G790" s="3">
        <v>0.17</v>
      </c>
      <c r="H790" s="3">
        <v>60.11</v>
      </c>
      <c r="I790" s="3">
        <v>39.72</v>
      </c>
      <c r="J790" s="3">
        <f t="shared" si="265"/>
        <v>8.1548999999999996E-2</v>
      </c>
      <c r="K790" s="3">
        <f t="shared" si="266"/>
        <v>28.834766999999996</v>
      </c>
      <c r="L790" s="3">
        <f t="shared" si="267"/>
        <v>19.053683999999997</v>
      </c>
      <c r="M790" s="3">
        <v>3840</v>
      </c>
      <c r="N790" s="3">
        <v>38338400</v>
      </c>
      <c r="O790" s="3">
        <v>120603</v>
      </c>
      <c r="P790" s="3">
        <v>3.59</v>
      </c>
      <c r="Q790" s="3">
        <v>48.79</v>
      </c>
      <c r="R790" s="3">
        <v>47.62</v>
      </c>
      <c r="S790" s="3">
        <f t="shared" si="280"/>
        <v>1376348.56</v>
      </c>
      <c r="T790" s="3">
        <f t="shared" si="281"/>
        <v>18705305.359999999</v>
      </c>
      <c r="U790" s="3">
        <f t="shared" si="279"/>
        <v>18256746.079999998</v>
      </c>
      <c r="V790" s="3">
        <v>47059945</v>
      </c>
      <c r="W790" s="3">
        <v>670500</v>
      </c>
      <c r="X790" s="3">
        <v>3629400</v>
      </c>
      <c r="Y790" s="3">
        <v>21.16</v>
      </c>
      <c r="Z790" s="3">
        <v>2930100</v>
      </c>
      <c r="AA790">
        <f t="shared" si="273"/>
        <v>1.8208229868747783</v>
      </c>
      <c r="AB790">
        <f>AA790/2.135511</f>
        <v>0.85264041574816429</v>
      </c>
      <c r="AC790">
        <f t="shared" si="274"/>
        <v>7.6427289610416713E-2</v>
      </c>
      <c r="AD790">
        <f t="shared" si="275"/>
        <v>0.18474127955033889</v>
      </c>
      <c r="AE790">
        <f t="shared" si="276"/>
        <v>1.2274884971725477</v>
      </c>
    </row>
    <row r="791" spans="1:31">
      <c r="A791" s="19">
        <v>321100</v>
      </c>
      <c r="B791" s="2" t="s">
        <v>189</v>
      </c>
      <c r="C791" s="2">
        <v>2017</v>
      </c>
      <c r="D791" s="2">
        <v>79620672</v>
      </c>
      <c r="E791" s="3">
        <v>271</v>
      </c>
      <c r="F791" s="3">
        <v>43.060400000000001</v>
      </c>
      <c r="G791" s="3">
        <v>0.18</v>
      </c>
      <c r="H791" s="3">
        <v>54.92</v>
      </c>
      <c r="I791" s="3">
        <v>44.89</v>
      </c>
      <c r="J791" s="3">
        <f t="shared" si="265"/>
        <v>7.7508720000000003E-2</v>
      </c>
      <c r="K791" s="3">
        <f t="shared" si="266"/>
        <v>23.648771679999999</v>
      </c>
      <c r="L791" s="3">
        <f t="shared" si="267"/>
        <v>19.329813560000002</v>
      </c>
      <c r="M791" s="3">
        <v>3840</v>
      </c>
      <c r="N791" s="3">
        <v>40103600</v>
      </c>
      <c r="O791" s="3">
        <f>N791/E791</f>
        <v>147983.76383763837</v>
      </c>
      <c r="P791" s="9">
        <f>S791/N791*100</f>
        <v>3.5515514816624938</v>
      </c>
      <c r="Q791" s="10">
        <f>T791/N791*100</f>
        <v>49.322504712793865</v>
      </c>
      <c r="R791" s="10">
        <f>100-Q791-P791</f>
        <v>47.125943805543642</v>
      </c>
      <c r="S791" s="3">
        <v>1424300</v>
      </c>
      <c r="T791" s="3">
        <v>19780100</v>
      </c>
      <c r="U791" s="3">
        <f t="shared" si="279"/>
        <v>18899200</v>
      </c>
      <c r="V791" s="3">
        <v>48774956</v>
      </c>
      <c r="W791" s="3">
        <v>717570</v>
      </c>
      <c r="X791" s="3">
        <v>3866360</v>
      </c>
      <c r="Y791" s="3">
        <v>21.16</v>
      </c>
      <c r="Z791" s="3">
        <v>2843378</v>
      </c>
      <c r="AA791">
        <f t="shared" si="273"/>
        <v>1.9853746795798881</v>
      </c>
      <c r="AB791">
        <f>AA791/2.201133</f>
        <v>0.90197851723629974</v>
      </c>
      <c r="AC791">
        <f t="shared" si="274"/>
        <v>7.0900816884269746E-2</v>
      </c>
      <c r="AD791">
        <f t="shared" si="275"/>
        <v>0.1855931677339927</v>
      </c>
      <c r="AE791">
        <f t="shared" si="276"/>
        <v>1.2162238801504104</v>
      </c>
    </row>
    <row r="792" spans="1:31">
      <c r="A792" s="19">
        <v>321200</v>
      </c>
      <c r="B792" s="2" t="s">
        <v>190</v>
      </c>
      <c r="C792" s="2">
        <v>2008</v>
      </c>
      <c r="D792" s="2">
        <v>16189094</v>
      </c>
      <c r="E792" s="3">
        <v>500.89</v>
      </c>
      <c r="F792" s="3">
        <v>34.89</v>
      </c>
      <c r="G792" s="3">
        <v>0.83</v>
      </c>
      <c r="H792" s="3">
        <v>46.15</v>
      </c>
      <c r="I792" s="3">
        <v>53.02</v>
      </c>
      <c r="J792" s="3">
        <f t="shared" si="265"/>
        <v>0.28958699999999998</v>
      </c>
      <c r="K792" s="3">
        <f t="shared" si="266"/>
        <v>16.101734999999998</v>
      </c>
      <c r="L792" s="3">
        <f t="shared" si="267"/>
        <v>18.498678000000002</v>
      </c>
      <c r="M792" s="3">
        <v>5797</v>
      </c>
      <c r="N792" s="3">
        <v>13943800</v>
      </c>
      <c r="O792" s="3">
        <v>27843</v>
      </c>
      <c r="P792" s="3">
        <v>7.84</v>
      </c>
      <c r="Q792" s="3">
        <v>57.99</v>
      </c>
      <c r="R792" s="3">
        <v>34.17</v>
      </c>
      <c r="S792" s="3">
        <f t="shared" ref="S792:S800" si="282">N792*P792/100</f>
        <v>1093193.92</v>
      </c>
      <c r="T792" s="3">
        <f t="shared" ref="T792:T800" si="283">N792*Q792/100</f>
        <v>8086009.6200000001</v>
      </c>
      <c r="U792" s="3">
        <f t="shared" si="279"/>
        <v>4764596.46</v>
      </c>
      <c r="V792" s="3">
        <v>7928900</v>
      </c>
      <c r="W792" s="3">
        <v>243926</v>
      </c>
      <c r="X792" s="3">
        <v>1254391</v>
      </c>
      <c r="Y792" s="3">
        <v>14.87</v>
      </c>
      <c r="Z792" s="3">
        <v>1010800</v>
      </c>
      <c r="AA792">
        <f t="shared" si="273"/>
        <v>1.1610245413732267</v>
      </c>
      <c r="AB792">
        <f>AA792/1.103388</f>
        <v>1.0522359690092939</v>
      </c>
      <c r="AC792">
        <f t="shared" si="274"/>
        <v>7.2490999584044521E-2</v>
      </c>
      <c r="AD792">
        <f t="shared" si="275"/>
        <v>0.19445770895996542</v>
      </c>
      <c r="AE792">
        <f t="shared" si="276"/>
        <v>0.56863265393938522</v>
      </c>
    </row>
    <row r="793" spans="1:31">
      <c r="A793" s="19">
        <v>321200</v>
      </c>
      <c r="B793" s="2" t="s">
        <v>190</v>
      </c>
      <c r="C793" s="2">
        <v>2009</v>
      </c>
      <c r="D793" s="2">
        <v>21360912</v>
      </c>
      <c r="E793" s="3">
        <v>503.98</v>
      </c>
      <c r="F793" s="3">
        <v>35.520000000000003</v>
      </c>
      <c r="G793" s="3">
        <v>0.73</v>
      </c>
      <c r="H793" s="3">
        <v>47.83</v>
      </c>
      <c r="I793" s="3">
        <v>51.44</v>
      </c>
      <c r="J793" s="3">
        <f t="shared" si="265"/>
        <v>0.25929600000000003</v>
      </c>
      <c r="K793" s="3">
        <f t="shared" si="266"/>
        <v>16.989216000000003</v>
      </c>
      <c r="L793" s="3">
        <f t="shared" si="267"/>
        <v>18.271488000000002</v>
      </c>
      <c r="M793" s="3">
        <v>5797</v>
      </c>
      <c r="N793" s="3">
        <v>16609200</v>
      </c>
      <c r="O793" s="3">
        <v>33166</v>
      </c>
      <c r="P793" s="3">
        <v>8.0500000000000007</v>
      </c>
      <c r="Q793" s="3">
        <v>56.78</v>
      </c>
      <c r="R793" s="3">
        <v>35.17</v>
      </c>
      <c r="S793" s="3">
        <f t="shared" si="282"/>
        <v>1337040.6000000001</v>
      </c>
      <c r="T793" s="3">
        <f t="shared" si="283"/>
        <v>9430703.7599999998</v>
      </c>
      <c r="U793" s="3">
        <f t="shared" si="279"/>
        <v>5841455.6400000006</v>
      </c>
      <c r="V793" s="3">
        <v>18853943</v>
      </c>
      <c r="W793" s="3">
        <v>293703</v>
      </c>
      <c r="X793" s="3">
        <v>1729288</v>
      </c>
      <c r="Y793" s="3">
        <v>16.010000000000002</v>
      </c>
      <c r="Z793" s="3">
        <v>1386244</v>
      </c>
      <c r="AA793">
        <f t="shared" si="273"/>
        <v>1.2860891554078462</v>
      </c>
      <c r="AB793">
        <f>AA793/1.261582</f>
        <v>1.0194257332522549</v>
      </c>
      <c r="AC793">
        <f t="shared" si="274"/>
        <v>8.3462418418707704E-2</v>
      </c>
      <c r="AD793">
        <f t="shared" si="275"/>
        <v>0.16984041987222487</v>
      </c>
      <c r="AE793">
        <f t="shared" si="276"/>
        <v>1.1351505791970715</v>
      </c>
    </row>
    <row r="794" spans="1:31">
      <c r="A794" s="19">
        <v>321200</v>
      </c>
      <c r="B794" s="2" t="s">
        <v>190</v>
      </c>
      <c r="C794" s="2">
        <v>2010</v>
      </c>
      <c r="D794" s="2">
        <v>27580452</v>
      </c>
      <c r="E794" s="3">
        <v>504.65</v>
      </c>
      <c r="F794" s="3">
        <v>37.15</v>
      </c>
      <c r="G794" s="3">
        <v>0.65</v>
      </c>
      <c r="H794" s="3">
        <v>48.24</v>
      </c>
      <c r="I794" s="3">
        <v>51.12</v>
      </c>
      <c r="J794" s="3">
        <f t="shared" si="265"/>
        <v>0.241475</v>
      </c>
      <c r="K794" s="3">
        <f t="shared" si="266"/>
        <v>17.92116</v>
      </c>
      <c r="L794" s="3">
        <f t="shared" si="267"/>
        <v>18.991079999999997</v>
      </c>
      <c r="M794" s="3">
        <v>5787</v>
      </c>
      <c r="N794" s="3">
        <v>20487200</v>
      </c>
      <c r="O794" s="3">
        <v>44118</v>
      </c>
      <c r="P794" s="3">
        <v>7.4</v>
      </c>
      <c r="Q794" s="3">
        <v>54.95</v>
      </c>
      <c r="R794" s="3">
        <v>37.64</v>
      </c>
      <c r="S794" s="3">
        <f t="shared" si="282"/>
        <v>1516052.8</v>
      </c>
      <c r="T794" s="3">
        <f t="shared" si="283"/>
        <v>11257716.4</v>
      </c>
      <c r="U794" s="3">
        <f t="shared" si="279"/>
        <v>7713430.7999999989</v>
      </c>
      <c r="V794" s="3">
        <v>23203190</v>
      </c>
      <c r="W794" s="3">
        <v>386163</v>
      </c>
      <c r="X794" s="3">
        <v>2157269</v>
      </c>
      <c r="Y794" s="3">
        <v>17.079999999999998</v>
      </c>
      <c r="Z794" s="3">
        <v>1708032</v>
      </c>
      <c r="AA794">
        <f t="shared" si="273"/>
        <v>1.3462284743644812</v>
      </c>
      <c r="AB794">
        <f>AA794/1.330993</f>
        <v>1.0114466975893044</v>
      </c>
      <c r="AC794">
        <f t="shared" si="274"/>
        <v>8.3370689991799751E-2</v>
      </c>
      <c r="AD794">
        <f t="shared" si="275"/>
        <v>0.17900549259271792</v>
      </c>
      <c r="AE794">
        <f t="shared" si="276"/>
        <v>1.1325700925455895</v>
      </c>
    </row>
    <row r="795" spans="1:31">
      <c r="A795" s="19">
        <v>321200</v>
      </c>
      <c r="B795" s="2" t="s">
        <v>190</v>
      </c>
      <c r="C795" s="2">
        <v>2011</v>
      </c>
      <c r="D795" s="2">
        <v>33199298</v>
      </c>
      <c r="E795" s="3">
        <v>507.1</v>
      </c>
      <c r="F795" s="3">
        <v>39.4</v>
      </c>
      <c r="G795" s="3">
        <v>0.57999999999999996</v>
      </c>
      <c r="H795" s="3">
        <v>49.31</v>
      </c>
      <c r="I795" s="3">
        <v>50.1</v>
      </c>
      <c r="J795" s="3">
        <f t="shared" si="265"/>
        <v>0.22851999999999997</v>
      </c>
      <c r="K795" s="3">
        <f t="shared" si="266"/>
        <v>19.428139999999999</v>
      </c>
      <c r="L795" s="3">
        <f t="shared" si="267"/>
        <v>19.7394</v>
      </c>
      <c r="M795" s="3">
        <v>5787</v>
      </c>
      <c r="N795" s="3">
        <v>24226100</v>
      </c>
      <c r="O795" s="3">
        <v>52395</v>
      </c>
      <c r="P795" s="3">
        <v>7.23</v>
      </c>
      <c r="Q795" s="3">
        <v>54</v>
      </c>
      <c r="R795" s="3">
        <v>38.770000000000003</v>
      </c>
      <c r="S795" s="3">
        <f t="shared" si="282"/>
        <v>1751547.03</v>
      </c>
      <c r="T795" s="3">
        <f t="shared" si="283"/>
        <v>13082094</v>
      </c>
      <c r="U795" s="3">
        <f t="shared" si="279"/>
        <v>9392458.9699999988</v>
      </c>
      <c r="V795" s="3">
        <v>25929544</v>
      </c>
      <c r="W795" s="3">
        <v>429581</v>
      </c>
      <c r="X795" s="3">
        <v>2620216</v>
      </c>
      <c r="Y795" s="3">
        <v>20.010000000000002</v>
      </c>
      <c r="Z795" s="3">
        <v>2180020</v>
      </c>
      <c r="AA795">
        <f t="shared" si="273"/>
        <v>1.37039383144625</v>
      </c>
      <c r="AB795">
        <f>AA795/1.360012</f>
        <v>1.0076336322372523</v>
      </c>
      <c r="AC795">
        <f t="shared" si="274"/>
        <v>8.9986419605301723E-2</v>
      </c>
      <c r="AD795">
        <f t="shared" si="275"/>
        <v>0.16394869735930168</v>
      </c>
      <c r="AE795">
        <f t="shared" si="276"/>
        <v>1.0703144129678321</v>
      </c>
    </row>
    <row r="796" spans="1:31">
      <c r="A796" s="19">
        <v>321200</v>
      </c>
      <c r="B796" s="2" t="s">
        <v>190</v>
      </c>
      <c r="C796" s="2">
        <v>2012</v>
      </c>
      <c r="D796" s="2">
        <v>38988032</v>
      </c>
      <c r="E796" s="3">
        <v>506.4</v>
      </c>
      <c r="F796" s="3">
        <v>40.9</v>
      </c>
      <c r="G796" s="3">
        <v>0.56000000000000005</v>
      </c>
      <c r="H796" s="3">
        <v>50.32</v>
      </c>
      <c r="I796" s="3">
        <v>49.12</v>
      </c>
      <c r="J796" s="3">
        <f t="shared" si="265"/>
        <v>0.22903999999999999</v>
      </c>
      <c r="K796" s="3">
        <f t="shared" si="266"/>
        <v>20.580879999999997</v>
      </c>
      <c r="L796" s="3">
        <f t="shared" si="267"/>
        <v>20.090079999999997</v>
      </c>
      <c r="M796" s="3">
        <v>5787</v>
      </c>
      <c r="N796" s="3">
        <v>27016700</v>
      </c>
      <c r="O796" s="3">
        <v>58378</v>
      </c>
      <c r="P796" s="3">
        <v>7.1</v>
      </c>
      <c r="Q796" s="3">
        <v>53.1</v>
      </c>
      <c r="R796" s="3">
        <v>39.799999999999997</v>
      </c>
      <c r="S796" s="3">
        <f t="shared" si="282"/>
        <v>1918185.7</v>
      </c>
      <c r="T796" s="3">
        <f t="shared" si="283"/>
        <v>14345867.699999999</v>
      </c>
      <c r="U796" s="3">
        <f t="shared" si="279"/>
        <v>10752646.600000001</v>
      </c>
      <c r="V796" s="3">
        <v>30326334</v>
      </c>
      <c r="W796" s="3">
        <v>583656</v>
      </c>
      <c r="X796" s="3">
        <v>3009003</v>
      </c>
      <c r="Y796" s="3">
        <v>20.81</v>
      </c>
      <c r="Z796" s="3">
        <v>2336243</v>
      </c>
      <c r="AA796">
        <f t="shared" si="273"/>
        <v>1.4431085957944532</v>
      </c>
      <c r="AB796">
        <f>AA796/1.475452</f>
        <v>0.97807898582566777</v>
      </c>
      <c r="AC796">
        <f t="shared" si="274"/>
        <v>8.6474032727905339E-2</v>
      </c>
      <c r="AD796">
        <f t="shared" si="275"/>
        <v>0.19396989634108042</v>
      </c>
      <c r="AE796">
        <f t="shared" si="276"/>
        <v>1.1225032664981289</v>
      </c>
    </row>
    <row r="797" spans="1:31">
      <c r="A797" s="19">
        <v>321200</v>
      </c>
      <c r="B797" s="2" t="s">
        <v>190</v>
      </c>
      <c r="C797" s="2">
        <v>2013</v>
      </c>
      <c r="D797" s="2">
        <v>44601908</v>
      </c>
      <c r="E797" s="3">
        <v>507.8</v>
      </c>
      <c r="F797" s="3">
        <v>94.8</v>
      </c>
      <c r="G797" s="3">
        <v>0.23</v>
      </c>
      <c r="H797" s="3">
        <v>75.400000000000006</v>
      </c>
      <c r="I797" s="3">
        <v>24.37</v>
      </c>
      <c r="J797" s="3">
        <f t="shared" si="265"/>
        <v>0.21804000000000001</v>
      </c>
      <c r="K797" s="3">
        <f t="shared" si="266"/>
        <v>71.479200000000006</v>
      </c>
      <c r="L797" s="3">
        <f t="shared" si="267"/>
        <v>23.10276</v>
      </c>
      <c r="M797" s="3">
        <v>5787</v>
      </c>
      <c r="N797" s="3">
        <v>30069100</v>
      </c>
      <c r="O797" s="3">
        <v>59191</v>
      </c>
      <c r="P797" s="3">
        <v>6.85</v>
      </c>
      <c r="Q797" s="3">
        <v>52.35</v>
      </c>
      <c r="R797" s="3">
        <v>40.799999999999997</v>
      </c>
      <c r="S797" s="3">
        <f t="shared" si="282"/>
        <v>2059733.35</v>
      </c>
      <c r="T797" s="3">
        <f t="shared" si="283"/>
        <v>15741173.85</v>
      </c>
      <c r="U797" s="3">
        <f t="shared" si="279"/>
        <v>12268192.799999999</v>
      </c>
      <c r="V797" s="3">
        <v>35444225</v>
      </c>
      <c r="W797" s="3">
        <v>570310</v>
      </c>
      <c r="X797" s="3">
        <v>3438129</v>
      </c>
      <c r="Y797" s="3">
        <v>13.47</v>
      </c>
      <c r="Z797" s="3">
        <v>2512812</v>
      </c>
      <c r="AA797">
        <f t="shared" si="273"/>
        <v>1.4833137007758797</v>
      </c>
      <c r="AB797">
        <f>AA797/1.59941</f>
        <v>0.92741304654583856</v>
      </c>
      <c r="AC797">
        <f t="shared" si="274"/>
        <v>8.3567915235241499E-2</v>
      </c>
      <c r="AD797">
        <f t="shared" si="275"/>
        <v>0.1658780109763188</v>
      </c>
      <c r="AE797">
        <f t="shared" si="276"/>
        <v>1.1787590915591089</v>
      </c>
    </row>
    <row r="798" spans="1:31">
      <c r="A798" s="19">
        <v>321200</v>
      </c>
      <c r="B798" s="2" t="s">
        <v>190</v>
      </c>
      <c r="C798" s="2">
        <v>2014</v>
      </c>
      <c r="D798" s="2">
        <v>51682368</v>
      </c>
      <c r="E798" s="3">
        <v>508.5</v>
      </c>
      <c r="F798" s="3">
        <v>107.26</v>
      </c>
      <c r="G798" s="3">
        <v>0.19</v>
      </c>
      <c r="H798" s="3">
        <v>77.5</v>
      </c>
      <c r="I798" s="3">
        <v>22.31</v>
      </c>
      <c r="J798" s="3">
        <f t="shared" si="265"/>
        <v>0.203794</v>
      </c>
      <c r="K798" s="3">
        <f t="shared" si="266"/>
        <v>83.126499999999993</v>
      </c>
      <c r="L798" s="3">
        <f t="shared" si="267"/>
        <v>23.929705999999999</v>
      </c>
      <c r="M798" s="3">
        <v>5787</v>
      </c>
      <c r="N798" s="3">
        <v>33708900</v>
      </c>
      <c r="O798" s="3">
        <v>72706</v>
      </c>
      <c r="P798" s="3">
        <v>6.21</v>
      </c>
      <c r="Q798" s="3">
        <v>50.36</v>
      </c>
      <c r="R798" s="3">
        <v>43.44</v>
      </c>
      <c r="S798" s="3">
        <f t="shared" si="282"/>
        <v>2093322.69</v>
      </c>
      <c r="T798" s="3">
        <f t="shared" si="283"/>
        <v>16975802.039999999</v>
      </c>
      <c r="U798" s="3">
        <f t="shared" si="279"/>
        <v>14639775.27</v>
      </c>
      <c r="V798" s="3">
        <v>39558366</v>
      </c>
      <c r="W798" s="3">
        <v>592193</v>
      </c>
      <c r="X798" s="3">
        <v>3712131</v>
      </c>
      <c r="Y798" s="3">
        <v>13.6</v>
      </c>
      <c r="Z798" s="3">
        <v>2779543</v>
      </c>
      <c r="AA798">
        <f t="shared" si="273"/>
        <v>1.5331965148669935</v>
      </c>
      <c r="AB798">
        <f>AA798/1.760902</f>
        <v>0.87068815576732461</v>
      </c>
      <c r="AC798">
        <f t="shared" si="274"/>
        <v>8.2457244229268825E-2</v>
      </c>
      <c r="AD798">
        <f t="shared" si="275"/>
        <v>0.1595291222211716</v>
      </c>
      <c r="AE798">
        <f t="shared" si="276"/>
        <v>1.1735288306648985</v>
      </c>
    </row>
    <row r="799" spans="1:31">
      <c r="A799" s="19">
        <v>321200</v>
      </c>
      <c r="B799" s="2" t="s">
        <v>190</v>
      </c>
      <c r="C799" s="2">
        <v>2015</v>
      </c>
      <c r="D799" s="2">
        <v>61428060</v>
      </c>
      <c r="E799" s="3">
        <v>507.85</v>
      </c>
      <c r="F799" s="3">
        <v>107.1718</v>
      </c>
      <c r="G799" s="3">
        <v>0.17</v>
      </c>
      <c r="H799" s="3">
        <v>77.099999999999994</v>
      </c>
      <c r="I799" s="3">
        <v>22.73</v>
      </c>
      <c r="J799" s="3">
        <f t="shared" si="265"/>
        <v>0.18219206000000004</v>
      </c>
      <c r="K799" s="3">
        <f t="shared" si="266"/>
        <v>82.629457799999997</v>
      </c>
      <c r="L799" s="3">
        <f t="shared" si="267"/>
        <v>24.360150140000002</v>
      </c>
      <c r="M799" s="3">
        <v>5787</v>
      </c>
      <c r="N799" s="3">
        <v>36879000</v>
      </c>
      <c r="O799" s="3">
        <v>79479</v>
      </c>
      <c r="P799" s="3">
        <v>5.94</v>
      </c>
      <c r="Q799" s="3">
        <v>49.11</v>
      </c>
      <c r="R799" s="3">
        <v>44.96</v>
      </c>
      <c r="S799" s="3">
        <f t="shared" si="282"/>
        <v>2190612.6</v>
      </c>
      <c r="T799" s="3">
        <f t="shared" si="283"/>
        <v>18111276.899999999</v>
      </c>
      <c r="U799" s="3">
        <f t="shared" si="279"/>
        <v>16577110.5</v>
      </c>
      <c r="V799" s="3">
        <v>44416961</v>
      </c>
      <c r="W799" s="3">
        <v>689500</v>
      </c>
      <c r="X799" s="3">
        <v>4299000</v>
      </c>
      <c r="Y799" s="3">
        <v>14.8</v>
      </c>
      <c r="Z799" s="3">
        <v>3165600</v>
      </c>
      <c r="AA799">
        <f t="shared" si="273"/>
        <v>1.6656650126088017</v>
      </c>
      <c r="AB799">
        <f>AA799/1.964898</f>
        <v>0.84771067638564535</v>
      </c>
      <c r="AC799">
        <f t="shared" si="274"/>
        <v>8.5837468477995602E-2</v>
      </c>
      <c r="AD799">
        <f t="shared" si="275"/>
        <v>0.16038613631076995</v>
      </c>
      <c r="AE799">
        <f t="shared" si="276"/>
        <v>1.2043971094660919</v>
      </c>
    </row>
    <row r="800" spans="1:31">
      <c r="A800" s="19">
        <v>321200</v>
      </c>
      <c r="B800" s="2" t="s">
        <v>190</v>
      </c>
      <c r="C800" s="2">
        <v>2016</v>
      </c>
      <c r="D800" s="2">
        <v>73567888</v>
      </c>
      <c r="E800" s="3">
        <v>508</v>
      </c>
      <c r="F800" s="3">
        <v>110</v>
      </c>
      <c r="G800" s="3">
        <v>0.16</v>
      </c>
      <c r="H800" s="3">
        <v>77.180000000000007</v>
      </c>
      <c r="I800" s="3">
        <v>22.66</v>
      </c>
      <c r="J800" s="3">
        <f t="shared" si="265"/>
        <v>0.17600000000000002</v>
      </c>
      <c r="K800" s="3">
        <f t="shared" si="266"/>
        <v>84.89800000000001</v>
      </c>
      <c r="L800" s="3">
        <f t="shared" si="267"/>
        <v>24.925999999999998</v>
      </c>
      <c r="M800" s="3">
        <v>5787</v>
      </c>
      <c r="N800" s="3">
        <v>41017800</v>
      </c>
      <c r="O800" s="3">
        <v>88330</v>
      </c>
      <c r="P800" s="3">
        <v>5.85</v>
      </c>
      <c r="Q800" s="3">
        <v>47.15</v>
      </c>
      <c r="R800" s="3">
        <v>47</v>
      </c>
      <c r="S800" s="3">
        <f t="shared" si="282"/>
        <v>2399541.2999999998</v>
      </c>
      <c r="T800" s="3">
        <f t="shared" si="283"/>
        <v>19339892.699999999</v>
      </c>
      <c r="U800" s="3">
        <f t="shared" si="279"/>
        <v>19278366.000000004</v>
      </c>
      <c r="V800" s="3">
        <v>52756180</v>
      </c>
      <c r="W800" s="3">
        <v>755900</v>
      </c>
      <c r="X800" s="3">
        <v>4489300</v>
      </c>
      <c r="Y800" s="3">
        <v>14.8</v>
      </c>
      <c r="Z800" s="3">
        <v>3211800</v>
      </c>
      <c r="AA800">
        <f t="shared" si="273"/>
        <v>1.793560064167264</v>
      </c>
      <c r="AB800">
        <f>AA800/2.135511</f>
        <v>0.83987395249533425</v>
      </c>
      <c r="AC800">
        <f t="shared" si="274"/>
        <v>7.8302590582625106E-2</v>
      </c>
      <c r="AD800">
        <f t="shared" si="275"/>
        <v>0.1683781435858597</v>
      </c>
      <c r="AE800">
        <f t="shared" si="276"/>
        <v>1.2861777082144825</v>
      </c>
    </row>
    <row r="801" spans="1:31">
      <c r="A801" s="19">
        <v>321200</v>
      </c>
      <c r="B801" s="2" t="s">
        <v>190</v>
      </c>
      <c r="C801" s="2">
        <v>2017</v>
      </c>
      <c r="D801" s="2">
        <v>85873336</v>
      </c>
      <c r="E801" s="3">
        <v>505</v>
      </c>
      <c r="F801" s="3">
        <v>114.0307</v>
      </c>
      <c r="G801" s="3">
        <v>0.15</v>
      </c>
      <c r="H801" s="3">
        <v>77.61</v>
      </c>
      <c r="I801" s="3">
        <v>22.24</v>
      </c>
      <c r="J801" s="3">
        <f t="shared" si="265"/>
        <v>0.17104605000000001</v>
      </c>
      <c r="K801" s="3">
        <f t="shared" si="266"/>
        <v>88.499226269999994</v>
      </c>
      <c r="L801" s="3">
        <f t="shared" si="267"/>
        <v>25.360427679999997</v>
      </c>
      <c r="M801" s="3">
        <v>5787</v>
      </c>
      <c r="N801" s="3">
        <v>47445300</v>
      </c>
      <c r="O801" s="3">
        <f>N801/E801</f>
        <v>93951.089108910892</v>
      </c>
      <c r="P801" s="9">
        <f>S801/N801*100</f>
        <v>5.5659886226876001</v>
      </c>
      <c r="Q801" s="10">
        <f>T801/N801*100</f>
        <v>47.172849576248858</v>
      </c>
      <c r="R801" s="10">
        <f>100-Q801-P801</f>
        <v>47.261161801063544</v>
      </c>
      <c r="S801" s="3">
        <v>2640800</v>
      </c>
      <c r="T801" s="3">
        <v>22381300</v>
      </c>
      <c r="U801" s="3">
        <f t="shared" si="279"/>
        <v>22423200</v>
      </c>
      <c r="V801" s="3">
        <v>57322994</v>
      </c>
      <c r="W801" s="3">
        <v>765702</v>
      </c>
      <c r="X801" s="3">
        <v>4754870</v>
      </c>
      <c r="Y801" s="3">
        <v>14.8</v>
      </c>
      <c r="Z801" s="3">
        <v>3439707</v>
      </c>
      <c r="AA801">
        <f t="shared" si="273"/>
        <v>1.8099439986679398</v>
      </c>
      <c r="AB801">
        <f>AA801/2.201133</f>
        <v>0.82227834422905832</v>
      </c>
      <c r="AC801">
        <f t="shared" si="274"/>
        <v>7.2498371809220308E-2</v>
      </c>
      <c r="AD801">
        <f t="shared" si="275"/>
        <v>0.16103531747450509</v>
      </c>
      <c r="AE801">
        <f t="shared" si="276"/>
        <v>1.2081912012359497</v>
      </c>
    </row>
    <row r="802" spans="1:31">
      <c r="A802" s="19">
        <v>321300</v>
      </c>
      <c r="B802" s="2" t="s">
        <v>191</v>
      </c>
      <c r="C802" s="2">
        <v>2008</v>
      </c>
      <c r="D802" s="2">
        <v>9835880</v>
      </c>
      <c r="E802" s="3">
        <v>534.58000000000004</v>
      </c>
      <c r="F802" s="3">
        <v>19.82</v>
      </c>
      <c r="G802" s="3">
        <v>2.67</v>
      </c>
      <c r="H802" s="3">
        <v>33.96</v>
      </c>
      <c r="I802" s="3">
        <v>63.37</v>
      </c>
      <c r="J802" s="3">
        <f t="shared" si="265"/>
        <v>0.52919399999999994</v>
      </c>
      <c r="K802" s="3">
        <f t="shared" si="266"/>
        <v>6.7308720000000006</v>
      </c>
      <c r="L802" s="3">
        <f t="shared" si="267"/>
        <v>12.559934</v>
      </c>
      <c r="M802" s="3">
        <v>8555</v>
      </c>
      <c r="N802" s="3">
        <v>6550600</v>
      </c>
      <c r="O802" s="3">
        <v>12289</v>
      </c>
      <c r="P802" s="3">
        <v>20.399999999999999</v>
      </c>
      <c r="Q802" s="3">
        <v>46.61</v>
      </c>
      <c r="R802" s="3">
        <v>32.99</v>
      </c>
      <c r="S802" s="3">
        <f t="shared" ref="S802:S810" si="284">N802*P802/100</f>
        <v>1336322.3999999999</v>
      </c>
      <c r="T802" s="3">
        <f t="shared" ref="T802:T810" si="285">N802*Q802/100</f>
        <v>3053234.66</v>
      </c>
      <c r="U802" s="3">
        <f t="shared" si="279"/>
        <v>2161042.9399999995</v>
      </c>
      <c r="V802" s="3">
        <v>3230878</v>
      </c>
      <c r="W802" s="3">
        <v>227682</v>
      </c>
      <c r="X802" s="3">
        <v>986176</v>
      </c>
      <c r="Y802" s="3">
        <v>7.32</v>
      </c>
      <c r="Z802" s="3">
        <v>465229</v>
      </c>
      <c r="AA802">
        <f t="shared" si="273"/>
        <v>1.5015235245626355</v>
      </c>
      <c r="AB802">
        <f>AA802/1.103388</f>
        <v>1.3608300294752484</v>
      </c>
      <c r="AC802">
        <f t="shared" si="274"/>
        <v>7.1020822520074495E-2</v>
      </c>
      <c r="AD802">
        <f t="shared" si="275"/>
        <v>0.23087359659938997</v>
      </c>
      <c r="AE802">
        <f t="shared" si="276"/>
        <v>0.49321863646078223</v>
      </c>
    </row>
    <row r="803" spans="1:31">
      <c r="A803" s="19">
        <v>321300</v>
      </c>
      <c r="B803" s="2" t="s">
        <v>191</v>
      </c>
      <c r="C803" s="2">
        <v>2009</v>
      </c>
      <c r="D803" s="2">
        <v>13408518</v>
      </c>
      <c r="E803" s="3">
        <v>540.6</v>
      </c>
      <c r="F803" s="3">
        <v>20.52</v>
      </c>
      <c r="G803" s="3">
        <v>0.49</v>
      </c>
      <c r="H803" s="3">
        <v>38.99</v>
      </c>
      <c r="I803" s="3">
        <v>60.53</v>
      </c>
      <c r="J803" s="3">
        <f t="shared" si="265"/>
        <v>0.100548</v>
      </c>
      <c r="K803" s="3">
        <f t="shared" si="266"/>
        <v>8.0007479999999997</v>
      </c>
      <c r="L803" s="3">
        <f t="shared" si="267"/>
        <v>12.420755999999999</v>
      </c>
      <c r="M803" s="3">
        <v>8555</v>
      </c>
      <c r="N803" s="3">
        <v>8268532</v>
      </c>
      <c r="O803" s="3">
        <v>15381</v>
      </c>
      <c r="P803" s="3">
        <v>19.3</v>
      </c>
      <c r="Q803" s="3">
        <v>46.3</v>
      </c>
      <c r="R803" s="3">
        <v>34.39</v>
      </c>
      <c r="S803" s="3">
        <f t="shared" si="284"/>
        <v>1595826.676</v>
      </c>
      <c r="T803" s="3">
        <f t="shared" si="285"/>
        <v>3828330.3159999996</v>
      </c>
      <c r="U803" s="3">
        <f t="shared" si="279"/>
        <v>2844375.0080000004</v>
      </c>
      <c r="V803" s="3">
        <v>6070947</v>
      </c>
      <c r="W803" s="3">
        <v>300100</v>
      </c>
      <c r="X803" s="3">
        <v>1300618</v>
      </c>
      <c r="Y803" s="3">
        <v>7.6</v>
      </c>
      <c r="Z803" s="3">
        <v>630710</v>
      </c>
      <c r="AA803">
        <f t="shared" si="273"/>
        <v>1.621632231694816</v>
      </c>
      <c r="AB803">
        <f>AA803/1.261582</f>
        <v>1.285395821829113</v>
      </c>
      <c r="AC803">
        <f t="shared" si="274"/>
        <v>7.6278352674936739E-2</v>
      </c>
      <c r="AD803">
        <f t="shared" si="275"/>
        <v>0.23073646528035133</v>
      </c>
      <c r="AE803">
        <f t="shared" si="276"/>
        <v>0.73422307611556681</v>
      </c>
    </row>
    <row r="804" spans="1:31">
      <c r="A804" s="19">
        <v>321300</v>
      </c>
      <c r="B804" s="2" t="s">
        <v>191</v>
      </c>
      <c r="C804" s="2">
        <v>2010</v>
      </c>
      <c r="D804" s="2">
        <v>17668752</v>
      </c>
      <c r="E804" s="3">
        <v>546.28</v>
      </c>
      <c r="F804" s="3">
        <v>21.51</v>
      </c>
      <c r="G804" s="3">
        <v>0.51</v>
      </c>
      <c r="H804" s="3">
        <v>41</v>
      </c>
      <c r="I804" s="3">
        <v>58.48</v>
      </c>
      <c r="J804" s="3">
        <f t="shared" si="265"/>
        <v>0.10970100000000001</v>
      </c>
      <c r="K804" s="3">
        <f t="shared" si="266"/>
        <v>8.8191000000000006</v>
      </c>
      <c r="L804" s="3">
        <f t="shared" si="267"/>
        <v>12.579048</v>
      </c>
      <c r="M804" s="3">
        <v>8555</v>
      </c>
      <c r="N804" s="3">
        <v>10640900</v>
      </c>
      <c r="O804" s="3">
        <v>22525</v>
      </c>
      <c r="P804" s="3">
        <v>17.579999999999998</v>
      </c>
      <c r="Q804" s="3">
        <v>45.03</v>
      </c>
      <c r="R804" s="3">
        <v>37.39</v>
      </c>
      <c r="S804" s="3">
        <f t="shared" si="284"/>
        <v>1870670.2199999997</v>
      </c>
      <c r="T804" s="3">
        <f t="shared" si="285"/>
        <v>4791597.2699999996</v>
      </c>
      <c r="U804" s="3">
        <f t="shared" si="279"/>
        <v>3978632.5100000016</v>
      </c>
      <c r="V804" s="3">
        <v>8105911</v>
      </c>
      <c r="W804" s="3">
        <v>401039</v>
      </c>
      <c r="X804" s="3">
        <v>1683627</v>
      </c>
      <c r="Y804" s="3">
        <v>7.92</v>
      </c>
      <c r="Z804" s="3">
        <v>895744</v>
      </c>
      <c r="AA804">
        <f t="shared" si="273"/>
        <v>1.6604565403302352</v>
      </c>
      <c r="AB804">
        <f>AA804/1.330993</f>
        <v>1.247532136029442</v>
      </c>
      <c r="AC804">
        <f t="shared" si="274"/>
        <v>8.417934573203395E-2</v>
      </c>
      <c r="AD804">
        <f t="shared" si="275"/>
        <v>0.23819943491046414</v>
      </c>
      <c r="AE804">
        <f t="shared" si="276"/>
        <v>0.76176930522794128</v>
      </c>
    </row>
    <row r="805" spans="1:31">
      <c r="A805" s="19">
        <v>321300</v>
      </c>
      <c r="B805" s="2" t="s">
        <v>191</v>
      </c>
      <c r="C805" s="2">
        <v>2011</v>
      </c>
      <c r="D805" s="2">
        <v>21485038</v>
      </c>
      <c r="E805" s="3">
        <v>555.1</v>
      </c>
      <c r="F805" s="3">
        <v>23.03</v>
      </c>
      <c r="G805" s="3">
        <v>0.48</v>
      </c>
      <c r="H805" s="3">
        <v>42.47</v>
      </c>
      <c r="I805" s="3">
        <v>57.06</v>
      </c>
      <c r="J805" s="3">
        <f t="shared" si="265"/>
        <v>0.11054399999999999</v>
      </c>
      <c r="K805" s="3">
        <f t="shared" si="266"/>
        <v>9.7808410000000006</v>
      </c>
      <c r="L805" s="3">
        <f t="shared" si="267"/>
        <v>13.140918000000001</v>
      </c>
      <c r="M805" s="3">
        <v>8555</v>
      </c>
      <c r="N805" s="3">
        <v>13208278</v>
      </c>
      <c r="O805" s="3">
        <v>27839</v>
      </c>
      <c r="P805" s="3">
        <v>15.88</v>
      </c>
      <c r="Q805" s="3">
        <v>46.52</v>
      </c>
      <c r="R805" s="3">
        <v>37.6</v>
      </c>
      <c r="S805" s="3">
        <f t="shared" si="284"/>
        <v>2097474.5464000003</v>
      </c>
      <c r="T805" s="3">
        <f t="shared" si="285"/>
        <v>6144490.9256000007</v>
      </c>
      <c r="U805" s="3">
        <f t="shared" si="279"/>
        <v>4966312.5279999999</v>
      </c>
      <c r="V805" s="3">
        <v>9978107</v>
      </c>
      <c r="W805" s="3">
        <v>489322</v>
      </c>
      <c r="X805" s="3">
        <v>2212389</v>
      </c>
      <c r="Y805" s="3">
        <v>8.07</v>
      </c>
      <c r="Z805" s="3">
        <v>1209768</v>
      </c>
      <c r="AA805">
        <f t="shared" si="273"/>
        <v>1.6266342970673391</v>
      </c>
      <c r="AB805">
        <f>AA805/1.360012</f>
        <v>1.1960440768664828</v>
      </c>
      <c r="AC805">
        <f t="shared" si="274"/>
        <v>9.1591651841367971E-2</v>
      </c>
      <c r="AD805">
        <f t="shared" si="275"/>
        <v>0.22117358204185611</v>
      </c>
      <c r="AE805">
        <f t="shared" si="276"/>
        <v>0.75544344236243366</v>
      </c>
    </row>
    <row r="806" spans="1:31">
      <c r="A806" s="19">
        <v>321300</v>
      </c>
      <c r="B806" s="2" t="s">
        <v>191</v>
      </c>
      <c r="C806" s="2">
        <v>2012</v>
      </c>
      <c r="D806" s="2">
        <v>25484952</v>
      </c>
      <c r="E806" s="3">
        <v>560.29999999999995</v>
      </c>
      <c r="F806" s="3">
        <v>24.4</v>
      </c>
      <c r="G806" s="3">
        <v>0.45</v>
      </c>
      <c r="H806" s="3">
        <v>45.05</v>
      </c>
      <c r="I806" s="3">
        <v>54.5</v>
      </c>
      <c r="J806" s="3">
        <f t="shared" si="265"/>
        <v>0.10980000000000001</v>
      </c>
      <c r="K806" s="3">
        <f t="shared" si="266"/>
        <v>10.992199999999999</v>
      </c>
      <c r="L806" s="3">
        <f t="shared" si="267"/>
        <v>13.298</v>
      </c>
      <c r="M806" s="3">
        <v>8555</v>
      </c>
      <c r="N806" s="3">
        <v>15220300</v>
      </c>
      <c r="O806" s="3">
        <v>31722</v>
      </c>
      <c r="P806" s="3">
        <v>14.9</v>
      </c>
      <c r="Q806" s="3">
        <v>47.1</v>
      </c>
      <c r="R806" s="3">
        <v>38</v>
      </c>
      <c r="S806" s="3">
        <f t="shared" si="284"/>
        <v>2267824.7000000002</v>
      </c>
      <c r="T806" s="3">
        <f t="shared" si="285"/>
        <v>7168761.2999999998</v>
      </c>
      <c r="U806" s="3">
        <f t="shared" si="279"/>
        <v>5783714.0000000009</v>
      </c>
      <c r="V806" s="3">
        <v>12268733</v>
      </c>
      <c r="W806" s="3">
        <v>634332</v>
      </c>
      <c r="X806" s="3">
        <v>2724023</v>
      </c>
      <c r="Y806" s="3">
        <v>9.34</v>
      </c>
      <c r="Z806" s="3">
        <v>1581256</v>
      </c>
      <c r="AA806">
        <f t="shared" si="273"/>
        <v>1.6744053665170857</v>
      </c>
      <c r="AB806">
        <f>AA806/1.475452</f>
        <v>1.1348423171455837</v>
      </c>
      <c r="AC806">
        <f t="shared" si="274"/>
        <v>0.10389125050097567</v>
      </c>
      <c r="AD806">
        <f t="shared" si="275"/>
        <v>0.23286587521471</v>
      </c>
      <c r="AE806">
        <f t="shared" si="276"/>
        <v>0.80607694986301193</v>
      </c>
    </row>
    <row r="807" spans="1:31">
      <c r="A807" s="19">
        <v>321300</v>
      </c>
      <c r="B807" s="2" t="s">
        <v>191</v>
      </c>
      <c r="C807" s="2">
        <v>2013</v>
      </c>
      <c r="D807" s="2">
        <v>29642484</v>
      </c>
      <c r="E807" s="3">
        <v>572.1</v>
      </c>
      <c r="F807" s="3">
        <v>54.4</v>
      </c>
      <c r="G807" s="3">
        <v>0.09</v>
      </c>
      <c r="H807" s="3">
        <v>70.64</v>
      </c>
      <c r="I807" s="3">
        <v>29.27</v>
      </c>
      <c r="J807" s="3">
        <f t="shared" si="265"/>
        <v>4.8959999999999997E-2</v>
      </c>
      <c r="K807" s="3">
        <f t="shared" si="266"/>
        <v>38.428159999999998</v>
      </c>
      <c r="L807" s="3">
        <f t="shared" si="267"/>
        <v>15.922879999999999</v>
      </c>
      <c r="M807" s="3">
        <v>8524</v>
      </c>
      <c r="N807" s="3">
        <v>17062756</v>
      </c>
      <c r="O807" s="3">
        <v>29830</v>
      </c>
      <c r="P807" s="3">
        <v>13.77</v>
      </c>
      <c r="Q807" s="3">
        <v>47.8</v>
      </c>
      <c r="R807" s="3">
        <v>38.43</v>
      </c>
      <c r="S807" s="3">
        <f t="shared" si="284"/>
        <v>2349541.5011999998</v>
      </c>
      <c r="T807" s="3">
        <f t="shared" si="285"/>
        <v>8155997.3679999998</v>
      </c>
      <c r="U807" s="3">
        <f t="shared" si="279"/>
        <v>6557217.1308000004</v>
      </c>
      <c r="V807" s="3">
        <v>14755791</v>
      </c>
      <c r="W807" s="3">
        <v>680666</v>
      </c>
      <c r="X807" s="3">
        <v>3111628</v>
      </c>
      <c r="Y807" s="3">
        <v>10.23</v>
      </c>
      <c r="Z807" s="3">
        <v>1851154</v>
      </c>
      <c r="AA807">
        <f t="shared" si="273"/>
        <v>1.7372623742612272</v>
      </c>
      <c r="AB807">
        <f>AA807/1.59941</f>
        <v>1.0861895162974016</v>
      </c>
      <c r="AC807">
        <f t="shared" si="274"/>
        <v>0.10849091436342406</v>
      </c>
      <c r="AD807">
        <f t="shared" si="275"/>
        <v>0.21874915639015974</v>
      </c>
      <c r="AE807">
        <f t="shared" si="276"/>
        <v>0.86479528863918587</v>
      </c>
    </row>
    <row r="808" spans="1:31">
      <c r="A808" s="19">
        <v>321300</v>
      </c>
      <c r="B808" s="2" t="s">
        <v>191</v>
      </c>
      <c r="C808" s="2">
        <v>2014</v>
      </c>
      <c r="D808" s="2">
        <v>34955040</v>
      </c>
      <c r="E808" s="3">
        <v>580.70000000000005</v>
      </c>
      <c r="F808" s="3">
        <v>51.68</v>
      </c>
      <c r="G808" s="3">
        <v>0.1</v>
      </c>
      <c r="H808" s="3">
        <v>67.3</v>
      </c>
      <c r="I808" s="3">
        <v>32.6</v>
      </c>
      <c r="J808" s="3">
        <f t="shared" si="265"/>
        <v>5.1680000000000004E-2</v>
      </c>
      <c r="K808" s="3">
        <f t="shared" si="266"/>
        <v>34.780639999999998</v>
      </c>
      <c r="L808" s="3">
        <f t="shared" si="267"/>
        <v>16.84768</v>
      </c>
      <c r="M808" s="3">
        <v>8524</v>
      </c>
      <c r="N808" s="3">
        <v>19306800</v>
      </c>
      <c r="O808" s="3">
        <v>39963</v>
      </c>
      <c r="P808" s="3">
        <v>12.76</v>
      </c>
      <c r="Q808" s="3">
        <v>48.34</v>
      </c>
      <c r="R808" s="3">
        <v>38.9</v>
      </c>
      <c r="S808" s="3">
        <f t="shared" si="284"/>
        <v>2463547.6800000002</v>
      </c>
      <c r="T808" s="3">
        <f t="shared" si="285"/>
        <v>9332907.120000001</v>
      </c>
      <c r="U808" s="3">
        <f t="shared" si="279"/>
        <v>7510345.1999999993</v>
      </c>
      <c r="V808" s="3">
        <v>15989581</v>
      </c>
      <c r="W808" s="3">
        <v>775546</v>
      </c>
      <c r="X808" s="3">
        <v>3455899</v>
      </c>
      <c r="Y808" s="3">
        <v>10.64</v>
      </c>
      <c r="Z808" s="3">
        <v>2100975</v>
      </c>
      <c r="AA808">
        <f t="shared" si="273"/>
        <v>1.8105040711044813</v>
      </c>
      <c r="AB808">
        <f>AA808/1.760902</f>
        <v>1.0281685585594662</v>
      </c>
      <c r="AC808">
        <f t="shared" si="274"/>
        <v>0.10882046740008701</v>
      </c>
      <c r="AD808">
        <f t="shared" si="275"/>
        <v>0.22441222963981297</v>
      </c>
      <c r="AE808">
        <f t="shared" si="276"/>
        <v>0.8281839041166843</v>
      </c>
    </row>
    <row r="809" spans="1:31">
      <c r="A809" s="19">
        <v>321300</v>
      </c>
      <c r="B809" s="2" t="s">
        <v>191</v>
      </c>
      <c r="C809" s="2">
        <v>2015</v>
      </c>
      <c r="D809" s="2">
        <v>41979020</v>
      </c>
      <c r="E809" s="3">
        <v>586.28</v>
      </c>
      <c r="F809" s="3">
        <v>51.852899999999998</v>
      </c>
      <c r="G809" s="3">
        <v>0.1</v>
      </c>
      <c r="H809" s="3">
        <v>66.459999999999994</v>
      </c>
      <c r="I809" s="3">
        <v>33.450000000000003</v>
      </c>
      <c r="J809" s="3">
        <f t="shared" si="265"/>
        <v>5.18529E-2</v>
      </c>
      <c r="K809" s="3">
        <f t="shared" si="266"/>
        <v>34.461437339999996</v>
      </c>
      <c r="L809" s="3">
        <f t="shared" si="267"/>
        <v>17.344795050000002</v>
      </c>
      <c r="M809" s="3">
        <v>8524</v>
      </c>
      <c r="N809" s="3">
        <v>21261900</v>
      </c>
      <c r="O809" s="3">
        <v>43853</v>
      </c>
      <c r="P809" s="3">
        <v>12.14</v>
      </c>
      <c r="Q809" s="3">
        <v>48.51</v>
      </c>
      <c r="R809" s="3">
        <v>39.35</v>
      </c>
      <c r="S809" s="3">
        <f t="shared" si="284"/>
        <v>2581194.66</v>
      </c>
      <c r="T809" s="3">
        <f t="shared" si="285"/>
        <v>10314147.689999999</v>
      </c>
      <c r="U809" s="3">
        <f t="shared" si="279"/>
        <v>8366557.6500000004</v>
      </c>
      <c r="V809" s="3">
        <v>18198118</v>
      </c>
      <c r="W809" s="3">
        <v>819600</v>
      </c>
      <c r="X809" s="3">
        <v>4057800</v>
      </c>
      <c r="Y809" s="3">
        <v>11.16</v>
      </c>
      <c r="Z809" s="3">
        <v>2356700</v>
      </c>
      <c r="AA809">
        <f t="shared" si="273"/>
        <v>1.9743776426377699</v>
      </c>
      <c r="AB809">
        <f>AA809/1.964898</f>
        <v>1.0048244960490418</v>
      </c>
      <c r="AC809">
        <f t="shared" si="274"/>
        <v>0.11084145819517541</v>
      </c>
      <c r="AD809">
        <f t="shared" si="275"/>
        <v>0.2019813692148455</v>
      </c>
      <c r="AE809">
        <f t="shared" si="276"/>
        <v>0.85590271800732765</v>
      </c>
    </row>
    <row r="810" spans="1:31">
      <c r="A810" s="19">
        <v>321300</v>
      </c>
      <c r="B810" s="2" t="s">
        <v>191</v>
      </c>
      <c r="C810" s="2">
        <v>2016</v>
      </c>
      <c r="D810" s="2">
        <v>50178496</v>
      </c>
      <c r="E810" s="3">
        <v>592</v>
      </c>
      <c r="F810" s="3">
        <v>48.58</v>
      </c>
      <c r="G810" s="3">
        <v>0.1</v>
      </c>
      <c r="H810" s="3">
        <v>64.22</v>
      </c>
      <c r="I810" s="3">
        <v>35.68</v>
      </c>
      <c r="J810" s="3">
        <f t="shared" ref="J810:J873" si="286">F810*G810/100</f>
        <v>4.8580000000000005E-2</v>
      </c>
      <c r="K810" s="3">
        <f t="shared" ref="K810:K873" si="287">F810*H810/100</f>
        <v>31.198075999999997</v>
      </c>
      <c r="L810" s="3">
        <f t="shared" ref="L810:L873" si="288">F810*I810/100</f>
        <v>17.333344</v>
      </c>
      <c r="M810" s="3">
        <v>8524</v>
      </c>
      <c r="N810" s="3">
        <v>23511200</v>
      </c>
      <c r="O810" s="3">
        <v>48311</v>
      </c>
      <c r="P810" s="3">
        <v>11.71</v>
      </c>
      <c r="Q810" s="3">
        <v>48.49</v>
      </c>
      <c r="R810" s="3">
        <v>39.81</v>
      </c>
      <c r="S810" s="3">
        <f t="shared" si="284"/>
        <v>2753161.52</v>
      </c>
      <c r="T810" s="3">
        <f t="shared" si="285"/>
        <v>11400580.880000001</v>
      </c>
      <c r="U810" s="3">
        <f t="shared" ref="U810:U811" si="289">N810-S810-T810</f>
        <v>9357457.5999999996</v>
      </c>
      <c r="V810" s="3">
        <v>22074303</v>
      </c>
      <c r="W810" s="3">
        <v>692000</v>
      </c>
      <c r="X810" s="3">
        <v>4245700</v>
      </c>
      <c r="Y810" s="3">
        <v>11.16</v>
      </c>
      <c r="Z810" s="3">
        <v>2380800</v>
      </c>
      <c r="AA810">
        <f t="shared" si="273"/>
        <v>2.1342379801966724</v>
      </c>
      <c r="AB810">
        <f>AA810/2.135511</f>
        <v>0.9994038804748242</v>
      </c>
      <c r="AC810">
        <f t="shared" si="274"/>
        <v>0.10126237707985981</v>
      </c>
      <c r="AD810">
        <f t="shared" si="275"/>
        <v>0.16298843535812704</v>
      </c>
      <c r="AE810">
        <f t="shared" si="276"/>
        <v>0.93888457416040016</v>
      </c>
    </row>
    <row r="811" spans="1:31">
      <c r="A811" s="19">
        <v>321300</v>
      </c>
      <c r="B811" s="2" t="s">
        <v>191</v>
      </c>
      <c r="C811" s="2">
        <v>2017</v>
      </c>
      <c r="D811" s="2">
        <v>57799956</v>
      </c>
      <c r="E811" s="3">
        <v>591</v>
      </c>
      <c r="F811" s="3">
        <v>46.795000000000002</v>
      </c>
      <c r="G811" s="3">
        <v>0.11</v>
      </c>
      <c r="H811" s="3">
        <v>61.6</v>
      </c>
      <c r="I811" s="3">
        <v>38.29</v>
      </c>
      <c r="J811" s="3">
        <f t="shared" si="286"/>
        <v>5.1474499999999999E-2</v>
      </c>
      <c r="K811" s="3">
        <f t="shared" si="287"/>
        <v>28.82572</v>
      </c>
      <c r="L811" s="3">
        <f t="shared" si="288"/>
        <v>17.9178055</v>
      </c>
      <c r="M811" s="3">
        <v>8524</v>
      </c>
      <c r="N811" s="3">
        <v>26109400</v>
      </c>
      <c r="O811" s="3">
        <f>N811/E811</f>
        <v>44178.341793570216</v>
      </c>
      <c r="P811" s="9">
        <f>S811/N811*100</f>
        <v>11.189073666955196</v>
      </c>
      <c r="Q811" s="10">
        <f>T811/N811*100</f>
        <v>48.009146131278392</v>
      </c>
      <c r="R811" s="10">
        <f>100-Q811-P811</f>
        <v>40.801780201766412</v>
      </c>
      <c r="S811" s="3">
        <v>2921400</v>
      </c>
      <c r="T811" s="3">
        <v>12534900</v>
      </c>
      <c r="U811" s="3">
        <f t="shared" si="289"/>
        <v>10653100</v>
      </c>
      <c r="V811" s="3">
        <v>25149564</v>
      </c>
      <c r="W811" s="3">
        <v>718379</v>
      </c>
      <c r="X811" s="3">
        <v>4241181</v>
      </c>
      <c r="Y811" s="3">
        <v>11.16</v>
      </c>
      <c r="Z811" s="3">
        <v>2005789</v>
      </c>
      <c r="AA811">
        <f t="shared" si="273"/>
        <v>2.2137604081288731</v>
      </c>
      <c r="AB811">
        <f>AA811/2.201133</f>
        <v>1.0057367765277578</v>
      </c>
      <c r="AC811">
        <f t="shared" si="274"/>
        <v>7.682248538840418E-2</v>
      </c>
      <c r="AD811">
        <f t="shared" si="275"/>
        <v>0.16938183020248371</v>
      </c>
      <c r="AE811">
        <f t="shared" si="276"/>
        <v>0.96323791431438488</v>
      </c>
    </row>
    <row r="812" spans="1:31">
      <c r="A812" s="19">
        <v>330100</v>
      </c>
      <c r="B812" s="2" t="s">
        <v>192</v>
      </c>
      <c r="C812" s="2">
        <v>2008</v>
      </c>
      <c r="D812" s="2">
        <v>54046700</v>
      </c>
      <c r="E812" s="3">
        <v>677.64</v>
      </c>
      <c r="F812" s="3">
        <v>182.41</v>
      </c>
      <c r="G812" s="3">
        <v>0.09</v>
      </c>
      <c r="H812" s="3">
        <v>54.75</v>
      </c>
      <c r="I812" s="3">
        <v>45.15</v>
      </c>
      <c r="J812" s="3">
        <f t="shared" si="286"/>
        <v>0.16416899999999998</v>
      </c>
      <c r="K812" s="3">
        <f t="shared" si="287"/>
        <v>99.869475000000008</v>
      </c>
      <c r="L812" s="3">
        <f t="shared" si="288"/>
        <v>82.358114999999998</v>
      </c>
      <c r="M812" s="3">
        <v>16596</v>
      </c>
      <c r="N812" s="3">
        <v>47811649</v>
      </c>
      <c r="O812" s="3">
        <v>70832</v>
      </c>
      <c r="P812" s="3">
        <v>3.74</v>
      </c>
      <c r="Q812" s="3">
        <v>49.97</v>
      </c>
      <c r="R812" s="3">
        <v>46.29</v>
      </c>
      <c r="S812" s="3">
        <f t="shared" ref="S812:S820" si="290">N812*P812/100</f>
        <v>1788155.6726000002</v>
      </c>
      <c r="T812" s="3">
        <f t="shared" ref="T812:T820" si="291">N812*Q812/100</f>
        <v>23891481.005299997</v>
      </c>
      <c r="U812" s="3">
        <f t="shared" ref="U812:U820" si="292">N812*R812/100</f>
        <v>22132012.322099999</v>
      </c>
      <c r="V812" s="3">
        <v>97843100</v>
      </c>
      <c r="W812" s="3">
        <v>742531</v>
      </c>
      <c r="X812" s="3">
        <v>4196674</v>
      </c>
      <c r="Y812" s="3">
        <v>10.039999999999999</v>
      </c>
      <c r="Z812" s="3">
        <v>4553531</v>
      </c>
      <c r="AA812">
        <f t="shared" si="273"/>
        <v>1.130408616527742</v>
      </c>
      <c r="AB812">
        <f>AA812/1.103388</f>
        <v>1.0244887714274054</v>
      </c>
      <c r="AC812">
        <f t="shared" si="274"/>
        <v>9.5238944801924741E-2</v>
      </c>
      <c r="AD812">
        <f t="shared" si="275"/>
        <v>0.17693320948922886</v>
      </c>
      <c r="AE812">
        <f t="shared" si="276"/>
        <v>2.0464280577312866</v>
      </c>
    </row>
    <row r="813" spans="1:31">
      <c r="A813" s="19">
        <v>330100</v>
      </c>
      <c r="B813" s="2" t="s">
        <v>192</v>
      </c>
      <c r="C813" s="2">
        <v>2009</v>
      </c>
      <c r="D813" s="2">
        <v>64620160</v>
      </c>
      <c r="E813" s="3">
        <v>683.38</v>
      </c>
      <c r="F813" s="3">
        <v>204.36</v>
      </c>
      <c r="G813" s="3">
        <v>0.08</v>
      </c>
      <c r="H813" s="3">
        <v>55.21</v>
      </c>
      <c r="I813" s="3">
        <v>44.71</v>
      </c>
      <c r="J813" s="3">
        <f t="shared" si="286"/>
        <v>0.16348799999999999</v>
      </c>
      <c r="K813" s="3">
        <f t="shared" si="287"/>
        <v>112.82715600000002</v>
      </c>
      <c r="L813" s="3">
        <f t="shared" si="288"/>
        <v>91.36935600000001</v>
      </c>
      <c r="M813" s="3">
        <v>16596</v>
      </c>
      <c r="N813" s="3">
        <v>50875530</v>
      </c>
      <c r="O813" s="3">
        <v>63333</v>
      </c>
      <c r="P813" s="3">
        <v>3.74</v>
      </c>
      <c r="Q813" s="3">
        <v>46.92</v>
      </c>
      <c r="R813" s="3">
        <v>49.33</v>
      </c>
      <c r="S813" s="3">
        <f t="shared" si="290"/>
        <v>1902744.8220000002</v>
      </c>
      <c r="T813" s="3">
        <f t="shared" si="291"/>
        <v>23870798.675999999</v>
      </c>
      <c r="U813" s="3">
        <f t="shared" si="292"/>
        <v>25096898.949000001</v>
      </c>
      <c r="V813" s="3">
        <v>142842104</v>
      </c>
      <c r="W813" s="3">
        <v>862769</v>
      </c>
      <c r="X813" s="3">
        <v>4903983</v>
      </c>
      <c r="Y813" s="3">
        <v>10.44</v>
      </c>
      <c r="Z813" s="3">
        <v>5207899</v>
      </c>
      <c r="AA813">
        <f t="shared" si="273"/>
        <v>1.2701619029816495</v>
      </c>
      <c r="AB813">
        <f>AA813/1.261582</f>
        <v>1.006800907893145</v>
      </c>
      <c r="AC813">
        <f t="shared" si="274"/>
        <v>0.10236549869849022</v>
      </c>
      <c r="AD813">
        <f t="shared" si="275"/>
        <v>0.1759322982971189</v>
      </c>
      <c r="AE813">
        <f t="shared" si="276"/>
        <v>2.8076779544114823</v>
      </c>
    </row>
    <row r="814" spans="1:31">
      <c r="A814" s="19">
        <v>330100</v>
      </c>
      <c r="B814" s="2" t="s">
        <v>192</v>
      </c>
      <c r="C814" s="2">
        <v>2010</v>
      </c>
      <c r="D814" s="2">
        <v>76164760</v>
      </c>
      <c r="E814" s="3">
        <v>689.12</v>
      </c>
      <c r="F814" s="3">
        <v>232.71</v>
      </c>
      <c r="G814" s="3">
        <v>0.06</v>
      </c>
      <c r="H814" s="3">
        <v>54.08</v>
      </c>
      <c r="I814" s="3">
        <v>45.85</v>
      </c>
      <c r="J814" s="3">
        <f t="shared" si="286"/>
        <v>0.139626</v>
      </c>
      <c r="K814" s="3">
        <f t="shared" si="287"/>
        <v>125.849568</v>
      </c>
      <c r="L814" s="3">
        <f t="shared" si="288"/>
        <v>106.697535</v>
      </c>
      <c r="M814" s="3">
        <v>16596</v>
      </c>
      <c r="N814" s="3">
        <v>59491687</v>
      </c>
      <c r="O814" s="3">
        <v>69828</v>
      </c>
      <c r="P814" s="3">
        <v>3.5</v>
      </c>
      <c r="Q814" s="3">
        <v>47.81</v>
      </c>
      <c r="R814" s="3">
        <v>48.69</v>
      </c>
      <c r="S814" s="3">
        <f t="shared" si="290"/>
        <v>2082209.0449999999</v>
      </c>
      <c r="T814" s="3">
        <f t="shared" si="291"/>
        <v>28442975.554700002</v>
      </c>
      <c r="U814" s="3">
        <f t="shared" si="292"/>
        <v>28966502.400299996</v>
      </c>
      <c r="V814" s="3">
        <v>170843548</v>
      </c>
      <c r="W814" s="3">
        <v>1058828</v>
      </c>
      <c r="X814" s="3">
        <v>6165836</v>
      </c>
      <c r="Y814" s="3">
        <v>10.93</v>
      </c>
      <c r="Z814" s="3">
        <v>6713413</v>
      </c>
      <c r="AA814">
        <f t="shared" si="273"/>
        <v>1.2802588704536149</v>
      </c>
      <c r="AB814">
        <f>AA814/1.330993</f>
        <v>0.96188249709323392</v>
      </c>
      <c r="AC814">
        <f t="shared" si="274"/>
        <v>0.11284623681960809</v>
      </c>
      <c r="AD814">
        <f t="shared" si="275"/>
        <v>0.17172496965537196</v>
      </c>
      <c r="AE814">
        <f t="shared" si="276"/>
        <v>2.8717213549516591</v>
      </c>
    </row>
    <row r="815" spans="1:31">
      <c r="A815" s="19">
        <v>330100</v>
      </c>
      <c r="B815" s="2" t="s">
        <v>192</v>
      </c>
      <c r="C815" s="2">
        <v>2011</v>
      </c>
      <c r="D815" s="2">
        <v>87891552</v>
      </c>
      <c r="E815" s="3">
        <v>695.7</v>
      </c>
      <c r="F815" s="3">
        <v>264.3</v>
      </c>
      <c r="G815" s="3">
        <v>0.06</v>
      </c>
      <c r="H815" s="3">
        <v>54.83</v>
      </c>
      <c r="I815" s="3">
        <v>45.11</v>
      </c>
      <c r="J815" s="3">
        <f t="shared" si="286"/>
        <v>0.15858</v>
      </c>
      <c r="K815" s="3">
        <f t="shared" si="287"/>
        <v>144.91568999999998</v>
      </c>
      <c r="L815" s="3">
        <f t="shared" si="288"/>
        <v>119.22573</v>
      </c>
      <c r="M815" s="3">
        <v>16596</v>
      </c>
      <c r="N815" s="3">
        <v>70190579</v>
      </c>
      <c r="O815" s="3">
        <v>80478</v>
      </c>
      <c r="P815" s="3">
        <v>3.37</v>
      </c>
      <c r="Q815" s="3">
        <v>47.35</v>
      </c>
      <c r="R815" s="3">
        <v>49.27</v>
      </c>
      <c r="S815" s="3">
        <f t="shared" si="290"/>
        <v>2365422.5123000001</v>
      </c>
      <c r="T815" s="3">
        <f t="shared" si="291"/>
        <v>33235239.156500001</v>
      </c>
      <c r="U815" s="3">
        <f t="shared" si="292"/>
        <v>34582898.273300007</v>
      </c>
      <c r="V815" s="3">
        <v>182443469</v>
      </c>
      <c r="W815" s="3">
        <v>1320537</v>
      </c>
      <c r="X815" s="3">
        <v>7475108</v>
      </c>
      <c r="Y815" s="3">
        <v>11.13</v>
      </c>
      <c r="Z815" s="3">
        <v>7851524</v>
      </c>
      <c r="AA815">
        <f t="shared" si="273"/>
        <v>1.2521844562644227</v>
      </c>
      <c r="AB815">
        <f>AA815/1.360012</f>
        <v>0.92071574093789077</v>
      </c>
      <c r="AC815">
        <f t="shared" si="274"/>
        <v>0.11186008310317543</v>
      </c>
      <c r="AD815">
        <f t="shared" si="275"/>
        <v>0.17665791584549681</v>
      </c>
      <c r="AE815">
        <f t="shared" si="276"/>
        <v>2.5992586412487064</v>
      </c>
    </row>
    <row r="816" spans="1:31">
      <c r="A816" s="19">
        <v>330100</v>
      </c>
      <c r="B816" s="2" t="s">
        <v>192</v>
      </c>
      <c r="C816" s="2">
        <v>2012</v>
      </c>
      <c r="D816" s="2">
        <v>101990936</v>
      </c>
      <c r="E816" s="3">
        <v>700.5</v>
      </c>
      <c r="F816" s="3">
        <v>281.89999999999998</v>
      </c>
      <c r="G816" s="3">
        <v>0.05</v>
      </c>
      <c r="H816" s="3">
        <v>54.99</v>
      </c>
      <c r="I816" s="3">
        <v>44.96</v>
      </c>
      <c r="J816" s="3">
        <f t="shared" si="286"/>
        <v>0.14094999999999999</v>
      </c>
      <c r="K816" s="3">
        <f t="shared" si="287"/>
        <v>155.01680999999999</v>
      </c>
      <c r="L816" s="3">
        <f t="shared" si="288"/>
        <v>126.74223999999998</v>
      </c>
      <c r="M816" s="3">
        <v>16571</v>
      </c>
      <c r="N816" s="3">
        <v>78020058</v>
      </c>
      <c r="O816" s="3">
        <v>88962</v>
      </c>
      <c r="P816" s="3">
        <v>3.27</v>
      </c>
      <c r="Q816" s="3">
        <v>45.79</v>
      </c>
      <c r="R816" s="3">
        <v>50.94</v>
      </c>
      <c r="S816" s="3">
        <f t="shared" si="290"/>
        <v>2551255.8966000001</v>
      </c>
      <c r="T816" s="3">
        <f t="shared" si="291"/>
        <v>35725384.558200002</v>
      </c>
      <c r="U816" s="3">
        <f t="shared" si="292"/>
        <v>39743417.545199998</v>
      </c>
      <c r="V816" s="3">
        <v>195998475</v>
      </c>
      <c r="W816" s="3">
        <v>1469766</v>
      </c>
      <c r="X816" s="3">
        <v>7862800</v>
      </c>
      <c r="Y816" s="3">
        <v>11.86</v>
      </c>
      <c r="Z816" s="3">
        <v>8599875</v>
      </c>
      <c r="AA816">
        <f t="shared" si="273"/>
        <v>1.3072399407854836</v>
      </c>
      <c r="AB816">
        <f>AA816/1.475452</f>
        <v>0.8859928623808051</v>
      </c>
      <c r="AC816">
        <f t="shared" si="274"/>
        <v>0.11022646253351927</v>
      </c>
      <c r="AD816">
        <f t="shared" si="275"/>
        <v>0.18692654016380933</v>
      </c>
      <c r="AE816">
        <f t="shared" si="276"/>
        <v>2.512154951230618</v>
      </c>
    </row>
    <row r="817" spans="1:31">
      <c r="A817" s="19">
        <v>330100</v>
      </c>
      <c r="B817" s="2" t="s">
        <v>192</v>
      </c>
      <c r="C817" s="2">
        <v>2013</v>
      </c>
      <c r="D817" s="2">
        <v>118254352</v>
      </c>
      <c r="E817" s="3">
        <v>706.6</v>
      </c>
      <c r="F817" s="3">
        <v>282.60000000000002</v>
      </c>
      <c r="G817" s="3">
        <v>0.06</v>
      </c>
      <c r="H817" s="3">
        <v>54.29</v>
      </c>
      <c r="I817" s="3">
        <v>45.65</v>
      </c>
      <c r="J817" s="3">
        <f t="shared" si="286"/>
        <v>0.16955999999999999</v>
      </c>
      <c r="K817" s="3">
        <f t="shared" si="287"/>
        <v>153.42354</v>
      </c>
      <c r="L817" s="3">
        <f t="shared" si="288"/>
        <v>129.0069</v>
      </c>
      <c r="M817" s="3">
        <v>16596</v>
      </c>
      <c r="N817" s="3">
        <v>83435193</v>
      </c>
      <c r="O817" s="3">
        <v>118013</v>
      </c>
      <c r="P817" s="3">
        <v>3.18</v>
      </c>
      <c r="Q817" s="3">
        <v>43.89</v>
      </c>
      <c r="R817" s="3">
        <v>52.93</v>
      </c>
      <c r="S817" s="3">
        <f t="shared" si="290"/>
        <v>2653239.1373999999</v>
      </c>
      <c r="T817" s="3">
        <f t="shared" si="291"/>
        <v>36619706.207699999</v>
      </c>
      <c r="U817" s="3">
        <f t="shared" si="292"/>
        <v>44162247.654899999</v>
      </c>
      <c r="V817" s="3">
        <v>217490498</v>
      </c>
      <c r="W817" s="3">
        <v>1624445</v>
      </c>
      <c r="X817" s="3">
        <v>8557370</v>
      </c>
      <c r="Y817" s="3">
        <v>12.04</v>
      </c>
      <c r="Z817" s="3">
        <v>9452020</v>
      </c>
      <c r="AA817">
        <f t="shared" si="273"/>
        <v>1.4173198113175096</v>
      </c>
      <c r="AB817">
        <f>AA817/1.59941</f>
        <v>0.88615165049456335</v>
      </c>
      <c r="AC817">
        <f t="shared" si="274"/>
        <v>0.11328576899198879</v>
      </c>
      <c r="AD817">
        <f t="shared" si="275"/>
        <v>0.18982993606680557</v>
      </c>
      <c r="AE817">
        <f t="shared" si="276"/>
        <v>2.6066997651698367</v>
      </c>
    </row>
    <row r="818" spans="1:31">
      <c r="A818" s="19">
        <v>330100</v>
      </c>
      <c r="B818" s="2" t="s">
        <v>192</v>
      </c>
      <c r="C818" s="2">
        <v>2014</v>
      </c>
      <c r="D818" s="2">
        <v>137118608</v>
      </c>
      <c r="E818" s="3">
        <v>715.8</v>
      </c>
      <c r="F818" s="3">
        <v>293.44200000000001</v>
      </c>
      <c r="G818" s="3">
        <v>0.04</v>
      </c>
      <c r="H818" s="3">
        <v>54.45</v>
      </c>
      <c r="I818" s="3">
        <v>45.51</v>
      </c>
      <c r="J818" s="3">
        <f t="shared" si="286"/>
        <v>0.1173768</v>
      </c>
      <c r="K818" s="3">
        <f t="shared" si="287"/>
        <v>159.77916900000002</v>
      </c>
      <c r="L818" s="3">
        <f t="shared" si="288"/>
        <v>133.54545419999999</v>
      </c>
      <c r="M818" s="3">
        <v>16596</v>
      </c>
      <c r="N818" s="3">
        <v>92061633</v>
      </c>
      <c r="O818" s="3">
        <v>103813</v>
      </c>
      <c r="P818" s="3">
        <v>2.98</v>
      </c>
      <c r="Q818" s="3">
        <v>41.77</v>
      </c>
      <c r="R818" s="3">
        <v>55.25</v>
      </c>
      <c r="S818" s="3">
        <f t="shared" si="290"/>
        <v>2743436.6634</v>
      </c>
      <c r="T818" s="3">
        <f t="shared" si="291"/>
        <v>38454144.104100004</v>
      </c>
      <c r="U818" s="3">
        <f t="shared" si="292"/>
        <v>50864052.232500002</v>
      </c>
      <c r="V818" s="3">
        <v>239500462</v>
      </c>
      <c r="W818" s="3">
        <v>1826924</v>
      </c>
      <c r="X818" s="3">
        <v>9611771</v>
      </c>
      <c r="Y818" s="3">
        <v>11.7</v>
      </c>
      <c r="Z818" s="3">
        <v>10273169</v>
      </c>
      <c r="AA818">
        <f t="shared" si="273"/>
        <v>1.4894218528580738</v>
      </c>
      <c r="AB818">
        <f>AA818/1.760902</f>
        <v>0.84582892907048424</v>
      </c>
      <c r="AC818">
        <f t="shared" si="274"/>
        <v>0.11159012354256197</v>
      </c>
      <c r="AD818">
        <f t="shared" si="275"/>
        <v>0.19007152792133727</v>
      </c>
      <c r="AE818">
        <f t="shared" si="276"/>
        <v>2.6015230687902311</v>
      </c>
    </row>
    <row r="819" spans="1:31">
      <c r="A819" s="19">
        <v>330100</v>
      </c>
      <c r="B819" s="2" t="s">
        <v>192</v>
      </c>
      <c r="C819" s="2">
        <v>2015</v>
      </c>
      <c r="D819" s="2">
        <v>159469504</v>
      </c>
      <c r="E819" s="3">
        <v>723.55</v>
      </c>
      <c r="F819" s="3">
        <v>288.56049999999999</v>
      </c>
      <c r="G819" s="3">
        <v>0.03</v>
      </c>
      <c r="H819" s="3">
        <v>52.24</v>
      </c>
      <c r="I819" s="3">
        <v>47.72</v>
      </c>
      <c r="J819" s="3">
        <f t="shared" si="286"/>
        <v>8.6568149999999996E-2</v>
      </c>
      <c r="K819" s="3">
        <f t="shared" si="287"/>
        <v>150.7440052</v>
      </c>
      <c r="L819" s="3">
        <f t="shared" si="288"/>
        <v>137.70107059999998</v>
      </c>
      <c r="M819" s="3">
        <v>16596</v>
      </c>
      <c r="N819" s="3">
        <v>100502079</v>
      </c>
      <c r="O819" s="3">
        <v>112230</v>
      </c>
      <c r="P819" s="3">
        <v>2.87</v>
      </c>
      <c r="Q819" s="3">
        <v>38.89</v>
      </c>
      <c r="R819" s="3">
        <v>58.24</v>
      </c>
      <c r="S819" s="3">
        <f t="shared" si="290"/>
        <v>2884409.6673000003</v>
      </c>
      <c r="T819" s="3">
        <f t="shared" si="291"/>
        <v>39085258.523099996</v>
      </c>
      <c r="U819" s="3">
        <f t="shared" si="292"/>
        <v>58532410.809600003</v>
      </c>
      <c r="V819" s="3">
        <v>290030714</v>
      </c>
      <c r="W819" s="3">
        <v>2234425</v>
      </c>
      <c r="X819" s="3">
        <v>12054777</v>
      </c>
      <c r="Y819" s="3">
        <v>12.27</v>
      </c>
      <c r="Z819" s="3">
        <v>12338820</v>
      </c>
      <c r="AA819">
        <f t="shared" si="273"/>
        <v>1.5867284098670238</v>
      </c>
      <c r="AB819">
        <f>AA819/1.964898</f>
        <v>0.80753729194442858</v>
      </c>
      <c r="AC819">
        <f t="shared" si="274"/>
        <v>0.12277178863135757</v>
      </c>
      <c r="AD819">
        <f t="shared" si="275"/>
        <v>0.18535597962533856</v>
      </c>
      <c r="AE819">
        <f t="shared" si="276"/>
        <v>2.8858180535747922</v>
      </c>
    </row>
    <row r="820" spans="1:31">
      <c r="A820" s="19">
        <v>330100</v>
      </c>
      <c r="B820" s="2" t="s">
        <v>192</v>
      </c>
      <c r="C820" s="2">
        <v>2016</v>
      </c>
      <c r="D820" s="2">
        <v>183676496</v>
      </c>
      <c r="E820" s="3">
        <v>736</v>
      </c>
      <c r="F820" s="3">
        <v>290.13470000000001</v>
      </c>
      <c r="G820" s="3">
        <v>0.03</v>
      </c>
      <c r="H820" s="3">
        <v>50.55</v>
      </c>
      <c r="I820" s="3">
        <v>49.42</v>
      </c>
      <c r="J820" s="3">
        <f t="shared" si="286"/>
        <v>8.7040409999999999E-2</v>
      </c>
      <c r="K820" s="3">
        <f t="shared" si="287"/>
        <v>146.66309085</v>
      </c>
      <c r="L820" s="3">
        <f t="shared" si="288"/>
        <v>143.38456874000002</v>
      </c>
      <c r="M820" s="3">
        <v>16596</v>
      </c>
      <c r="N820" s="3">
        <v>113137223</v>
      </c>
      <c r="O820" s="3">
        <v>124286</v>
      </c>
      <c r="P820" s="3">
        <v>2.69</v>
      </c>
      <c r="Q820" s="3">
        <v>36.42</v>
      </c>
      <c r="R820" s="3">
        <v>60.89</v>
      </c>
      <c r="S820" s="3">
        <f t="shared" si="290"/>
        <v>3043391.2987000002</v>
      </c>
      <c r="T820" s="3">
        <f t="shared" si="291"/>
        <v>41204576.616600007</v>
      </c>
      <c r="U820" s="3">
        <f t="shared" si="292"/>
        <v>68889255.084700003</v>
      </c>
      <c r="V820" s="3">
        <v>325146405</v>
      </c>
      <c r="W820" s="3">
        <v>2530114</v>
      </c>
      <c r="X820" s="3">
        <v>14043065</v>
      </c>
      <c r="Y820" s="3">
        <v>12.27</v>
      </c>
      <c r="Z820" s="3">
        <v>14023826</v>
      </c>
      <c r="AA820">
        <f t="shared" si="273"/>
        <v>1.6234842179218063</v>
      </c>
      <c r="AB820">
        <f>AA820/2.135511</f>
        <v>0.76023219637913653</v>
      </c>
      <c r="AC820">
        <f t="shared" si="274"/>
        <v>0.12395412957944001</v>
      </c>
      <c r="AD820">
        <f t="shared" si="275"/>
        <v>0.18016821826289348</v>
      </c>
      <c r="AE820">
        <f t="shared" si="276"/>
        <v>2.8739118424358003</v>
      </c>
    </row>
    <row r="821" spans="1:31">
      <c r="A821" s="19">
        <v>330100</v>
      </c>
      <c r="B821" s="2" t="s">
        <v>192</v>
      </c>
      <c r="C821" s="2">
        <v>2017</v>
      </c>
      <c r="D821" s="2">
        <v>205274352</v>
      </c>
      <c r="E821" s="3">
        <v>754</v>
      </c>
      <c r="F821" s="3">
        <v>287.02179999999998</v>
      </c>
      <c r="G821" s="3">
        <v>0.04</v>
      </c>
      <c r="H821" s="3">
        <v>48.28</v>
      </c>
      <c r="I821" s="3">
        <v>51.68</v>
      </c>
      <c r="J821" s="3">
        <f t="shared" si="286"/>
        <v>0.11480872</v>
      </c>
      <c r="K821" s="3">
        <f t="shared" si="287"/>
        <v>138.57412504000001</v>
      </c>
      <c r="L821" s="3">
        <f t="shared" si="288"/>
        <v>148.33286623999999</v>
      </c>
      <c r="M821" s="3">
        <v>16596</v>
      </c>
      <c r="N821" s="3">
        <v>126033600</v>
      </c>
      <c r="O821" s="3">
        <f>N821/E821</f>
        <v>167153.31564986738</v>
      </c>
      <c r="P821" s="9">
        <f>S821/N821*100</f>
        <v>2.4682306940371457</v>
      </c>
      <c r="Q821" s="10">
        <f>T821/N821*100</f>
        <v>34.613626842365846</v>
      </c>
      <c r="R821" s="10">
        <f>100-Q821-P821</f>
        <v>62.918142463597007</v>
      </c>
      <c r="S821" s="3">
        <v>3110800</v>
      </c>
      <c r="T821" s="3">
        <v>43624800</v>
      </c>
      <c r="U821" s="3">
        <v>79298000</v>
      </c>
      <c r="V821" s="3">
        <v>353219400</v>
      </c>
      <c r="W821" s="3">
        <v>2792968</v>
      </c>
      <c r="X821" s="3">
        <v>15409156</v>
      </c>
      <c r="Y821" s="3">
        <v>12.27</v>
      </c>
      <c r="Z821" s="3">
        <v>15674169</v>
      </c>
      <c r="AA821">
        <f t="shared" si="273"/>
        <v>1.6287271965571086</v>
      </c>
      <c r="AB821">
        <f>AA821/2.201133</f>
        <v>0.73994946991258981</v>
      </c>
      <c r="AC821">
        <f t="shared" si="274"/>
        <v>0.12436500266595575</v>
      </c>
      <c r="AD821">
        <f t="shared" si="275"/>
        <v>0.18125379482172807</v>
      </c>
      <c r="AE821">
        <f t="shared" si="276"/>
        <v>2.8025812164375212</v>
      </c>
    </row>
    <row r="822" spans="1:31">
      <c r="A822" s="19">
        <v>330200</v>
      </c>
      <c r="B822" s="2" t="s">
        <v>193</v>
      </c>
      <c r="C822" s="2">
        <v>2008</v>
      </c>
      <c r="D822" s="2">
        <v>49568284</v>
      </c>
      <c r="E822" s="3">
        <v>568.09</v>
      </c>
      <c r="F822" s="3">
        <v>114.63</v>
      </c>
      <c r="G822" s="3">
        <v>0.12</v>
      </c>
      <c r="H822" s="3">
        <v>64.180000000000007</v>
      </c>
      <c r="I822" s="3">
        <v>35.700000000000003</v>
      </c>
      <c r="J822" s="3">
        <f t="shared" si="286"/>
        <v>0.13755599999999998</v>
      </c>
      <c r="K822" s="3">
        <f t="shared" si="287"/>
        <v>73.569534000000004</v>
      </c>
      <c r="L822" s="3">
        <f t="shared" si="288"/>
        <v>40.922910000000002</v>
      </c>
      <c r="M822" s="3">
        <v>9817</v>
      </c>
      <c r="N822" s="3">
        <v>39640472</v>
      </c>
      <c r="O822" s="3">
        <v>69997</v>
      </c>
      <c r="P822" s="3">
        <v>4.22</v>
      </c>
      <c r="Q822" s="3">
        <v>55.41</v>
      </c>
      <c r="R822" s="3">
        <v>40.36</v>
      </c>
      <c r="S822" s="3">
        <f t="shared" ref="S822:S830" si="293">N822*P822/100</f>
        <v>1672827.9184000001</v>
      </c>
      <c r="T822" s="3">
        <f t="shared" ref="T822:T830" si="294">N822*Q822/100</f>
        <v>21964785.5352</v>
      </c>
      <c r="U822" s="3">
        <f t="shared" ref="U822:U830" si="295">N822*R822/100</f>
        <v>15998894.499200001</v>
      </c>
      <c r="V822" s="3">
        <v>56704409</v>
      </c>
      <c r="W822" s="3">
        <v>671416</v>
      </c>
      <c r="X822" s="3">
        <v>4394083</v>
      </c>
      <c r="Y822" s="3">
        <v>9.1199999999999992</v>
      </c>
      <c r="Z822" s="3">
        <v>3903874</v>
      </c>
      <c r="AA822">
        <f t="shared" si="273"/>
        <v>1.2504463619908461</v>
      </c>
      <c r="AB822">
        <f>AA822/1.103388</f>
        <v>1.1332789209152592</v>
      </c>
      <c r="AC822">
        <f t="shared" si="274"/>
        <v>9.8482026147418231E-2</v>
      </c>
      <c r="AD822">
        <f t="shared" si="275"/>
        <v>0.15280002676326324</v>
      </c>
      <c r="AE822">
        <f t="shared" si="276"/>
        <v>1.4304675534640456</v>
      </c>
    </row>
    <row r="823" spans="1:31">
      <c r="A823" s="19">
        <v>330200</v>
      </c>
      <c r="B823" s="2" t="s">
        <v>193</v>
      </c>
      <c r="C823" s="2">
        <v>2009</v>
      </c>
      <c r="D823" s="2">
        <v>58911928</v>
      </c>
      <c r="E823" s="3">
        <v>571.02</v>
      </c>
      <c r="F823" s="3">
        <v>132.27000000000001</v>
      </c>
      <c r="G823" s="3">
        <v>0.11</v>
      </c>
      <c r="H823" s="3">
        <v>66.3</v>
      </c>
      <c r="I823" s="3">
        <v>33.6</v>
      </c>
      <c r="J823" s="3">
        <f t="shared" si="286"/>
        <v>0.14549700000000002</v>
      </c>
      <c r="K823" s="3">
        <f t="shared" si="287"/>
        <v>87.695009999999996</v>
      </c>
      <c r="L823" s="3">
        <f t="shared" si="288"/>
        <v>44.442720000000008</v>
      </c>
      <c r="M823" s="3">
        <v>9817</v>
      </c>
      <c r="N823" s="3">
        <v>43293025</v>
      </c>
      <c r="O823" s="3">
        <v>60720</v>
      </c>
      <c r="P823" s="3">
        <v>4.24</v>
      </c>
      <c r="Q823" s="3">
        <v>54.56</v>
      </c>
      <c r="R823" s="3">
        <v>41.2</v>
      </c>
      <c r="S823" s="3">
        <f t="shared" si="293"/>
        <v>1835624.26</v>
      </c>
      <c r="T823" s="3">
        <f t="shared" si="294"/>
        <v>23620674.440000001</v>
      </c>
      <c r="U823" s="3">
        <f t="shared" si="295"/>
        <v>17836726.300000001</v>
      </c>
      <c r="V823" s="3">
        <v>82414306</v>
      </c>
      <c r="W823" s="3">
        <v>771087</v>
      </c>
      <c r="X823" s="3">
        <v>5060788</v>
      </c>
      <c r="Y823" s="3">
        <v>10.33</v>
      </c>
      <c r="Z823" s="3">
        <v>4328003</v>
      </c>
      <c r="AA823">
        <f t="shared" si="273"/>
        <v>1.3607718102396402</v>
      </c>
      <c r="AB823">
        <f>AA823/1.261582</f>
        <v>1.0786233556278071</v>
      </c>
      <c r="AC823">
        <f t="shared" si="274"/>
        <v>9.9969983617453392E-2</v>
      </c>
      <c r="AD823">
        <f t="shared" si="275"/>
        <v>0.15236500718860382</v>
      </c>
      <c r="AE823">
        <f t="shared" si="276"/>
        <v>1.9036393506806235</v>
      </c>
    </row>
    <row r="824" spans="1:31">
      <c r="A824" s="19">
        <v>330200</v>
      </c>
      <c r="B824" s="2" t="s">
        <v>193</v>
      </c>
      <c r="C824" s="2">
        <v>2010</v>
      </c>
      <c r="D824" s="2">
        <v>68223744</v>
      </c>
      <c r="E824" s="3">
        <v>574.08000000000004</v>
      </c>
      <c r="F824" s="3">
        <v>140.19</v>
      </c>
      <c r="G824" s="3">
        <v>0.09</v>
      </c>
      <c r="H824" s="3">
        <v>65.680000000000007</v>
      </c>
      <c r="I824" s="3">
        <v>34.229999999999997</v>
      </c>
      <c r="J824" s="3">
        <f t="shared" si="286"/>
        <v>0.12617099999999998</v>
      </c>
      <c r="K824" s="3">
        <f t="shared" si="287"/>
        <v>92.076792000000012</v>
      </c>
      <c r="L824" s="3">
        <f t="shared" si="288"/>
        <v>47.987036999999994</v>
      </c>
      <c r="M824" s="3">
        <v>9816</v>
      </c>
      <c r="N824" s="3">
        <v>51630017</v>
      </c>
      <c r="O824" s="3">
        <v>69368</v>
      </c>
      <c r="P824" s="3">
        <v>4.24</v>
      </c>
      <c r="Q824" s="3">
        <v>55.6</v>
      </c>
      <c r="R824" s="3">
        <v>40.15</v>
      </c>
      <c r="S824" s="3">
        <f t="shared" si="293"/>
        <v>2189112.7208000002</v>
      </c>
      <c r="T824" s="3">
        <f t="shared" si="294"/>
        <v>28706289.452000003</v>
      </c>
      <c r="U824" s="3">
        <f t="shared" si="295"/>
        <v>20729451.8255</v>
      </c>
      <c r="V824" s="3">
        <v>97555158</v>
      </c>
      <c r="W824" s="3">
        <v>892738</v>
      </c>
      <c r="X824" s="3">
        <v>6007447</v>
      </c>
      <c r="Y824" s="3">
        <v>10.65</v>
      </c>
      <c r="Z824" s="3">
        <v>5309278</v>
      </c>
      <c r="AA824">
        <f t="shared" si="273"/>
        <v>1.321396892044409</v>
      </c>
      <c r="AB824">
        <f>AA824/1.330993</f>
        <v>0.99279026414444627</v>
      </c>
      <c r="AC824">
        <f t="shared" si="274"/>
        <v>0.10283316389378683</v>
      </c>
      <c r="AD824">
        <f t="shared" si="275"/>
        <v>0.14860522281761288</v>
      </c>
      <c r="AE824">
        <f t="shared" si="276"/>
        <v>1.8895046654739625</v>
      </c>
    </row>
    <row r="825" spans="1:31">
      <c r="A825" s="19">
        <v>330200</v>
      </c>
      <c r="B825" s="2" t="s">
        <v>193</v>
      </c>
      <c r="C825" s="2">
        <v>2011</v>
      </c>
      <c r="D825" s="2">
        <v>77056280</v>
      </c>
      <c r="E825" s="3">
        <v>576.4</v>
      </c>
      <c r="F825" s="3">
        <v>171.8</v>
      </c>
      <c r="G825" s="3">
        <v>7.0000000000000007E-2</v>
      </c>
      <c r="H825" s="3">
        <v>68.84</v>
      </c>
      <c r="I825" s="3">
        <v>31.09</v>
      </c>
      <c r="J825" s="3">
        <f t="shared" si="286"/>
        <v>0.12026000000000002</v>
      </c>
      <c r="K825" s="3">
        <f t="shared" si="287"/>
        <v>118.26712000000002</v>
      </c>
      <c r="L825" s="3">
        <f t="shared" si="288"/>
        <v>53.412620000000004</v>
      </c>
      <c r="M825" s="3">
        <v>9816</v>
      </c>
      <c r="N825" s="3">
        <v>60592409</v>
      </c>
      <c r="O825" s="3">
        <v>79524</v>
      </c>
      <c r="P825" s="3">
        <v>4.21</v>
      </c>
      <c r="Q825" s="3">
        <v>55.28</v>
      </c>
      <c r="R825" s="3">
        <v>40.51</v>
      </c>
      <c r="S825" s="3">
        <f t="shared" si="293"/>
        <v>2550940.4188999999</v>
      </c>
      <c r="T825" s="3">
        <f t="shared" si="294"/>
        <v>33495483.6952</v>
      </c>
      <c r="U825" s="3">
        <f t="shared" si="295"/>
        <v>24545984.885899998</v>
      </c>
      <c r="V825" s="3">
        <v>106592654</v>
      </c>
      <c r="W825" s="3">
        <v>1176706</v>
      </c>
      <c r="X825" s="3">
        <v>7507233</v>
      </c>
      <c r="Y825" s="3">
        <v>12.72</v>
      </c>
      <c r="Z825" s="3">
        <v>6575531</v>
      </c>
      <c r="AA825">
        <f t="shared" si="273"/>
        <v>1.2717150757283804</v>
      </c>
      <c r="AB825">
        <f>AA825/1.360012</f>
        <v>0.93507636383236348</v>
      </c>
      <c r="AC825">
        <f t="shared" si="274"/>
        <v>0.10852070595179671</v>
      </c>
      <c r="AD825">
        <f t="shared" si="275"/>
        <v>0.15674297041266735</v>
      </c>
      <c r="AE825">
        <f t="shared" si="276"/>
        <v>1.7591750478182837</v>
      </c>
    </row>
    <row r="826" spans="1:31">
      <c r="A826" s="19">
        <v>330200</v>
      </c>
      <c r="B826" s="2" t="s">
        <v>193</v>
      </c>
      <c r="C826" s="2">
        <v>2012</v>
      </c>
      <c r="D826" s="2">
        <v>87253528</v>
      </c>
      <c r="E826" s="3">
        <v>577.70000000000005</v>
      </c>
      <c r="F826" s="3">
        <v>174.7</v>
      </c>
      <c r="G826" s="3">
        <v>0.03</v>
      </c>
      <c r="H826" s="3">
        <v>66.98</v>
      </c>
      <c r="I826" s="3">
        <v>32.99</v>
      </c>
      <c r="J826" s="3">
        <f t="shared" si="286"/>
        <v>5.2409999999999998E-2</v>
      </c>
      <c r="K826" s="3">
        <f t="shared" si="287"/>
        <v>117.01405999999999</v>
      </c>
      <c r="L826" s="3">
        <f t="shared" si="288"/>
        <v>57.63353</v>
      </c>
      <c r="M826" s="3">
        <v>9816</v>
      </c>
      <c r="N826" s="3">
        <v>65822064</v>
      </c>
      <c r="O826" s="3">
        <v>86228</v>
      </c>
      <c r="P826" s="3">
        <v>4.08</v>
      </c>
      <c r="Q826" s="3">
        <v>53.43</v>
      </c>
      <c r="R826" s="3">
        <v>42.49</v>
      </c>
      <c r="S826" s="3">
        <f t="shared" si="293"/>
        <v>2685540.2112000003</v>
      </c>
      <c r="T826" s="3">
        <f t="shared" si="294"/>
        <v>35168728.795199998</v>
      </c>
      <c r="U826" s="3">
        <f t="shared" si="295"/>
        <v>27967794.9936</v>
      </c>
      <c r="V826" s="3">
        <v>116023188</v>
      </c>
      <c r="W826" s="3">
        <v>1417046</v>
      </c>
      <c r="X826" s="3">
        <v>8284437</v>
      </c>
      <c r="Y826" s="3">
        <v>12.32</v>
      </c>
      <c r="Z826" s="3">
        <v>7255003</v>
      </c>
      <c r="AA826">
        <f t="shared" si="273"/>
        <v>1.3255969609217966</v>
      </c>
      <c r="AB826">
        <f>AA826/1.475452</f>
        <v>0.89843448714142959</v>
      </c>
      <c r="AC826">
        <f t="shared" si="274"/>
        <v>0.1102214448942227</v>
      </c>
      <c r="AD826">
        <f t="shared" si="275"/>
        <v>0.17104916121638683</v>
      </c>
      <c r="AE826">
        <f t="shared" si="276"/>
        <v>1.7626792742324215</v>
      </c>
    </row>
    <row r="827" spans="1:31">
      <c r="A827" s="19">
        <v>330200</v>
      </c>
      <c r="B827" s="2" t="s">
        <v>193</v>
      </c>
      <c r="C827" s="2">
        <v>2013</v>
      </c>
      <c r="D827" s="2">
        <v>99335224</v>
      </c>
      <c r="E827" s="3">
        <v>580.20000000000005</v>
      </c>
      <c r="F827" s="3">
        <v>171.4</v>
      </c>
      <c r="G827" s="3">
        <v>0.04</v>
      </c>
      <c r="H827" s="3">
        <v>65.39</v>
      </c>
      <c r="I827" s="3">
        <v>34.57</v>
      </c>
      <c r="J827" s="3">
        <f t="shared" si="286"/>
        <v>6.856000000000001E-2</v>
      </c>
      <c r="K827" s="3">
        <f t="shared" si="287"/>
        <v>112.07846000000001</v>
      </c>
      <c r="L827" s="3">
        <f t="shared" si="288"/>
        <v>59.252980000000008</v>
      </c>
      <c r="M827" s="3">
        <v>9816</v>
      </c>
      <c r="N827" s="3">
        <v>71288672</v>
      </c>
      <c r="O827" s="3">
        <v>122912</v>
      </c>
      <c r="P827" s="3">
        <v>3.88</v>
      </c>
      <c r="Q827" s="3">
        <v>52.49</v>
      </c>
      <c r="R827" s="3">
        <v>43.64</v>
      </c>
      <c r="S827" s="3">
        <f t="shared" si="293"/>
        <v>2766000.4736000001</v>
      </c>
      <c r="T827" s="3">
        <f t="shared" si="294"/>
        <v>37419423.932800002</v>
      </c>
      <c r="U827" s="3">
        <f t="shared" si="295"/>
        <v>31110376.4608</v>
      </c>
      <c r="V827" s="3">
        <v>127405215</v>
      </c>
      <c r="W827" s="3">
        <v>1484777</v>
      </c>
      <c r="X827" s="3">
        <v>9398939</v>
      </c>
      <c r="Y827" s="3">
        <v>12.61</v>
      </c>
      <c r="Z827" s="3">
        <v>7928080</v>
      </c>
      <c r="AA827">
        <f t="shared" si="273"/>
        <v>1.3934222817336253</v>
      </c>
      <c r="AB827">
        <f>AA827/1.59941</f>
        <v>0.87121018483917523</v>
      </c>
      <c r="AC827">
        <f t="shared" si="274"/>
        <v>0.11121093685122932</v>
      </c>
      <c r="AD827">
        <f t="shared" si="275"/>
        <v>0.15797283076313187</v>
      </c>
      <c r="AE827">
        <f t="shared" si="276"/>
        <v>1.7871733534326464</v>
      </c>
    </row>
    <row r="828" spans="1:31">
      <c r="A828" s="19">
        <v>330200</v>
      </c>
      <c r="B828" s="2" t="s">
        <v>193</v>
      </c>
      <c r="C828" s="2">
        <v>2014</v>
      </c>
      <c r="D828" s="2">
        <v>113877008</v>
      </c>
      <c r="E828" s="3">
        <v>583.79999999999995</v>
      </c>
      <c r="F828" s="3">
        <v>171.70570000000001</v>
      </c>
      <c r="G828" s="3">
        <v>0.03</v>
      </c>
      <c r="H828" s="3">
        <v>64.400000000000006</v>
      </c>
      <c r="I828" s="3">
        <v>35.57</v>
      </c>
      <c r="J828" s="3">
        <f t="shared" si="286"/>
        <v>5.1511709999999995E-2</v>
      </c>
      <c r="K828" s="3">
        <f t="shared" si="287"/>
        <v>110.57847080000002</v>
      </c>
      <c r="L828" s="3">
        <f t="shared" si="288"/>
        <v>61.075717490000009</v>
      </c>
      <c r="M828" s="3">
        <v>9816</v>
      </c>
      <c r="N828" s="3">
        <v>76102816</v>
      </c>
      <c r="O828" s="3">
        <v>98362</v>
      </c>
      <c r="P828" s="3">
        <v>3.62</v>
      </c>
      <c r="Q828" s="3">
        <v>52.3</v>
      </c>
      <c r="R828" s="3">
        <v>44.07</v>
      </c>
      <c r="S828" s="3">
        <f t="shared" si="293"/>
        <v>2754921.9392000004</v>
      </c>
      <c r="T828" s="3">
        <f t="shared" si="294"/>
        <v>39801772.767999999</v>
      </c>
      <c r="U828" s="3">
        <f t="shared" si="295"/>
        <v>33538511.0112</v>
      </c>
      <c r="V828" s="3">
        <v>133074057</v>
      </c>
      <c r="W828" s="3">
        <v>1596238</v>
      </c>
      <c r="X828" s="3">
        <v>10008563</v>
      </c>
      <c r="Y828" s="3">
        <v>12.85</v>
      </c>
      <c r="Z828" s="3">
        <v>8606109</v>
      </c>
      <c r="AA828">
        <f t="shared" si="273"/>
        <v>1.4963573489843005</v>
      </c>
      <c r="AB828">
        <f>AA828/1.760902</f>
        <v>0.84976753333479127</v>
      </c>
      <c r="AC828">
        <f t="shared" si="274"/>
        <v>0.11308528977429692</v>
      </c>
      <c r="AD828">
        <f t="shared" si="275"/>
        <v>0.15948723108402274</v>
      </c>
      <c r="AE828">
        <f t="shared" si="276"/>
        <v>1.7486088425426991</v>
      </c>
    </row>
    <row r="829" spans="1:31">
      <c r="A829" s="19">
        <v>330200</v>
      </c>
      <c r="B829" s="2" t="s">
        <v>193</v>
      </c>
      <c r="C829" s="2">
        <v>2015</v>
      </c>
      <c r="D829" s="2">
        <v>131594208</v>
      </c>
      <c r="E829" s="3">
        <v>586.57000000000005</v>
      </c>
      <c r="F829" s="3">
        <v>166.833</v>
      </c>
      <c r="G829" s="3">
        <v>0.03</v>
      </c>
      <c r="H829" s="3">
        <v>62.69</v>
      </c>
      <c r="I829" s="3">
        <v>37.29</v>
      </c>
      <c r="J829" s="3">
        <f t="shared" si="286"/>
        <v>5.0049899999999994E-2</v>
      </c>
      <c r="K829" s="3">
        <f t="shared" si="287"/>
        <v>104.58760769999999</v>
      </c>
      <c r="L829" s="3">
        <f t="shared" si="288"/>
        <v>62.212025699999998</v>
      </c>
      <c r="M829" s="3">
        <v>9816</v>
      </c>
      <c r="N829" s="3">
        <v>80036103</v>
      </c>
      <c r="O829" s="3">
        <v>102374</v>
      </c>
      <c r="P829" s="3">
        <v>3.56</v>
      </c>
      <c r="Q829" s="3">
        <v>51.2</v>
      </c>
      <c r="R829" s="3">
        <v>45.24</v>
      </c>
      <c r="S829" s="3">
        <f t="shared" si="293"/>
        <v>2849285.2667999999</v>
      </c>
      <c r="T829" s="3">
        <f t="shared" si="294"/>
        <v>40978484.736000001</v>
      </c>
      <c r="U829" s="3">
        <f t="shared" si="295"/>
        <v>36208332.997200005</v>
      </c>
      <c r="V829" s="3">
        <v>154002364</v>
      </c>
      <c r="W829" s="3">
        <v>1906754</v>
      </c>
      <c r="X829" s="3">
        <v>12526362</v>
      </c>
      <c r="Y829" s="3">
        <v>13.44</v>
      </c>
      <c r="Z829" s="3">
        <v>10064065</v>
      </c>
      <c r="AA829">
        <f t="shared" si="273"/>
        <v>1.6441855995912245</v>
      </c>
      <c r="AB829">
        <f>AA829/1.964898</f>
        <v>0.83677910995442228</v>
      </c>
      <c r="AC829">
        <f t="shared" si="274"/>
        <v>0.12574406577491659</v>
      </c>
      <c r="AD829">
        <f t="shared" si="275"/>
        <v>0.15221929559436331</v>
      </c>
      <c r="AE829">
        <f t="shared" si="276"/>
        <v>1.9241612001024089</v>
      </c>
    </row>
    <row r="830" spans="1:31">
      <c r="A830" s="19">
        <v>330200</v>
      </c>
      <c r="B830" s="2" t="s">
        <v>193</v>
      </c>
      <c r="C830" s="2">
        <v>2016</v>
      </c>
      <c r="D830" s="2">
        <v>151483008</v>
      </c>
      <c r="E830" s="3">
        <v>591</v>
      </c>
      <c r="F830" s="3">
        <v>151.86250000000001</v>
      </c>
      <c r="G830" s="3">
        <v>0.03</v>
      </c>
      <c r="H830" s="3">
        <v>60.91</v>
      </c>
      <c r="I830" s="3">
        <v>39.06</v>
      </c>
      <c r="J830" s="3">
        <f t="shared" si="286"/>
        <v>4.5558750000000002E-2</v>
      </c>
      <c r="K830" s="3">
        <f t="shared" si="287"/>
        <v>92.499448750000013</v>
      </c>
      <c r="L830" s="3">
        <f t="shared" si="288"/>
        <v>59.317492500000007</v>
      </c>
      <c r="M830" s="3">
        <v>9816</v>
      </c>
      <c r="N830" s="3">
        <v>86864911</v>
      </c>
      <c r="O830" s="3">
        <v>110656</v>
      </c>
      <c r="P830" s="3">
        <v>3.48</v>
      </c>
      <c r="Q830" s="3">
        <v>51.29</v>
      </c>
      <c r="R830" s="3">
        <v>45.23</v>
      </c>
      <c r="S830" s="3">
        <f t="shared" si="293"/>
        <v>3022898.9027999998</v>
      </c>
      <c r="T830" s="3">
        <f t="shared" si="294"/>
        <v>44553012.851899996</v>
      </c>
      <c r="U830" s="3">
        <f t="shared" si="295"/>
        <v>39288999.245299995</v>
      </c>
      <c r="V830" s="3">
        <v>161960114</v>
      </c>
      <c r="W830" s="3">
        <v>1983694</v>
      </c>
      <c r="X830" s="3">
        <v>12892601</v>
      </c>
      <c r="Y830" s="3">
        <v>13.44</v>
      </c>
      <c r="Z830" s="3">
        <v>11145409</v>
      </c>
      <c r="AA830">
        <f t="shared" si="273"/>
        <v>1.7438918230170062</v>
      </c>
      <c r="AB830">
        <f>AA830/2.135511</f>
        <v>0.81661570603804245</v>
      </c>
      <c r="AC830">
        <f t="shared" si="274"/>
        <v>0.1283073783383028</v>
      </c>
      <c r="AD830">
        <f t="shared" si="275"/>
        <v>0.15386297923902245</v>
      </c>
      <c r="AE830">
        <f t="shared" si="276"/>
        <v>1.8645056114775735</v>
      </c>
    </row>
    <row r="831" spans="1:31">
      <c r="A831" s="19">
        <v>330200</v>
      </c>
      <c r="B831" s="2" t="s">
        <v>193</v>
      </c>
      <c r="C831" s="2">
        <v>2017</v>
      </c>
      <c r="D831" s="2">
        <v>169858320</v>
      </c>
      <c r="E831" s="3">
        <v>597</v>
      </c>
      <c r="F831" s="3">
        <v>161.2816</v>
      </c>
      <c r="G831" s="3">
        <v>0.02</v>
      </c>
      <c r="H831" s="3">
        <v>61.02</v>
      </c>
      <c r="I831" s="3">
        <v>38.96</v>
      </c>
      <c r="J831" s="3">
        <f t="shared" si="286"/>
        <v>3.2256319999999998E-2</v>
      </c>
      <c r="K831" s="3">
        <f t="shared" si="287"/>
        <v>98.414032320000004</v>
      </c>
      <c r="L831" s="3">
        <f t="shared" si="288"/>
        <v>62.835311359999999</v>
      </c>
      <c r="M831" s="3">
        <v>9816</v>
      </c>
      <c r="N831" s="3">
        <v>98420600</v>
      </c>
      <c r="O831" s="3">
        <f>N831/E831</f>
        <v>164858.62646566165</v>
      </c>
      <c r="P831" s="9">
        <f>S831/N831*100</f>
        <v>3.1071747174880056</v>
      </c>
      <c r="Q831" s="10">
        <f>T831/N831*100</f>
        <v>52.01604135719554</v>
      </c>
      <c r="R831" s="10">
        <f>100-Q831-P831</f>
        <v>44.876783925316452</v>
      </c>
      <c r="S831" s="3">
        <v>3058100</v>
      </c>
      <c r="T831" s="3">
        <v>51194500</v>
      </c>
      <c r="U831" s="3">
        <v>44168000</v>
      </c>
      <c r="V831" s="3">
        <v>173925325</v>
      </c>
      <c r="W831" s="3">
        <v>2146045</v>
      </c>
      <c r="X831" s="3">
        <v>14106049</v>
      </c>
      <c r="Y831" s="3">
        <v>13.44</v>
      </c>
      <c r="Z831" s="3">
        <v>12452880</v>
      </c>
      <c r="AA831">
        <f t="shared" si="273"/>
        <v>1.7258411348843636</v>
      </c>
      <c r="AB831">
        <f>AA831/2.201133</f>
        <v>0.78406944736386386</v>
      </c>
      <c r="AC831">
        <f t="shared" si="274"/>
        <v>0.12652717012495351</v>
      </c>
      <c r="AD831">
        <f t="shared" si="275"/>
        <v>0.15213650540984225</v>
      </c>
      <c r="AE831">
        <f t="shared" si="276"/>
        <v>1.7671638356197787</v>
      </c>
    </row>
    <row r="832" spans="1:31">
      <c r="A832" s="19">
        <v>330300</v>
      </c>
      <c r="B832" s="2" t="s">
        <v>194</v>
      </c>
      <c r="C832" s="2">
        <v>2008</v>
      </c>
      <c r="D832" s="2">
        <v>23187574</v>
      </c>
      <c r="E832" s="3">
        <v>771.99</v>
      </c>
      <c r="F832" s="3">
        <v>103.23</v>
      </c>
      <c r="G832" s="3">
        <v>0.11</v>
      </c>
      <c r="H832" s="3">
        <v>68.510000000000005</v>
      </c>
      <c r="I832" s="3">
        <v>31.39</v>
      </c>
      <c r="J832" s="3">
        <f t="shared" si="286"/>
        <v>0.113553</v>
      </c>
      <c r="K832" s="3">
        <f t="shared" si="287"/>
        <v>70.722873000000007</v>
      </c>
      <c r="L832" s="3">
        <f t="shared" si="288"/>
        <v>32.403897000000001</v>
      </c>
      <c r="M832" s="3">
        <v>11784</v>
      </c>
      <c r="N832" s="3">
        <v>24242923</v>
      </c>
      <c r="O832" s="3">
        <v>31555</v>
      </c>
      <c r="P832" s="3">
        <v>3.16</v>
      </c>
      <c r="Q832" s="3">
        <v>53.08</v>
      </c>
      <c r="R832" s="3">
        <v>43.76</v>
      </c>
      <c r="S832" s="3">
        <f t="shared" ref="S832:S840" si="296">N832*P832/100</f>
        <v>766076.36680000008</v>
      </c>
      <c r="T832" s="3">
        <f t="shared" ref="T832:T840" si="297">N832*Q832/100</f>
        <v>12868143.528399998</v>
      </c>
      <c r="U832" s="3">
        <f t="shared" ref="U832:U840" si="298">N832*R832/100</f>
        <v>10608703.104799999</v>
      </c>
      <c r="V832" s="3">
        <v>33050804</v>
      </c>
      <c r="W832" s="3">
        <v>577431</v>
      </c>
      <c r="X832" s="3">
        <v>2096670</v>
      </c>
      <c r="Y832" s="3">
        <v>11.17</v>
      </c>
      <c r="Z832" s="3">
        <v>1801456</v>
      </c>
      <c r="AA832">
        <f t="shared" si="273"/>
        <v>0.95646774937164136</v>
      </c>
      <c r="AB832">
        <f>AA832/1.103388</f>
        <v>0.86684624934442045</v>
      </c>
      <c r="AC832">
        <f t="shared" si="274"/>
        <v>7.4308531194856337E-2</v>
      </c>
      <c r="AD832">
        <f t="shared" si="275"/>
        <v>0.27540385468385581</v>
      </c>
      <c r="AE832">
        <f t="shared" si="276"/>
        <v>1.3633176164441887</v>
      </c>
    </row>
    <row r="833" spans="1:31">
      <c r="A833" s="19">
        <v>330300</v>
      </c>
      <c r="B833" s="2" t="s">
        <v>194</v>
      </c>
      <c r="C833" s="2">
        <v>2009</v>
      </c>
      <c r="D833" s="2">
        <v>27131952</v>
      </c>
      <c r="E833" s="3">
        <v>779.11</v>
      </c>
      <c r="F833" s="3">
        <v>107.64</v>
      </c>
      <c r="G833" s="3">
        <v>0.09</v>
      </c>
      <c r="H833" s="3">
        <v>68.53</v>
      </c>
      <c r="I833" s="3">
        <v>31.37</v>
      </c>
      <c r="J833" s="3">
        <f t="shared" si="286"/>
        <v>9.6876000000000004E-2</v>
      </c>
      <c r="K833" s="3">
        <f t="shared" si="287"/>
        <v>73.765692000000001</v>
      </c>
      <c r="L833" s="3">
        <f t="shared" si="288"/>
        <v>33.766668000000003</v>
      </c>
      <c r="M833" s="3">
        <v>11788</v>
      </c>
      <c r="N833" s="3">
        <v>25273448</v>
      </c>
      <c r="O833" s="3">
        <v>32588</v>
      </c>
      <c r="P833" s="3">
        <v>3.18</v>
      </c>
      <c r="Q833" s="3">
        <v>52</v>
      </c>
      <c r="R833" s="3">
        <v>44.82</v>
      </c>
      <c r="S833" s="3">
        <f t="shared" si="296"/>
        <v>803695.64639999997</v>
      </c>
      <c r="T833" s="3">
        <f t="shared" si="297"/>
        <v>13142192.960000001</v>
      </c>
      <c r="U833" s="3">
        <f t="shared" si="298"/>
        <v>11327559.393599998</v>
      </c>
      <c r="V833" s="3">
        <v>53524371</v>
      </c>
      <c r="W833" s="3">
        <v>685935</v>
      </c>
      <c r="X833" s="3">
        <v>2515604</v>
      </c>
      <c r="Y833" s="3">
        <v>12.05</v>
      </c>
      <c r="Z833" s="3">
        <v>1956445</v>
      </c>
      <c r="AA833">
        <f t="shared" si="273"/>
        <v>1.0735358309637846</v>
      </c>
      <c r="AB833">
        <f>AA833/1.261582</f>
        <v>0.85094415659369316</v>
      </c>
      <c r="AC833">
        <f t="shared" si="274"/>
        <v>7.7411083758733679E-2</v>
      </c>
      <c r="AD833">
        <f t="shared" si="275"/>
        <v>0.27267208988378139</v>
      </c>
      <c r="AE833">
        <f t="shared" si="276"/>
        <v>2.1178103992775341</v>
      </c>
    </row>
    <row r="834" spans="1:31">
      <c r="A834" s="19">
        <v>330300</v>
      </c>
      <c r="B834" s="2" t="s">
        <v>194</v>
      </c>
      <c r="C834" s="2">
        <v>2010</v>
      </c>
      <c r="D834" s="2">
        <v>30896524</v>
      </c>
      <c r="E834" s="3">
        <v>786.8</v>
      </c>
      <c r="F834" s="3">
        <v>107.92</v>
      </c>
      <c r="G834" s="3">
        <v>0.1</v>
      </c>
      <c r="H834" s="3">
        <v>67.19</v>
      </c>
      <c r="I834" s="3">
        <v>32.71</v>
      </c>
      <c r="J834" s="3">
        <f t="shared" si="286"/>
        <v>0.10792000000000002</v>
      </c>
      <c r="K834" s="3">
        <f t="shared" si="287"/>
        <v>72.511448000000001</v>
      </c>
      <c r="L834" s="3">
        <f t="shared" si="288"/>
        <v>35.300632</v>
      </c>
      <c r="M834" s="3">
        <v>11786</v>
      </c>
      <c r="N834" s="3">
        <v>29250426</v>
      </c>
      <c r="O834" s="3">
        <v>37359</v>
      </c>
      <c r="P834" s="3">
        <v>3.2</v>
      </c>
      <c r="Q834" s="3">
        <v>52.43</v>
      </c>
      <c r="R834" s="3">
        <v>44.37</v>
      </c>
      <c r="S834" s="3">
        <f t="shared" si="296"/>
        <v>936013.63199999998</v>
      </c>
      <c r="T834" s="3">
        <f t="shared" si="297"/>
        <v>15335998.3518</v>
      </c>
      <c r="U834" s="3">
        <f t="shared" si="298"/>
        <v>12978414.016199999</v>
      </c>
      <c r="V834" s="3">
        <v>64975917</v>
      </c>
      <c r="W834" s="3">
        <v>793395</v>
      </c>
      <c r="X834" s="3">
        <v>3107766</v>
      </c>
      <c r="Y834" s="3">
        <v>16.05</v>
      </c>
      <c r="Z834" s="3">
        <v>2284927</v>
      </c>
      <c r="AA834">
        <f t="shared" ref="AA834:AA897" si="299">D834/N834</f>
        <v>1.0562760350909077</v>
      </c>
      <c r="AB834">
        <f>AA834/1.330993</f>
        <v>0.79359999270537684</v>
      </c>
      <c r="AC834">
        <f t="shared" ref="AC834:AC897" si="300">Z834/N834</f>
        <v>7.8116024703366718E-2</v>
      </c>
      <c r="AD834">
        <f t="shared" ref="AD834:AD897" si="301">W834/X834</f>
        <v>0.25529431752583687</v>
      </c>
      <c r="AE834">
        <f t="shared" ref="AE834:AE897" si="302">V834/N834</f>
        <v>2.221366519585048</v>
      </c>
    </row>
    <row r="835" spans="1:31">
      <c r="A835" s="19">
        <v>330300</v>
      </c>
      <c r="B835" s="2" t="s">
        <v>194</v>
      </c>
      <c r="C835" s="2">
        <v>2011</v>
      </c>
      <c r="D835" s="2">
        <v>36149196</v>
      </c>
      <c r="E835" s="3">
        <v>798.4</v>
      </c>
      <c r="F835" s="3">
        <v>111.3</v>
      </c>
      <c r="G835" s="3">
        <v>0.09</v>
      </c>
      <c r="H835" s="3">
        <v>64.97</v>
      </c>
      <c r="I835" s="3">
        <v>34.94</v>
      </c>
      <c r="J835" s="3">
        <f t="shared" si="286"/>
        <v>0.10017</v>
      </c>
      <c r="K835" s="3">
        <f t="shared" si="287"/>
        <v>72.311610000000002</v>
      </c>
      <c r="L835" s="3">
        <f t="shared" si="288"/>
        <v>38.888219999999997</v>
      </c>
      <c r="M835" s="3">
        <v>11786</v>
      </c>
      <c r="N835" s="3">
        <v>34185315</v>
      </c>
      <c r="O835" s="3">
        <v>43132</v>
      </c>
      <c r="P835" s="3">
        <v>3.16</v>
      </c>
      <c r="Q835" s="3">
        <v>51.51</v>
      </c>
      <c r="R835" s="3">
        <v>45.34</v>
      </c>
      <c r="S835" s="3">
        <f t="shared" si="296"/>
        <v>1080255.9540000001</v>
      </c>
      <c r="T835" s="3">
        <f t="shared" si="297"/>
        <v>17608855.756499998</v>
      </c>
      <c r="U835" s="3">
        <f t="shared" si="298"/>
        <v>15499621.821000002</v>
      </c>
      <c r="V835" s="3">
        <v>75456023</v>
      </c>
      <c r="W835" s="3">
        <v>936174</v>
      </c>
      <c r="X835" s="3">
        <v>3704471</v>
      </c>
      <c r="Y835" s="3">
        <v>15.38</v>
      </c>
      <c r="Z835" s="3">
        <v>2708670</v>
      </c>
      <c r="AA835">
        <f t="shared" si="299"/>
        <v>1.0574480884555255</v>
      </c>
      <c r="AB835">
        <f>AA835/1.360012</f>
        <v>0.77752849861289863</v>
      </c>
      <c r="AC835">
        <f t="shared" si="300"/>
        <v>7.9234899546779078E-2</v>
      </c>
      <c r="AD835">
        <f t="shared" si="301"/>
        <v>0.25271462511111575</v>
      </c>
      <c r="AE835">
        <f t="shared" si="302"/>
        <v>2.2072642302696348</v>
      </c>
    </row>
    <row r="836" spans="1:31">
      <c r="A836" s="19">
        <v>330300</v>
      </c>
      <c r="B836" s="2" t="s">
        <v>194</v>
      </c>
      <c r="C836" s="2">
        <v>2012</v>
      </c>
      <c r="D836" s="2">
        <v>43956440</v>
      </c>
      <c r="E836" s="3">
        <v>800.2</v>
      </c>
      <c r="F836" s="3">
        <v>111.5</v>
      </c>
      <c r="G836" s="3">
        <v>0.04</v>
      </c>
      <c r="H836" s="3">
        <v>62.84</v>
      </c>
      <c r="I836" s="3">
        <v>37.119999999999997</v>
      </c>
      <c r="J836" s="3">
        <f t="shared" si="286"/>
        <v>4.4600000000000001E-2</v>
      </c>
      <c r="K836" s="3">
        <f t="shared" si="287"/>
        <v>70.066600000000008</v>
      </c>
      <c r="L836" s="3">
        <f t="shared" si="288"/>
        <v>41.388800000000003</v>
      </c>
      <c r="M836" s="3">
        <v>11874</v>
      </c>
      <c r="N836" s="3">
        <v>36691842</v>
      </c>
      <c r="O836" s="3">
        <v>40103</v>
      </c>
      <c r="P836" s="3">
        <v>3.11</v>
      </c>
      <c r="Q836" s="3">
        <v>50.5</v>
      </c>
      <c r="R836" s="3">
        <v>46.39</v>
      </c>
      <c r="S836" s="3">
        <f t="shared" si="296"/>
        <v>1141116.2862</v>
      </c>
      <c r="T836" s="3">
        <f t="shared" si="297"/>
        <v>18529380.210000001</v>
      </c>
      <c r="U836" s="3">
        <f t="shared" si="298"/>
        <v>17021345.503800001</v>
      </c>
      <c r="V836" s="3">
        <v>74256159</v>
      </c>
      <c r="W836" s="3">
        <v>1036367</v>
      </c>
      <c r="X836" s="3">
        <v>3877865</v>
      </c>
      <c r="Y836" s="3">
        <v>16.46</v>
      </c>
      <c r="Z836" s="3">
        <v>2896419</v>
      </c>
      <c r="AA836">
        <f t="shared" si="299"/>
        <v>1.1979894604364643</v>
      </c>
      <c r="AB836">
        <f>AA836/1.475452</f>
        <v>0.81194743064258568</v>
      </c>
      <c r="AC836">
        <f t="shared" si="300"/>
        <v>7.8939045905626656E-2</v>
      </c>
      <c r="AD836">
        <f t="shared" si="301"/>
        <v>0.26725195436148497</v>
      </c>
      <c r="AE836">
        <f t="shared" si="302"/>
        <v>2.023778446445943</v>
      </c>
    </row>
    <row r="837" spans="1:31">
      <c r="A837" s="19">
        <v>330300</v>
      </c>
      <c r="B837" s="2" t="s">
        <v>194</v>
      </c>
      <c r="C837" s="2">
        <v>2013</v>
      </c>
      <c r="D837" s="2">
        <v>54989192</v>
      </c>
      <c r="E837" s="3">
        <v>807.2</v>
      </c>
      <c r="F837" s="3">
        <v>103</v>
      </c>
      <c r="G837" s="3">
        <v>0.05</v>
      </c>
      <c r="H837" s="3">
        <v>59.68</v>
      </c>
      <c r="I837" s="3">
        <v>40.270000000000003</v>
      </c>
      <c r="J837" s="3">
        <f t="shared" si="286"/>
        <v>5.1500000000000004E-2</v>
      </c>
      <c r="K837" s="3">
        <f t="shared" si="287"/>
        <v>61.470399999999998</v>
      </c>
      <c r="L837" s="3">
        <f t="shared" si="288"/>
        <v>41.478100000000005</v>
      </c>
      <c r="M837" s="3">
        <v>11784</v>
      </c>
      <c r="N837" s="3">
        <v>40038617</v>
      </c>
      <c r="O837" s="3">
        <v>49614</v>
      </c>
      <c r="P837" s="3">
        <v>2.88</v>
      </c>
      <c r="Q837" s="3">
        <v>50.34</v>
      </c>
      <c r="R837" s="3">
        <v>46.78</v>
      </c>
      <c r="S837" s="3">
        <f t="shared" si="296"/>
        <v>1153112.1695999999</v>
      </c>
      <c r="T837" s="3">
        <f t="shared" si="297"/>
        <v>20155439.797800001</v>
      </c>
      <c r="U837" s="3">
        <f t="shared" si="298"/>
        <v>18730065.032600001</v>
      </c>
      <c r="V837" s="3">
        <v>77711632</v>
      </c>
      <c r="W837" s="3">
        <v>1163545</v>
      </c>
      <c r="X837" s="3">
        <v>4379565</v>
      </c>
      <c r="Y837" s="3">
        <v>17.600000000000001</v>
      </c>
      <c r="Z837" s="3">
        <v>3239752</v>
      </c>
      <c r="AA837">
        <f t="shared" si="299"/>
        <v>1.3734038815576473</v>
      </c>
      <c r="AB837">
        <f>AA837/1.59941</f>
        <v>0.85869406941162507</v>
      </c>
      <c r="AC837">
        <f t="shared" si="300"/>
        <v>8.0915681977726653E-2</v>
      </c>
      <c r="AD837">
        <f t="shared" si="301"/>
        <v>0.26567592900208126</v>
      </c>
      <c r="AE837">
        <f t="shared" si="302"/>
        <v>1.9409169902147219</v>
      </c>
    </row>
    <row r="838" spans="1:31">
      <c r="A838" s="19">
        <v>330300</v>
      </c>
      <c r="B838" s="2" t="s">
        <v>194</v>
      </c>
      <c r="C838" s="2">
        <v>2014</v>
      </c>
      <c r="D838" s="2">
        <v>67905472</v>
      </c>
      <c r="E838" s="3">
        <v>813.7</v>
      </c>
      <c r="F838" s="3">
        <v>104.6909</v>
      </c>
      <c r="G838" s="3">
        <v>0.06</v>
      </c>
      <c r="H838" s="3">
        <v>58.7</v>
      </c>
      <c r="I838" s="3">
        <v>41.24</v>
      </c>
      <c r="J838" s="3">
        <f t="shared" si="286"/>
        <v>6.2814540000000002E-2</v>
      </c>
      <c r="K838" s="3">
        <f t="shared" si="287"/>
        <v>61.453558300000005</v>
      </c>
      <c r="L838" s="3">
        <f t="shared" si="288"/>
        <v>43.174527159999997</v>
      </c>
      <c r="M838" s="3">
        <v>12065</v>
      </c>
      <c r="N838" s="3">
        <v>43030460</v>
      </c>
      <c r="O838" s="3">
        <v>47118</v>
      </c>
      <c r="P838" s="3">
        <v>2.74</v>
      </c>
      <c r="Q838" s="3">
        <v>47.17</v>
      </c>
      <c r="R838" s="3">
        <v>50.09</v>
      </c>
      <c r="S838" s="3">
        <f t="shared" si="296"/>
        <v>1179034.6040000001</v>
      </c>
      <c r="T838" s="3">
        <f t="shared" si="297"/>
        <v>20297467.982000001</v>
      </c>
      <c r="U838" s="3">
        <f t="shared" si="298"/>
        <v>21553957.414000001</v>
      </c>
      <c r="V838" s="3">
        <v>79371557</v>
      </c>
      <c r="W838" s="3">
        <v>1249850</v>
      </c>
      <c r="X838" s="3">
        <v>4889810</v>
      </c>
      <c r="Y838" s="3">
        <v>18.32</v>
      </c>
      <c r="Z838" s="3">
        <v>3525253</v>
      </c>
      <c r="AA838">
        <f t="shared" si="299"/>
        <v>1.5780791560211069</v>
      </c>
      <c r="AB838">
        <f>AA838/1.760902</f>
        <v>0.8961765935986824</v>
      </c>
      <c r="AC838">
        <f t="shared" si="300"/>
        <v>8.1924594810280901E-2</v>
      </c>
      <c r="AD838">
        <f t="shared" si="301"/>
        <v>0.25560297843883506</v>
      </c>
      <c r="AE838">
        <f t="shared" si="302"/>
        <v>1.8445435396228624</v>
      </c>
    </row>
    <row r="839" spans="1:31">
      <c r="A839" s="19">
        <v>330300</v>
      </c>
      <c r="B839" s="2" t="s">
        <v>194</v>
      </c>
      <c r="C839" s="2">
        <v>2015</v>
      </c>
      <c r="D839" s="2">
        <v>83349952</v>
      </c>
      <c r="E839" s="3">
        <v>811.21</v>
      </c>
      <c r="F839" s="3">
        <v>106.5635</v>
      </c>
      <c r="G839" s="3">
        <v>0.05</v>
      </c>
      <c r="H839" s="3">
        <v>56.92</v>
      </c>
      <c r="I839" s="3">
        <v>43.02</v>
      </c>
      <c r="J839" s="3">
        <f t="shared" si="286"/>
        <v>5.328175000000001E-2</v>
      </c>
      <c r="K839" s="3">
        <f t="shared" si="287"/>
        <v>60.6559442</v>
      </c>
      <c r="L839" s="3">
        <f t="shared" si="288"/>
        <v>45.843617700000003</v>
      </c>
      <c r="M839" s="3">
        <v>12083</v>
      </c>
      <c r="N839" s="3">
        <v>46180766</v>
      </c>
      <c r="O839" s="3">
        <v>50790</v>
      </c>
      <c r="P839" s="3">
        <v>2.81</v>
      </c>
      <c r="Q839" s="3">
        <v>43.8</v>
      </c>
      <c r="R839" s="3">
        <v>53.4</v>
      </c>
      <c r="S839" s="3">
        <f t="shared" si="296"/>
        <v>1297679.5246000001</v>
      </c>
      <c r="T839" s="3">
        <f t="shared" si="297"/>
        <v>20227175.508000001</v>
      </c>
      <c r="U839" s="3">
        <f t="shared" si="298"/>
        <v>24660529.044</v>
      </c>
      <c r="V839" s="3">
        <v>91270180</v>
      </c>
      <c r="W839" s="3">
        <v>1478788</v>
      </c>
      <c r="X839" s="3">
        <v>5694294</v>
      </c>
      <c r="Y839" s="3">
        <v>18.100000000000001</v>
      </c>
      <c r="Z839" s="3">
        <v>4030735</v>
      </c>
      <c r="AA839">
        <f t="shared" si="299"/>
        <v>1.8048629163058925</v>
      </c>
      <c r="AB839">
        <f>AA839/1.964898</f>
        <v>0.91855298153181109</v>
      </c>
      <c r="AC839">
        <f t="shared" si="300"/>
        <v>8.7281683461032239E-2</v>
      </c>
      <c r="AD839">
        <f t="shared" si="301"/>
        <v>0.25969646105381983</v>
      </c>
      <c r="AE839">
        <f t="shared" si="302"/>
        <v>1.9763678237818749</v>
      </c>
    </row>
    <row r="840" spans="1:31">
      <c r="A840" s="19">
        <v>330300</v>
      </c>
      <c r="B840" s="2" t="s">
        <v>194</v>
      </c>
      <c r="C840" s="2">
        <v>2016</v>
      </c>
      <c r="D840" s="2">
        <v>100536688</v>
      </c>
      <c r="E840" s="3">
        <v>818</v>
      </c>
      <c r="F840" s="3">
        <v>104.60339999999999</v>
      </c>
      <c r="G840" s="3">
        <v>0.05</v>
      </c>
      <c r="H840" s="3">
        <v>56.66</v>
      </c>
      <c r="I840" s="3">
        <v>43.3</v>
      </c>
      <c r="J840" s="3">
        <f t="shared" si="286"/>
        <v>5.23017E-2</v>
      </c>
      <c r="K840" s="3">
        <f t="shared" si="287"/>
        <v>59.26828643999999</v>
      </c>
      <c r="L840" s="3">
        <f t="shared" si="288"/>
        <v>45.29327219999999</v>
      </c>
      <c r="M840" s="3">
        <v>12083</v>
      </c>
      <c r="N840" s="3">
        <v>51015586</v>
      </c>
      <c r="O840" s="3">
        <v>55779</v>
      </c>
      <c r="P840" s="3">
        <v>2.74</v>
      </c>
      <c r="Q840" s="3">
        <v>41.09</v>
      </c>
      <c r="R840" s="3">
        <v>56.17</v>
      </c>
      <c r="S840" s="3">
        <f t="shared" si="296"/>
        <v>1397827.0564000001</v>
      </c>
      <c r="T840" s="3">
        <f t="shared" si="297"/>
        <v>20962304.287400004</v>
      </c>
      <c r="U840" s="3">
        <f t="shared" si="298"/>
        <v>28655454.656199999</v>
      </c>
      <c r="V840" s="3">
        <v>102133087</v>
      </c>
      <c r="W840" s="3">
        <v>1624404</v>
      </c>
      <c r="X840" s="3">
        <v>6667495</v>
      </c>
      <c r="Y840" s="3">
        <v>18.100000000000001</v>
      </c>
      <c r="Z840" s="3">
        <v>4398744</v>
      </c>
      <c r="AA840">
        <f t="shared" si="299"/>
        <v>1.9707053448332437</v>
      </c>
      <c r="AB840">
        <f>AA840/2.135511</f>
        <v>0.9228261267833523</v>
      </c>
      <c r="AC840">
        <f t="shared" si="300"/>
        <v>8.622353176537069E-2</v>
      </c>
      <c r="AD840">
        <f t="shared" si="301"/>
        <v>0.24363032893163025</v>
      </c>
      <c r="AE840">
        <f t="shared" si="302"/>
        <v>2.0019977228135732</v>
      </c>
    </row>
    <row r="841" spans="1:31">
      <c r="A841" s="19">
        <v>330300</v>
      </c>
      <c r="B841" s="2" t="s">
        <v>194</v>
      </c>
      <c r="C841" s="2">
        <v>2017</v>
      </c>
      <c r="D841" s="2">
        <v>117143544</v>
      </c>
      <c r="E841" s="3">
        <v>825</v>
      </c>
      <c r="F841" s="3">
        <v>119.1095</v>
      </c>
      <c r="G841" s="3">
        <v>0.06</v>
      </c>
      <c r="H841" s="3">
        <v>58.48</v>
      </c>
      <c r="I841" s="3">
        <v>41.46</v>
      </c>
      <c r="J841" s="3">
        <f t="shared" si="286"/>
        <v>7.1465699999999993E-2</v>
      </c>
      <c r="K841" s="3">
        <f t="shared" si="287"/>
        <v>69.655235599999997</v>
      </c>
      <c r="L841" s="3">
        <f t="shared" si="288"/>
        <v>49.382798700000002</v>
      </c>
      <c r="M841" s="3">
        <v>12083</v>
      </c>
      <c r="N841" s="3">
        <v>54115900</v>
      </c>
      <c r="O841" s="3">
        <f>N841/E841</f>
        <v>65595.030303030304</v>
      </c>
      <c r="P841" s="9">
        <f>S841/N841*100</f>
        <v>2.6674230678968658</v>
      </c>
      <c r="Q841" s="10">
        <f>T841/N841*100</f>
        <v>39.727880345702467</v>
      </c>
      <c r="R841" s="10">
        <f>100-Q841-P841</f>
        <v>57.604696586400671</v>
      </c>
      <c r="S841" s="3">
        <v>1443500</v>
      </c>
      <c r="T841" s="3">
        <v>21499100</v>
      </c>
      <c r="U841" s="3">
        <v>31173400</v>
      </c>
      <c r="V841" s="3">
        <v>108754933</v>
      </c>
      <c r="W841" s="3">
        <v>1791419</v>
      </c>
      <c r="X841" s="3">
        <v>7616108</v>
      </c>
      <c r="Y841" s="3">
        <v>18.100000000000001</v>
      </c>
      <c r="Z841" s="3">
        <v>4653504</v>
      </c>
      <c r="AA841">
        <f t="shared" si="299"/>
        <v>2.1646788466975511</v>
      </c>
      <c r="AB841">
        <f>AA841/2.201133</f>
        <v>0.98343845951042075</v>
      </c>
      <c r="AC841">
        <f t="shared" si="300"/>
        <v>8.5991436897473753E-2</v>
      </c>
      <c r="AD841">
        <f t="shared" si="301"/>
        <v>0.23521449538268102</v>
      </c>
      <c r="AE841">
        <f t="shared" si="302"/>
        <v>2.0096669001162319</v>
      </c>
    </row>
    <row r="842" spans="1:31">
      <c r="A842" s="19">
        <v>330400</v>
      </c>
      <c r="B842" s="2" t="s">
        <v>195</v>
      </c>
      <c r="C842" s="2">
        <v>2008</v>
      </c>
      <c r="D842" s="2">
        <v>27794872</v>
      </c>
      <c r="E842" s="3">
        <v>338.07</v>
      </c>
      <c r="F842" s="3">
        <v>74.599999999999994</v>
      </c>
      <c r="G842" s="3">
        <v>0.22</v>
      </c>
      <c r="H842" s="3">
        <v>71.900000000000006</v>
      </c>
      <c r="I842" s="3">
        <v>27.88</v>
      </c>
      <c r="J842" s="3">
        <f t="shared" si="286"/>
        <v>0.16411999999999999</v>
      </c>
      <c r="K842" s="3">
        <f t="shared" si="287"/>
        <v>53.6374</v>
      </c>
      <c r="L842" s="3">
        <f t="shared" si="288"/>
        <v>20.798479999999998</v>
      </c>
      <c r="M842" s="3">
        <v>3915</v>
      </c>
      <c r="N842" s="3">
        <v>18152979</v>
      </c>
      <c r="O842" s="3">
        <v>43129</v>
      </c>
      <c r="P842" s="3">
        <v>5.81</v>
      </c>
      <c r="Q842" s="3">
        <v>59.79</v>
      </c>
      <c r="R842" s="3">
        <v>34.4</v>
      </c>
      <c r="S842" s="3">
        <f t="shared" ref="S842:S850" si="303">N842*P842/100</f>
        <v>1054688.0799</v>
      </c>
      <c r="T842" s="3">
        <f t="shared" ref="T842:T850" si="304">N842*Q842/100</f>
        <v>10853666.144100001</v>
      </c>
      <c r="U842" s="3">
        <f t="shared" ref="U842:U850" si="305">N842*R842/100</f>
        <v>6244624.7760000005</v>
      </c>
      <c r="V842" s="3">
        <v>16038436</v>
      </c>
      <c r="W842" s="3">
        <v>326028</v>
      </c>
      <c r="X842" s="3">
        <v>1359199</v>
      </c>
      <c r="Y842" s="3">
        <v>10.47</v>
      </c>
      <c r="Z842" s="3">
        <v>1268694</v>
      </c>
      <c r="AA842">
        <f t="shared" si="299"/>
        <v>1.5311465958287067</v>
      </c>
      <c r="AB842">
        <f>AA842/1.103388</f>
        <v>1.3876774043479778</v>
      </c>
      <c r="AC842">
        <f t="shared" si="300"/>
        <v>6.9889024826173166E-2</v>
      </c>
      <c r="AD842">
        <f t="shared" si="301"/>
        <v>0.23986774563548088</v>
      </c>
      <c r="AE842">
        <f t="shared" si="302"/>
        <v>0.88351537232539079</v>
      </c>
    </row>
    <row r="843" spans="1:31">
      <c r="A843" s="19">
        <v>330400</v>
      </c>
      <c r="B843" s="2" t="s">
        <v>195</v>
      </c>
      <c r="C843" s="2">
        <v>2009</v>
      </c>
      <c r="D843" s="2">
        <v>33437534</v>
      </c>
      <c r="E843" s="3">
        <v>339.6</v>
      </c>
      <c r="F843" s="3">
        <v>76.010000000000005</v>
      </c>
      <c r="G843" s="3">
        <v>0.14000000000000001</v>
      </c>
      <c r="H843" s="3">
        <v>70.099999999999994</v>
      </c>
      <c r="I843" s="3">
        <v>29.76</v>
      </c>
      <c r="J843" s="3">
        <f t="shared" si="286"/>
        <v>0.10641400000000001</v>
      </c>
      <c r="K843" s="3">
        <f t="shared" si="287"/>
        <v>53.283009999999997</v>
      </c>
      <c r="L843" s="3">
        <f t="shared" si="288"/>
        <v>22.620576</v>
      </c>
      <c r="M843" s="3">
        <v>3915</v>
      </c>
      <c r="N843" s="3">
        <v>19180282</v>
      </c>
      <c r="O843" s="3">
        <v>44898</v>
      </c>
      <c r="P843" s="3">
        <v>5.61</v>
      </c>
      <c r="Q843" s="3">
        <v>58</v>
      </c>
      <c r="R843" s="3">
        <v>36.39</v>
      </c>
      <c r="S843" s="3">
        <f t="shared" si="303"/>
        <v>1076013.8202000002</v>
      </c>
      <c r="T843" s="3">
        <f t="shared" si="304"/>
        <v>11124563.560000001</v>
      </c>
      <c r="U843" s="3">
        <f t="shared" si="305"/>
        <v>6979704.6198000005</v>
      </c>
      <c r="V843" s="3">
        <v>29042125</v>
      </c>
      <c r="W843" s="3">
        <v>348888</v>
      </c>
      <c r="X843" s="3">
        <v>1611135</v>
      </c>
      <c r="Y843" s="3">
        <v>10.86</v>
      </c>
      <c r="Z843" s="3">
        <v>1417039</v>
      </c>
      <c r="AA843">
        <f t="shared" si="299"/>
        <v>1.7433285913105969</v>
      </c>
      <c r="AB843">
        <f>AA843/1.261582</f>
        <v>1.3818591191936767</v>
      </c>
      <c r="AC843">
        <f t="shared" si="300"/>
        <v>7.3879987791628923E-2</v>
      </c>
      <c r="AD843">
        <f t="shared" si="301"/>
        <v>0.2165479615302256</v>
      </c>
      <c r="AE843">
        <f t="shared" si="302"/>
        <v>1.5141656937056505</v>
      </c>
    </row>
    <row r="844" spans="1:31">
      <c r="A844" s="19">
        <v>330400</v>
      </c>
      <c r="B844" s="2" t="s">
        <v>195</v>
      </c>
      <c r="C844" s="2">
        <v>2010</v>
      </c>
      <c r="D844" s="2">
        <v>39647132</v>
      </c>
      <c r="E844" s="3">
        <v>341.6</v>
      </c>
      <c r="F844" s="3">
        <v>80.400000000000006</v>
      </c>
      <c r="G844" s="3">
        <v>0.11</v>
      </c>
      <c r="H844" s="3">
        <v>70.239999999999995</v>
      </c>
      <c r="I844" s="3">
        <v>29.65</v>
      </c>
      <c r="J844" s="3">
        <f t="shared" si="286"/>
        <v>8.8440000000000019E-2</v>
      </c>
      <c r="K844" s="3">
        <f t="shared" si="287"/>
        <v>56.47296</v>
      </c>
      <c r="L844" s="3">
        <f t="shared" si="288"/>
        <v>23.8386</v>
      </c>
      <c r="M844" s="3">
        <v>3915</v>
      </c>
      <c r="N844" s="3">
        <v>23002027</v>
      </c>
      <c r="O844" s="3">
        <v>52143</v>
      </c>
      <c r="P844" s="3">
        <v>5.52</v>
      </c>
      <c r="Q844" s="3">
        <v>58.24</v>
      </c>
      <c r="R844" s="3">
        <v>36.24</v>
      </c>
      <c r="S844" s="3">
        <f t="shared" si="303"/>
        <v>1269711.8903999999</v>
      </c>
      <c r="T844" s="3">
        <f t="shared" si="304"/>
        <v>13396380.524800001</v>
      </c>
      <c r="U844" s="3">
        <f t="shared" si="305"/>
        <v>8335934.5848000003</v>
      </c>
      <c r="V844" s="3">
        <v>35908226</v>
      </c>
      <c r="W844" s="3">
        <v>429316</v>
      </c>
      <c r="X844" s="3">
        <v>1990633</v>
      </c>
      <c r="Y844" s="3">
        <v>11.63</v>
      </c>
      <c r="Z844" s="3">
        <v>1768297</v>
      </c>
      <c r="AA844">
        <f t="shared" si="299"/>
        <v>1.7236364429969584</v>
      </c>
      <c r="AB844">
        <f>AA844/1.330993</f>
        <v>1.2950003816676408</v>
      </c>
      <c r="AC844">
        <f t="shared" si="300"/>
        <v>7.6875703171724818E-2</v>
      </c>
      <c r="AD844">
        <f t="shared" si="301"/>
        <v>0.21566808145951563</v>
      </c>
      <c r="AE844">
        <f t="shared" si="302"/>
        <v>1.5610896378827832</v>
      </c>
    </row>
    <row r="845" spans="1:31">
      <c r="A845" s="19">
        <v>330400</v>
      </c>
      <c r="B845" s="2" t="s">
        <v>195</v>
      </c>
      <c r="C845" s="2">
        <v>2011</v>
      </c>
      <c r="D845" s="2">
        <v>45681548</v>
      </c>
      <c r="E845" s="3">
        <v>343.1</v>
      </c>
      <c r="F845" s="3">
        <v>79.05</v>
      </c>
      <c r="G845" s="3">
        <v>0.15</v>
      </c>
      <c r="H845" s="3">
        <v>68.040000000000006</v>
      </c>
      <c r="I845" s="3">
        <v>31.81</v>
      </c>
      <c r="J845" s="3">
        <f t="shared" si="286"/>
        <v>0.118575</v>
      </c>
      <c r="K845" s="3">
        <f t="shared" si="287"/>
        <v>53.785620000000002</v>
      </c>
      <c r="L845" s="3">
        <f t="shared" si="288"/>
        <v>25.145804999999999</v>
      </c>
      <c r="M845" s="3">
        <v>3915</v>
      </c>
      <c r="N845" s="3">
        <v>26770874</v>
      </c>
      <c r="O845" s="3">
        <v>59256</v>
      </c>
      <c r="P845" s="3">
        <v>5.33</v>
      </c>
      <c r="Q845" s="3">
        <v>57.42</v>
      </c>
      <c r="R845" s="3">
        <v>37.24</v>
      </c>
      <c r="S845" s="3">
        <f t="shared" si="303"/>
        <v>1426887.5842000002</v>
      </c>
      <c r="T845" s="3">
        <f t="shared" si="304"/>
        <v>15371835.850800002</v>
      </c>
      <c r="U845" s="3">
        <f t="shared" si="305"/>
        <v>9969473.4776000008</v>
      </c>
      <c r="V845" s="3">
        <v>41681674</v>
      </c>
      <c r="W845" s="3">
        <v>556019</v>
      </c>
      <c r="X845" s="3">
        <v>2406148</v>
      </c>
      <c r="Y845" s="3">
        <v>12.53</v>
      </c>
      <c r="Z845" s="3">
        <v>2264023</v>
      </c>
      <c r="AA845">
        <f t="shared" si="299"/>
        <v>1.7063898623556333</v>
      </c>
      <c r="AB845">
        <f>AA845/1.360012</f>
        <v>1.2546873574318707</v>
      </c>
      <c r="AC845">
        <f t="shared" si="300"/>
        <v>8.4570380481414242E-2</v>
      </c>
      <c r="AD845">
        <f t="shared" si="301"/>
        <v>0.23108262667134358</v>
      </c>
      <c r="AE845">
        <f t="shared" si="302"/>
        <v>1.5569784535237812</v>
      </c>
    </row>
    <row r="846" spans="1:31">
      <c r="A846" s="19">
        <v>330400</v>
      </c>
      <c r="B846" s="2" t="s">
        <v>195</v>
      </c>
      <c r="C846" s="2">
        <v>2012</v>
      </c>
      <c r="D846" s="2">
        <v>52162644</v>
      </c>
      <c r="E846" s="3">
        <v>344.5</v>
      </c>
      <c r="F846" s="3">
        <v>79.2</v>
      </c>
      <c r="G846" s="3">
        <v>0.09</v>
      </c>
      <c r="H846" s="3">
        <v>67.02</v>
      </c>
      <c r="I846" s="3">
        <v>32.89</v>
      </c>
      <c r="J846" s="3">
        <f t="shared" si="286"/>
        <v>7.1279999999999996E-2</v>
      </c>
      <c r="K846" s="3">
        <f t="shared" si="287"/>
        <v>53.079839999999997</v>
      </c>
      <c r="L846" s="3">
        <f t="shared" si="288"/>
        <v>26.04888</v>
      </c>
      <c r="M846" s="3">
        <v>3915</v>
      </c>
      <c r="N846" s="3">
        <v>28905730</v>
      </c>
      <c r="O846" s="3">
        <v>63704</v>
      </c>
      <c r="P846" s="3">
        <v>5.24</v>
      </c>
      <c r="Q846" s="3">
        <v>55.46</v>
      </c>
      <c r="R846" s="3">
        <v>39.299999999999997</v>
      </c>
      <c r="S846" s="3">
        <f t="shared" si="303"/>
        <v>1514660.2520000001</v>
      </c>
      <c r="T846" s="3">
        <f t="shared" si="304"/>
        <v>16031117.857999999</v>
      </c>
      <c r="U846" s="3">
        <f t="shared" si="305"/>
        <v>11359951.890000001</v>
      </c>
      <c r="V846" s="3">
        <v>44530697</v>
      </c>
      <c r="W846" s="3">
        <v>649278</v>
      </c>
      <c r="X846" s="3">
        <v>2607030</v>
      </c>
      <c r="Y846" s="3">
        <v>13.21</v>
      </c>
      <c r="Z846" s="3">
        <v>2577319</v>
      </c>
      <c r="AA846">
        <f t="shared" si="299"/>
        <v>1.8045779850569419</v>
      </c>
      <c r="AB846">
        <f>AA846/1.475452</f>
        <v>1.223067903975827</v>
      </c>
      <c r="AC846">
        <f t="shared" si="300"/>
        <v>8.9162909914401053E-2</v>
      </c>
      <c r="AD846">
        <f t="shared" si="301"/>
        <v>0.24904891773397314</v>
      </c>
      <c r="AE846">
        <f t="shared" si="302"/>
        <v>1.540549122959358</v>
      </c>
    </row>
    <row r="847" spans="1:31">
      <c r="A847" s="19">
        <v>330400</v>
      </c>
      <c r="B847" s="2" t="s">
        <v>195</v>
      </c>
      <c r="C847" s="2">
        <v>2013</v>
      </c>
      <c r="D847" s="2">
        <v>58992288</v>
      </c>
      <c r="E847" s="3">
        <v>345.9</v>
      </c>
      <c r="F847" s="3">
        <v>79.8</v>
      </c>
      <c r="G847" s="3">
        <v>0.09</v>
      </c>
      <c r="H847" s="3">
        <v>66.52</v>
      </c>
      <c r="I847" s="3">
        <v>33.39</v>
      </c>
      <c r="J847" s="3">
        <f t="shared" si="286"/>
        <v>7.1819999999999995E-2</v>
      </c>
      <c r="K847" s="3">
        <f t="shared" si="287"/>
        <v>53.082959999999993</v>
      </c>
      <c r="L847" s="3">
        <f t="shared" si="288"/>
        <v>26.645219999999998</v>
      </c>
      <c r="M847" s="3">
        <v>3915</v>
      </c>
      <c r="N847" s="3">
        <v>31476636</v>
      </c>
      <c r="O847" s="3">
        <v>90973</v>
      </c>
      <c r="P847" s="3">
        <v>4.9400000000000004</v>
      </c>
      <c r="Q847" s="3">
        <v>54.86</v>
      </c>
      <c r="R847" s="3">
        <v>40.200000000000003</v>
      </c>
      <c r="S847" s="3">
        <f t="shared" si="303"/>
        <v>1554945.8184</v>
      </c>
      <c r="T847" s="3">
        <f t="shared" si="304"/>
        <v>17268082.509599999</v>
      </c>
      <c r="U847" s="3">
        <f t="shared" si="305"/>
        <v>12653607.672</v>
      </c>
      <c r="V847" s="3">
        <v>50726871</v>
      </c>
      <c r="W847" s="3">
        <v>708107</v>
      </c>
      <c r="X847" s="3">
        <v>3033633</v>
      </c>
      <c r="Y847" s="3">
        <v>13.91</v>
      </c>
      <c r="Z847" s="3">
        <v>2823092</v>
      </c>
      <c r="AA847">
        <f t="shared" si="299"/>
        <v>1.8741611397101012</v>
      </c>
      <c r="AB847">
        <f>AA847/1.59941</f>
        <v>1.1717828072289789</v>
      </c>
      <c r="AC847">
        <f t="shared" si="300"/>
        <v>8.9688491489370081E-2</v>
      </c>
      <c r="AD847">
        <f t="shared" si="301"/>
        <v>0.23341880840563115</v>
      </c>
      <c r="AE847">
        <f t="shared" si="302"/>
        <v>1.611572183253636</v>
      </c>
    </row>
    <row r="848" spans="1:31">
      <c r="A848" s="19">
        <v>330400</v>
      </c>
      <c r="B848" s="2" t="s">
        <v>195</v>
      </c>
      <c r="C848" s="2">
        <v>2014</v>
      </c>
      <c r="D848" s="2">
        <v>66802820</v>
      </c>
      <c r="E848" s="3">
        <v>348.1</v>
      </c>
      <c r="F848" s="3">
        <v>80.075500000000005</v>
      </c>
      <c r="G848" s="3">
        <v>0.08</v>
      </c>
      <c r="H848" s="3">
        <v>65.459999999999994</v>
      </c>
      <c r="I848" s="3">
        <v>34.46</v>
      </c>
      <c r="J848" s="3">
        <f t="shared" si="286"/>
        <v>6.4060400000000003E-2</v>
      </c>
      <c r="K848" s="3">
        <f t="shared" si="287"/>
        <v>52.417422299999998</v>
      </c>
      <c r="L848" s="3">
        <f t="shared" si="288"/>
        <v>27.594017300000001</v>
      </c>
      <c r="M848" s="3">
        <v>3915</v>
      </c>
      <c r="N848" s="3">
        <v>33526045</v>
      </c>
      <c r="O848" s="3">
        <v>73458</v>
      </c>
      <c r="P848" s="3">
        <v>4.32</v>
      </c>
      <c r="Q848" s="3">
        <v>54.1</v>
      </c>
      <c r="R848" s="3">
        <v>41.58</v>
      </c>
      <c r="S848" s="3">
        <f t="shared" si="303"/>
        <v>1448325.1440000001</v>
      </c>
      <c r="T848" s="3">
        <f t="shared" si="304"/>
        <v>18137590.344999999</v>
      </c>
      <c r="U848" s="3">
        <f t="shared" si="305"/>
        <v>13940129.511</v>
      </c>
      <c r="V848" s="3">
        <v>55138654</v>
      </c>
      <c r="W848" s="3">
        <v>756642</v>
      </c>
      <c r="X848" s="3">
        <v>3349028</v>
      </c>
      <c r="Y848" s="3">
        <v>14.32</v>
      </c>
      <c r="Z848" s="3">
        <v>3070675</v>
      </c>
      <c r="AA848">
        <f t="shared" si="299"/>
        <v>1.9925648850020932</v>
      </c>
      <c r="AB848">
        <f>AA848/1.760902</f>
        <v>1.1315592151079918</v>
      </c>
      <c r="AC848">
        <f t="shared" si="300"/>
        <v>9.1590731922002733E-2</v>
      </c>
      <c r="AD848">
        <f t="shared" si="301"/>
        <v>0.22592883666544442</v>
      </c>
      <c r="AE848">
        <f t="shared" si="302"/>
        <v>1.6446513151193349</v>
      </c>
    </row>
    <row r="849" spans="1:31">
      <c r="A849" s="19">
        <v>330400</v>
      </c>
      <c r="B849" s="2" t="s">
        <v>195</v>
      </c>
      <c r="C849" s="2">
        <v>2015</v>
      </c>
      <c r="D849" s="2">
        <v>76358448</v>
      </c>
      <c r="E849" s="3">
        <v>349.48</v>
      </c>
      <c r="F849" s="3">
        <v>80.911199999999994</v>
      </c>
      <c r="G849" s="3">
        <v>7.0000000000000007E-2</v>
      </c>
      <c r="H849" s="3">
        <v>65.569999999999993</v>
      </c>
      <c r="I849" s="3">
        <v>34.36</v>
      </c>
      <c r="J849" s="3">
        <f t="shared" si="286"/>
        <v>5.6637839999999995E-2</v>
      </c>
      <c r="K849" s="3">
        <f t="shared" si="287"/>
        <v>53.053473839999988</v>
      </c>
      <c r="L849" s="3">
        <f t="shared" si="288"/>
        <v>27.801088319999998</v>
      </c>
      <c r="M849" s="3">
        <v>3915</v>
      </c>
      <c r="N849" s="3">
        <v>35178068</v>
      </c>
      <c r="O849" s="3">
        <v>76850</v>
      </c>
      <c r="P849" s="3">
        <v>3.95</v>
      </c>
      <c r="Q849" s="3">
        <v>52.61</v>
      </c>
      <c r="R849" s="3">
        <v>43.44</v>
      </c>
      <c r="S849" s="3">
        <f t="shared" si="303"/>
        <v>1389533.686</v>
      </c>
      <c r="T849" s="3">
        <f t="shared" si="304"/>
        <v>18507181.5748</v>
      </c>
      <c r="U849" s="3">
        <f t="shared" si="305"/>
        <v>15281352.739199998</v>
      </c>
      <c r="V849" s="3">
        <v>57754133</v>
      </c>
      <c r="W849" s="3">
        <v>888079</v>
      </c>
      <c r="X849" s="3">
        <v>4241331</v>
      </c>
      <c r="Y849" s="3">
        <v>15.02</v>
      </c>
      <c r="Z849" s="3">
        <v>3503450</v>
      </c>
      <c r="AA849">
        <f t="shared" si="299"/>
        <v>2.1706265392403017</v>
      </c>
      <c r="AB849">
        <f>AA849/1.964898</f>
        <v>1.104701892536051</v>
      </c>
      <c r="AC849">
        <f t="shared" si="300"/>
        <v>9.9591882078344948E-2</v>
      </c>
      <c r="AD849">
        <f t="shared" si="301"/>
        <v>0.20938686464225498</v>
      </c>
      <c r="AE849">
        <f t="shared" si="302"/>
        <v>1.6417653465221569</v>
      </c>
    </row>
    <row r="850" spans="1:31">
      <c r="A850" s="19">
        <v>330400</v>
      </c>
      <c r="B850" s="2" t="s">
        <v>195</v>
      </c>
      <c r="C850" s="2">
        <v>2016</v>
      </c>
      <c r="D850" s="2">
        <v>87210864</v>
      </c>
      <c r="E850" s="3">
        <v>352</v>
      </c>
      <c r="F850" s="3">
        <v>80.5458</v>
      </c>
      <c r="G850" s="3">
        <v>0.06</v>
      </c>
      <c r="H850" s="3">
        <v>64.760000000000005</v>
      </c>
      <c r="I850" s="3">
        <v>35.18</v>
      </c>
      <c r="J850" s="3">
        <f t="shared" si="286"/>
        <v>4.8327479999999999E-2</v>
      </c>
      <c r="K850" s="3">
        <f t="shared" si="287"/>
        <v>52.161460080000005</v>
      </c>
      <c r="L850" s="3">
        <f t="shared" si="288"/>
        <v>28.336012440000001</v>
      </c>
      <c r="M850" s="3">
        <v>4223</v>
      </c>
      <c r="N850" s="3">
        <v>38621104</v>
      </c>
      <c r="O850" s="3">
        <v>83968</v>
      </c>
      <c r="P850" s="3">
        <v>3.55</v>
      </c>
      <c r="Q850" s="3">
        <v>52.06</v>
      </c>
      <c r="R850" s="3">
        <v>44.4</v>
      </c>
      <c r="S850" s="3">
        <f t="shared" si="303"/>
        <v>1371049.1919999998</v>
      </c>
      <c r="T850" s="3">
        <f t="shared" si="304"/>
        <v>20106146.742400002</v>
      </c>
      <c r="U850" s="3">
        <f t="shared" si="305"/>
        <v>17147770.175999999</v>
      </c>
      <c r="V850" s="3">
        <v>66302180</v>
      </c>
      <c r="W850" s="3">
        <v>897234</v>
      </c>
      <c r="X850" s="3">
        <v>4421926</v>
      </c>
      <c r="Y850" s="3">
        <v>15.02</v>
      </c>
      <c r="Z850" s="3">
        <v>3879341</v>
      </c>
      <c r="AA850">
        <f t="shared" si="299"/>
        <v>2.2581142165174772</v>
      </c>
      <c r="AB850">
        <f>AA850/2.135511</f>
        <v>1.0574116530036497</v>
      </c>
      <c r="AC850">
        <f t="shared" si="300"/>
        <v>0.10044614467779067</v>
      </c>
      <c r="AD850">
        <f t="shared" si="301"/>
        <v>0.20290570217592968</v>
      </c>
      <c r="AE850">
        <f t="shared" si="302"/>
        <v>1.7167344568917553</v>
      </c>
    </row>
    <row r="851" spans="1:31">
      <c r="A851" s="19">
        <v>330400</v>
      </c>
      <c r="B851" s="2" t="s">
        <v>195</v>
      </c>
      <c r="C851" s="2">
        <v>2017</v>
      </c>
      <c r="D851" s="2">
        <v>97741120</v>
      </c>
      <c r="E851" s="3">
        <v>336</v>
      </c>
      <c r="F851" s="3">
        <v>79.134299999999996</v>
      </c>
      <c r="G851" s="3">
        <v>0.05</v>
      </c>
      <c r="H851" s="3">
        <v>63.55</v>
      </c>
      <c r="I851" s="3">
        <v>36.4</v>
      </c>
      <c r="J851" s="3">
        <f t="shared" si="286"/>
        <v>3.9567150000000002E-2</v>
      </c>
      <c r="K851" s="3">
        <f t="shared" si="287"/>
        <v>50.289847649999992</v>
      </c>
      <c r="L851" s="3">
        <f t="shared" si="288"/>
        <v>28.804885199999998</v>
      </c>
      <c r="M851" s="3">
        <v>4223</v>
      </c>
      <c r="N851" s="3">
        <v>43805200</v>
      </c>
      <c r="O851" s="3">
        <f>N851/E851</f>
        <v>130372.61904761905</v>
      </c>
      <c r="P851" s="9">
        <f>S851/N851*100</f>
        <v>3.0943814889556491</v>
      </c>
      <c r="Q851" s="10">
        <f>T851/N851*100</f>
        <v>52.914265886241822</v>
      </c>
      <c r="R851" s="10">
        <f>100-Q851-P851</f>
        <v>43.991352624802531</v>
      </c>
      <c r="S851" s="3">
        <v>1355500</v>
      </c>
      <c r="T851" s="3">
        <v>23179200</v>
      </c>
      <c r="U851" s="3">
        <v>19270500</v>
      </c>
      <c r="V851" s="3">
        <v>73447081</v>
      </c>
      <c r="W851" s="3">
        <v>1020834</v>
      </c>
      <c r="X851" s="3">
        <v>4947026</v>
      </c>
      <c r="Y851" s="3">
        <v>15.02</v>
      </c>
      <c r="Z851" s="3">
        <v>4437941</v>
      </c>
      <c r="AA851">
        <f t="shared" si="299"/>
        <v>2.2312675207509609</v>
      </c>
      <c r="AB851">
        <f>AA851/2.201133</f>
        <v>1.0136904588459492</v>
      </c>
      <c r="AC851">
        <f t="shared" si="300"/>
        <v>0.10131082611196844</v>
      </c>
      <c r="AD851">
        <f t="shared" si="301"/>
        <v>0.2063530695007465</v>
      </c>
      <c r="AE851">
        <f t="shared" si="302"/>
        <v>1.6766749381351986</v>
      </c>
    </row>
    <row r="852" spans="1:31">
      <c r="A852" s="19">
        <v>330500</v>
      </c>
      <c r="B852" s="2" t="s">
        <v>196</v>
      </c>
      <c r="C852" s="2">
        <v>2008</v>
      </c>
      <c r="D852" s="2">
        <v>15366066</v>
      </c>
      <c r="E852" s="3">
        <v>258.5</v>
      </c>
      <c r="F852" s="3">
        <v>32.700000000000003</v>
      </c>
      <c r="G852" s="3">
        <v>0.09</v>
      </c>
      <c r="H852" s="3">
        <v>62.91</v>
      </c>
      <c r="I852" s="3">
        <v>37</v>
      </c>
      <c r="J852" s="3">
        <f t="shared" si="286"/>
        <v>2.9430000000000001E-2</v>
      </c>
      <c r="K852" s="3">
        <f t="shared" si="287"/>
        <v>20.571570000000001</v>
      </c>
      <c r="L852" s="3">
        <f t="shared" si="288"/>
        <v>12.099</v>
      </c>
      <c r="M852" s="3">
        <v>5818</v>
      </c>
      <c r="N852" s="3">
        <v>10348945</v>
      </c>
      <c r="O852" s="3">
        <v>40089</v>
      </c>
      <c r="P852" s="3">
        <v>7.98</v>
      </c>
      <c r="Q852" s="3">
        <v>57.35</v>
      </c>
      <c r="R852" s="3">
        <v>34.659999999999997</v>
      </c>
      <c r="S852" s="3">
        <f t="shared" ref="S852:S860" si="306">N852*P852/100</f>
        <v>825845.8110000001</v>
      </c>
      <c r="T852" s="3">
        <f t="shared" ref="T852:T860" si="307">N852*Q852/100</f>
        <v>5935119.9574999996</v>
      </c>
      <c r="U852" s="3">
        <f t="shared" ref="U852:U860" si="308">N852*R852/100</f>
        <v>3586944.3369999998</v>
      </c>
      <c r="V852" s="3">
        <v>7758433</v>
      </c>
      <c r="W852" s="3">
        <v>180979</v>
      </c>
      <c r="X852" s="3">
        <v>864170</v>
      </c>
      <c r="Y852" s="3">
        <v>15.3</v>
      </c>
      <c r="Z852" s="3">
        <v>716116</v>
      </c>
      <c r="AA852">
        <f t="shared" si="299"/>
        <v>1.4847954066815505</v>
      </c>
      <c r="AB852">
        <f>AA852/1.103388</f>
        <v>1.3456693444930981</v>
      </c>
      <c r="AC852">
        <f t="shared" si="300"/>
        <v>6.9197005105351317E-2</v>
      </c>
      <c r="AD852">
        <f t="shared" si="301"/>
        <v>0.20942522883228995</v>
      </c>
      <c r="AE852">
        <f t="shared" si="302"/>
        <v>0.74968347015082215</v>
      </c>
    </row>
    <row r="853" spans="1:31">
      <c r="A853" s="19">
        <v>330500</v>
      </c>
      <c r="B853" s="2" t="s">
        <v>196</v>
      </c>
      <c r="C853" s="2">
        <v>2009</v>
      </c>
      <c r="D853" s="2">
        <v>18182582</v>
      </c>
      <c r="E853" s="3">
        <v>259.17</v>
      </c>
      <c r="F853" s="3">
        <v>33.950000000000003</v>
      </c>
      <c r="G853" s="3">
        <v>0.06</v>
      </c>
      <c r="H853" s="3">
        <v>64.040000000000006</v>
      </c>
      <c r="I853" s="3">
        <v>35.909999999999997</v>
      </c>
      <c r="J853" s="3">
        <f t="shared" si="286"/>
        <v>2.0369999999999999E-2</v>
      </c>
      <c r="K853" s="3">
        <f t="shared" si="287"/>
        <v>21.741580000000003</v>
      </c>
      <c r="L853" s="3">
        <f t="shared" si="288"/>
        <v>12.191444999999998</v>
      </c>
      <c r="M853" s="3">
        <v>5818</v>
      </c>
      <c r="N853" s="3">
        <v>11018263</v>
      </c>
      <c r="O853" s="3">
        <v>38865</v>
      </c>
      <c r="P853" s="3">
        <v>8.19</v>
      </c>
      <c r="Q853" s="3">
        <v>55.04</v>
      </c>
      <c r="R853" s="3">
        <v>36.770000000000003</v>
      </c>
      <c r="S853" s="3">
        <f t="shared" si="306"/>
        <v>902395.73970000003</v>
      </c>
      <c r="T853" s="3">
        <f t="shared" si="307"/>
        <v>6064451.9551999997</v>
      </c>
      <c r="U853" s="3">
        <f t="shared" si="308"/>
        <v>4051415.3051000005</v>
      </c>
      <c r="V853" s="3">
        <v>13976868</v>
      </c>
      <c r="W853" s="3">
        <v>215076</v>
      </c>
      <c r="X853" s="3">
        <v>1085102</v>
      </c>
      <c r="Y853" s="3">
        <v>16.579999999999998</v>
      </c>
      <c r="Z853" s="3">
        <v>800106</v>
      </c>
      <c r="AA853">
        <f t="shared" si="299"/>
        <v>1.6502221811187481</v>
      </c>
      <c r="AB853">
        <f>AA853/1.261582</f>
        <v>1.3080578045016085</v>
      </c>
      <c r="AC853">
        <f t="shared" si="300"/>
        <v>7.2616346151838998E-2</v>
      </c>
      <c r="AD853">
        <f t="shared" si="301"/>
        <v>0.19820809472289241</v>
      </c>
      <c r="AE853">
        <f t="shared" si="302"/>
        <v>1.2685182773364549</v>
      </c>
    </row>
    <row r="854" spans="1:31">
      <c r="A854" s="19">
        <v>330500</v>
      </c>
      <c r="B854" s="2" t="s">
        <v>196</v>
      </c>
      <c r="C854" s="2">
        <v>2010</v>
      </c>
      <c r="D854" s="2">
        <v>21195812</v>
      </c>
      <c r="E854" s="3">
        <v>259.98</v>
      </c>
      <c r="F854" s="3">
        <v>37.909999999999997</v>
      </c>
      <c r="G854" s="3">
        <v>0.05</v>
      </c>
      <c r="H854" s="3">
        <v>66.14</v>
      </c>
      <c r="I854" s="3">
        <v>33.81</v>
      </c>
      <c r="J854" s="3">
        <f t="shared" si="286"/>
        <v>1.8955E-2</v>
      </c>
      <c r="K854" s="3">
        <f t="shared" si="287"/>
        <v>25.073673999999997</v>
      </c>
      <c r="L854" s="3">
        <f t="shared" si="288"/>
        <v>12.817371000000001</v>
      </c>
      <c r="M854" s="3">
        <v>5818</v>
      </c>
      <c r="N854" s="3">
        <v>13017294</v>
      </c>
      <c r="O854" s="3">
        <v>45323</v>
      </c>
      <c r="P854" s="3">
        <v>8.01</v>
      </c>
      <c r="Q854" s="3">
        <v>54.93</v>
      </c>
      <c r="R854" s="3">
        <v>37.07</v>
      </c>
      <c r="S854" s="3">
        <f t="shared" si="306"/>
        <v>1042685.2494</v>
      </c>
      <c r="T854" s="3">
        <f t="shared" si="307"/>
        <v>7150399.5941999992</v>
      </c>
      <c r="U854" s="3">
        <f t="shared" si="308"/>
        <v>4825510.8858000003</v>
      </c>
      <c r="V854" s="3">
        <v>18056148</v>
      </c>
      <c r="W854" s="3">
        <v>251107</v>
      </c>
      <c r="X854" s="3">
        <v>1271209</v>
      </c>
      <c r="Y854" s="3">
        <v>17.28</v>
      </c>
      <c r="Z854" s="3">
        <v>972655</v>
      </c>
      <c r="AA854">
        <f t="shared" si="299"/>
        <v>1.6282809622337791</v>
      </c>
      <c r="AB854">
        <f>AA854/1.330993</f>
        <v>1.2233580208414161</v>
      </c>
      <c r="AC854">
        <f t="shared" si="300"/>
        <v>7.4720214508483873E-2</v>
      </c>
      <c r="AD854">
        <f t="shared" si="301"/>
        <v>0.19753400109659386</v>
      </c>
      <c r="AE854">
        <f t="shared" si="302"/>
        <v>1.3870892060976729</v>
      </c>
    </row>
    <row r="855" spans="1:31">
      <c r="A855" s="19">
        <v>330500</v>
      </c>
      <c r="B855" s="2" t="s">
        <v>196</v>
      </c>
      <c r="C855" s="2">
        <v>2011</v>
      </c>
      <c r="D855" s="2">
        <v>24216990</v>
      </c>
      <c r="E855" s="3">
        <v>261.10000000000002</v>
      </c>
      <c r="F855" s="3">
        <v>41.43</v>
      </c>
      <c r="G855" s="3">
        <v>0.05</v>
      </c>
      <c r="H855" s="3">
        <v>67.069999999999993</v>
      </c>
      <c r="I855" s="3">
        <v>32.89</v>
      </c>
      <c r="J855" s="3">
        <f t="shared" si="286"/>
        <v>2.0714999999999997E-2</v>
      </c>
      <c r="K855" s="3">
        <f t="shared" si="287"/>
        <v>27.787100999999996</v>
      </c>
      <c r="L855" s="3">
        <f t="shared" si="288"/>
        <v>13.626327000000002</v>
      </c>
      <c r="M855" s="3">
        <v>5820</v>
      </c>
      <c r="N855" s="3">
        <v>15200553</v>
      </c>
      <c r="O855" s="3">
        <v>52477</v>
      </c>
      <c r="P855" s="3">
        <v>7.65</v>
      </c>
      <c r="Q855" s="3">
        <v>53.79</v>
      </c>
      <c r="R855" s="3">
        <v>38.56</v>
      </c>
      <c r="S855" s="3">
        <f t="shared" si="306"/>
        <v>1162842.3045000001</v>
      </c>
      <c r="T855" s="3">
        <f t="shared" si="307"/>
        <v>8176377.4587000003</v>
      </c>
      <c r="U855" s="3">
        <f t="shared" si="308"/>
        <v>5861333.236800001</v>
      </c>
      <c r="V855" s="3">
        <v>21020466</v>
      </c>
      <c r="W855" s="3">
        <v>321089</v>
      </c>
      <c r="X855" s="3">
        <v>1517340</v>
      </c>
      <c r="Y855" s="3">
        <v>17.829999999999998</v>
      </c>
      <c r="Z855" s="3">
        <v>1221200</v>
      </c>
      <c r="AA855">
        <f t="shared" si="299"/>
        <v>1.5931650644552209</v>
      </c>
      <c r="AB855">
        <f>AA855/1.360012</f>
        <v>1.1714345641473904</v>
      </c>
      <c r="AC855">
        <f t="shared" si="300"/>
        <v>8.033918239685095E-2</v>
      </c>
      <c r="AD855">
        <f t="shared" si="301"/>
        <v>0.2116130860584971</v>
      </c>
      <c r="AE855">
        <f t="shared" si="302"/>
        <v>1.3828750835578152</v>
      </c>
    </row>
    <row r="856" spans="1:31">
      <c r="A856" s="19">
        <v>330500</v>
      </c>
      <c r="B856" s="2" t="s">
        <v>196</v>
      </c>
      <c r="C856" s="2">
        <v>2012</v>
      </c>
      <c r="D856" s="2">
        <v>27763464</v>
      </c>
      <c r="E856" s="3">
        <v>261.39999999999998</v>
      </c>
      <c r="F856" s="3">
        <v>47.1</v>
      </c>
      <c r="G856" s="3">
        <v>0.04</v>
      </c>
      <c r="H856" s="3">
        <v>66.56</v>
      </c>
      <c r="I856" s="3">
        <v>33.4</v>
      </c>
      <c r="J856" s="3">
        <f t="shared" si="286"/>
        <v>1.8840000000000003E-2</v>
      </c>
      <c r="K856" s="3">
        <f t="shared" si="287"/>
        <v>31.34976</v>
      </c>
      <c r="L856" s="3">
        <f t="shared" si="288"/>
        <v>15.731399999999999</v>
      </c>
      <c r="M856" s="3">
        <v>5820</v>
      </c>
      <c r="N856" s="3">
        <v>16643045</v>
      </c>
      <c r="O856" s="3">
        <v>57350</v>
      </c>
      <c r="P856" s="3">
        <v>7.37</v>
      </c>
      <c r="Q856" s="3">
        <v>53.26</v>
      </c>
      <c r="R856" s="3">
        <v>39.369999999999997</v>
      </c>
      <c r="S856" s="3">
        <f t="shared" si="306"/>
        <v>1226592.4165000001</v>
      </c>
      <c r="T856" s="3">
        <f t="shared" si="307"/>
        <v>8864085.7669999991</v>
      </c>
      <c r="U856" s="3">
        <f t="shared" si="308"/>
        <v>6552366.8164999997</v>
      </c>
      <c r="V856" s="3">
        <v>22333437</v>
      </c>
      <c r="W856" s="3">
        <v>371108</v>
      </c>
      <c r="X856" s="3">
        <v>1675076</v>
      </c>
      <c r="Y856" s="3">
        <v>18.18</v>
      </c>
      <c r="Z856" s="3">
        <v>1385508</v>
      </c>
      <c r="AA856">
        <f t="shared" si="299"/>
        <v>1.6681721403745529</v>
      </c>
      <c r="AB856">
        <f>AA856/1.475452</f>
        <v>1.130617695712604</v>
      </c>
      <c r="AC856">
        <f t="shared" si="300"/>
        <v>8.3248468053772617E-2</v>
      </c>
      <c r="AD856">
        <f t="shared" si="301"/>
        <v>0.22154696264527698</v>
      </c>
      <c r="AE856">
        <f t="shared" si="302"/>
        <v>1.3419081063591427</v>
      </c>
    </row>
    <row r="857" spans="1:31">
      <c r="A857" s="19">
        <v>330500</v>
      </c>
      <c r="B857" s="2" t="s">
        <v>196</v>
      </c>
      <c r="C857" s="2">
        <v>2013</v>
      </c>
      <c r="D857" s="2">
        <v>31782774</v>
      </c>
      <c r="E857" s="3">
        <v>262.5</v>
      </c>
      <c r="F857" s="3">
        <v>48.2</v>
      </c>
      <c r="G857" s="3">
        <v>0.06</v>
      </c>
      <c r="H857" s="3">
        <v>65.989999999999995</v>
      </c>
      <c r="I857" s="3">
        <v>33.950000000000003</v>
      </c>
      <c r="J857" s="3">
        <f t="shared" si="286"/>
        <v>2.8919999999999998E-2</v>
      </c>
      <c r="K857" s="3">
        <f t="shared" si="287"/>
        <v>31.807179999999999</v>
      </c>
      <c r="L857" s="3">
        <f t="shared" si="288"/>
        <v>16.363900000000005</v>
      </c>
      <c r="M857" s="3">
        <v>5824</v>
      </c>
      <c r="N857" s="3">
        <v>18031501</v>
      </c>
      <c r="O857" s="3">
        <v>68823</v>
      </c>
      <c r="P857" s="3">
        <v>6.96</v>
      </c>
      <c r="Q857" s="3">
        <v>52.86</v>
      </c>
      <c r="R857" s="3">
        <v>40.17</v>
      </c>
      <c r="S857" s="3">
        <f t="shared" si="306"/>
        <v>1254992.4696</v>
      </c>
      <c r="T857" s="3">
        <f t="shared" si="307"/>
        <v>9531451.4286000002</v>
      </c>
      <c r="U857" s="3">
        <f t="shared" si="308"/>
        <v>7243253.951700001</v>
      </c>
      <c r="V857" s="3">
        <v>25779300</v>
      </c>
      <c r="W857" s="3">
        <v>415340</v>
      </c>
      <c r="X857" s="3">
        <v>1675076</v>
      </c>
      <c r="Y857" s="3">
        <v>18.48</v>
      </c>
      <c r="Z857" s="3">
        <v>1546646</v>
      </c>
      <c r="AA857">
        <f t="shared" si="299"/>
        <v>1.7626249750367426</v>
      </c>
      <c r="AB857">
        <f>AA857/1.59941</f>
        <v>1.1020469892252409</v>
      </c>
      <c r="AC857">
        <f t="shared" si="300"/>
        <v>8.5774667344665323E-2</v>
      </c>
      <c r="AD857">
        <f t="shared" si="301"/>
        <v>0.24795292870293648</v>
      </c>
      <c r="AE857">
        <f t="shared" si="302"/>
        <v>1.4296813116112741</v>
      </c>
    </row>
    <row r="858" spans="1:31">
      <c r="A858" s="19">
        <v>330500</v>
      </c>
      <c r="B858" s="2" t="s">
        <v>196</v>
      </c>
      <c r="C858" s="2">
        <v>2014</v>
      </c>
      <c r="D858" s="2">
        <v>36397276</v>
      </c>
      <c r="E858" s="3">
        <v>263.8</v>
      </c>
      <c r="F858" s="3">
        <v>49.428600000000003</v>
      </c>
      <c r="G858" s="3">
        <v>0.05</v>
      </c>
      <c r="H858" s="3">
        <v>65.680000000000007</v>
      </c>
      <c r="I858" s="3">
        <v>34.270000000000003</v>
      </c>
      <c r="J858" s="3">
        <f t="shared" si="286"/>
        <v>2.4714300000000002E-2</v>
      </c>
      <c r="K858" s="3">
        <f t="shared" si="287"/>
        <v>32.464704480000002</v>
      </c>
      <c r="L858" s="3">
        <f t="shared" si="288"/>
        <v>16.939181220000002</v>
      </c>
      <c r="M858" s="3">
        <v>5820</v>
      </c>
      <c r="N858" s="3">
        <v>19559985</v>
      </c>
      <c r="O858" s="3">
        <v>66917</v>
      </c>
      <c r="P858" s="3">
        <v>6.15</v>
      </c>
      <c r="Q858" s="3">
        <v>51.08</v>
      </c>
      <c r="R858" s="3">
        <v>42.77</v>
      </c>
      <c r="S858" s="3">
        <f t="shared" si="306"/>
        <v>1202939.0774999999</v>
      </c>
      <c r="T858" s="3">
        <f t="shared" si="307"/>
        <v>9991240.3379999995</v>
      </c>
      <c r="U858" s="3">
        <f t="shared" si="308"/>
        <v>8365805.5845000008</v>
      </c>
      <c r="V858" s="3">
        <v>27560543</v>
      </c>
      <c r="W858" s="3">
        <v>464525</v>
      </c>
      <c r="X858" s="3">
        <v>2245670</v>
      </c>
      <c r="Y858" s="3">
        <v>19.97</v>
      </c>
      <c r="Z858" s="3">
        <v>1678400</v>
      </c>
      <c r="AA858">
        <f t="shared" si="299"/>
        <v>1.8608028584888996</v>
      </c>
      <c r="AB858">
        <f>AA858/1.760902</f>
        <v>1.0567327758665159</v>
      </c>
      <c r="AC858">
        <f t="shared" si="300"/>
        <v>8.5807836764700995E-2</v>
      </c>
      <c r="AD858">
        <f t="shared" si="301"/>
        <v>0.2068536338820931</v>
      </c>
      <c r="AE858">
        <f t="shared" si="302"/>
        <v>1.4090267962884429</v>
      </c>
    </row>
    <row r="859" spans="1:31">
      <c r="A859" s="19">
        <v>330500</v>
      </c>
      <c r="B859" s="2" t="s">
        <v>196</v>
      </c>
      <c r="C859" s="2">
        <v>2015</v>
      </c>
      <c r="D859" s="2">
        <v>41833132</v>
      </c>
      <c r="E859" s="3">
        <v>263.70999999999998</v>
      </c>
      <c r="F859" s="3">
        <v>50.057899999999997</v>
      </c>
      <c r="G859" s="3">
        <v>0.03</v>
      </c>
      <c r="H859" s="3">
        <v>65.64</v>
      </c>
      <c r="I859" s="3">
        <v>34.33</v>
      </c>
      <c r="J859" s="3">
        <f t="shared" si="286"/>
        <v>1.5017369999999999E-2</v>
      </c>
      <c r="K859" s="3">
        <f t="shared" si="287"/>
        <v>32.858005559999995</v>
      </c>
      <c r="L859" s="3">
        <f t="shared" si="288"/>
        <v>17.184877069999999</v>
      </c>
      <c r="M859" s="3">
        <v>5820</v>
      </c>
      <c r="N859" s="3">
        <v>20842666</v>
      </c>
      <c r="O859" s="3">
        <v>70894</v>
      </c>
      <c r="P859" s="3">
        <v>5.87</v>
      </c>
      <c r="Q859" s="3">
        <v>49.26</v>
      </c>
      <c r="R859" s="3">
        <v>44.87</v>
      </c>
      <c r="S859" s="3">
        <f t="shared" si="306"/>
        <v>1223464.4942000001</v>
      </c>
      <c r="T859" s="3">
        <f t="shared" si="307"/>
        <v>10267097.271600001</v>
      </c>
      <c r="U859" s="3">
        <f t="shared" si="308"/>
        <v>9352104.2341999989</v>
      </c>
      <c r="V859" s="3">
        <v>30346398</v>
      </c>
      <c r="W859" s="3">
        <v>533475</v>
      </c>
      <c r="X859" s="3">
        <v>2737406</v>
      </c>
      <c r="Y859" s="3">
        <v>21.22</v>
      </c>
      <c r="Z859" s="3">
        <v>1913116</v>
      </c>
      <c r="AA859">
        <f t="shared" si="299"/>
        <v>2.0070912233588545</v>
      </c>
      <c r="AB859">
        <f>AA859/1.964898</f>
        <v>1.0214734929542675</v>
      </c>
      <c r="AC859">
        <f t="shared" si="300"/>
        <v>9.178844971175952E-2</v>
      </c>
      <c r="AD859">
        <f t="shared" si="301"/>
        <v>0.19488340421552375</v>
      </c>
      <c r="AE859">
        <f t="shared" si="302"/>
        <v>1.4559748738477123</v>
      </c>
    </row>
    <row r="860" spans="1:31">
      <c r="A860" s="19">
        <v>330500</v>
      </c>
      <c r="B860" s="2" t="s">
        <v>196</v>
      </c>
      <c r="C860" s="2">
        <v>2016</v>
      </c>
      <c r="D860" s="2">
        <v>48057852</v>
      </c>
      <c r="E860" s="3">
        <v>265</v>
      </c>
      <c r="F860" s="3">
        <v>50.225700000000003</v>
      </c>
      <c r="G860" s="3">
        <v>0.04</v>
      </c>
      <c r="H860" s="3">
        <v>65.05</v>
      </c>
      <c r="I860" s="3">
        <v>34.909999999999997</v>
      </c>
      <c r="J860" s="3">
        <f t="shared" si="286"/>
        <v>2.0090280000000002E-2</v>
      </c>
      <c r="K860" s="3">
        <f t="shared" si="287"/>
        <v>32.671817850000004</v>
      </c>
      <c r="L860" s="3">
        <f t="shared" si="288"/>
        <v>17.533791870000002</v>
      </c>
      <c r="M860" s="3">
        <v>5820</v>
      </c>
      <c r="N860" s="3">
        <v>22843743</v>
      </c>
      <c r="O860" s="3">
        <v>77110</v>
      </c>
      <c r="P860" s="3">
        <v>5.58</v>
      </c>
      <c r="Q860" s="3">
        <v>48.13</v>
      </c>
      <c r="R860" s="3">
        <v>46.29</v>
      </c>
      <c r="S860" s="3">
        <f t="shared" si="306"/>
        <v>1274680.8594</v>
      </c>
      <c r="T860" s="3">
        <f t="shared" si="307"/>
        <v>10994693.505900001</v>
      </c>
      <c r="U860" s="3">
        <f t="shared" si="308"/>
        <v>10574368.6347</v>
      </c>
      <c r="V860" s="3">
        <v>34768018</v>
      </c>
      <c r="W860" s="3">
        <v>581217</v>
      </c>
      <c r="X860" s="3">
        <v>2886169</v>
      </c>
      <c r="Y860" s="3">
        <v>21.22</v>
      </c>
      <c r="Z860" s="3">
        <v>2111792</v>
      </c>
      <c r="AA860">
        <f t="shared" si="299"/>
        <v>2.1037643436979656</v>
      </c>
      <c r="AB860">
        <f>AA860/2.135511</f>
        <v>0.98513392986407722</v>
      </c>
      <c r="AC860">
        <f t="shared" si="300"/>
        <v>9.2445095359372592E-2</v>
      </c>
      <c r="AD860">
        <f t="shared" si="301"/>
        <v>0.20138009936355078</v>
      </c>
      <c r="AE860">
        <f t="shared" si="302"/>
        <v>1.5219930464110019</v>
      </c>
    </row>
    <row r="861" spans="1:31">
      <c r="A861" s="19">
        <v>330500</v>
      </c>
      <c r="B861" s="2" t="s">
        <v>196</v>
      </c>
      <c r="C861" s="2">
        <v>2017</v>
      </c>
      <c r="D861" s="2">
        <v>54190636</v>
      </c>
      <c r="E861" s="3">
        <v>266</v>
      </c>
      <c r="F861" s="3">
        <v>50.3797</v>
      </c>
      <c r="G861" s="3">
        <v>0.05</v>
      </c>
      <c r="H861" s="3">
        <v>64.55</v>
      </c>
      <c r="I861" s="3">
        <v>35.4</v>
      </c>
      <c r="J861" s="3">
        <f t="shared" si="286"/>
        <v>2.5189850000000003E-2</v>
      </c>
      <c r="K861" s="3">
        <f t="shared" si="287"/>
        <v>32.520096349999996</v>
      </c>
      <c r="L861" s="3">
        <f t="shared" si="288"/>
        <v>17.8344138</v>
      </c>
      <c r="M861" s="3">
        <v>5820</v>
      </c>
      <c r="N861" s="3">
        <v>24761300</v>
      </c>
      <c r="O861" s="3">
        <f>N861/E861</f>
        <v>93087.593984962412</v>
      </c>
      <c r="P861" s="9">
        <f>S861/N861*100</f>
        <v>5.2145888947672372</v>
      </c>
      <c r="Q861" s="10">
        <f>T861/N861*100</f>
        <v>47.321828821588532</v>
      </c>
      <c r="R861" s="10">
        <f>100-Q861-P861</f>
        <v>47.463582283644229</v>
      </c>
      <c r="S861" s="3">
        <v>1291200</v>
      </c>
      <c r="T861" s="3">
        <v>11717500</v>
      </c>
      <c r="U861" s="3">
        <v>11752600</v>
      </c>
      <c r="V861" s="3">
        <v>39630456</v>
      </c>
      <c r="W861" s="3">
        <v>636727</v>
      </c>
      <c r="X861" s="3">
        <v>3250181</v>
      </c>
      <c r="Y861" s="3">
        <v>21.22</v>
      </c>
      <c r="Z861" s="3">
        <v>2374308</v>
      </c>
      <c r="AA861">
        <f t="shared" si="299"/>
        <v>2.1885214427352362</v>
      </c>
      <c r="AB861">
        <f>AA861/2.201133</f>
        <v>0.99427042470184046</v>
      </c>
      <c r="AC861">
        <f t="shared" si="300"/>
        <v>9.5887857261129264E-2</v>
      </c>
      <c r="AD861">
        <f t="shared" si="301"/>
        <v>0.19590508959347186</v>
      </c>
      <c r="AE861">
        <f t="shared" si="302"/>
        <v>1.600499812206952</v>
      </c>
    </row>
    <row r="862" spans="1:31">
      <c r="A862" s="19">
        <v>330600</v>
      </c>
      <c r="B862" s="2" t="s">
        <v>197</v>
      </c>
      <c r="C862" s="2">
        <v>2008</v>
      </c>
      <c r="D862" s="2">
        <v>26351442</v>
      </c>
      <c r="E862" s="3">
        <v>437.06</v>
      </c>
      <c r="F862" s="3">
        <v>86.12</v>
      </c>
      <c r="G862" s="3">
        <v>0.06</v>
      </c>
      <c r="H862" s="3">
        <v>76.87</v>
      </c>
      <c r="I862" s="3">
        <v>23.07</v>
      </c>
      <c r="J862" s="3">
        <f t="shared" si="286"/>
        <v>5.1672000000000003E-2</v>
      </c>
      <c r="K862" s="3">
        <f t="shared" si="287"/>
        <v>66.200444000000005</v>
      </c>
      <c r="L862" s="3">
        <f t="shared" si="288"/>
        <v>19.867884</v>
      </c>
      <c r="M862" s="3">
        <v>8256</v>
      </c>
      <c r="N862" s="3">
        <v>22229451</v>
      </c>
      <c r="O862" s="3">
        <v>50909</v>
      </c>
      <c r="P862" s="3">
        <v>5.25</v>
      </c>
      <c r="Q862" s="3">
        <v>59.79</v>
      </c>
      <c r="R862" s="3">
        <v>34.96</v>
      </c>
      <c r="S862" s="3">
        <f t="shared" ref="S862:S870" si="309">N862*P862/100</f>
        <v>1167046.1775</v>
      </c>
      <c r="T862" s="3">
        <f t="shared" ref="T862:T870" si="310">N862*Q862/100</f>
        <v>13290988.752899999</v>
      </c>
      <c r="U862" s="3">
        <f t="shared" ref="U862:U870" si="311">N862*R862/100</f>
        <v>7771416.0696</v>
      </c>
      <c r="V862" s="3">
        <v>24612974</v>
      </c>
      <c r="W862" s="3">
        <v>327857</v>
      </c>
      <c r="X862" s="3">
        <v>1440939</v>
      </c>
      <c r="Y862" s="3">
        <v>17.16</v>
      </c>
      <c r="Z862" s="3">
        <v>1435954</v>
      </c>
      <c r="AA862">
        <f t="shared" si="299"/>
        <v>1.1854292757837339</v>
      </c>
      <c r="AB862">
        <f>AA862/1.103388</f>
        <v>1.074353967764498</v>
      </c>
      <c r="AC862">
        <f t="shared" si="300"/>
        <v>6.4596916945902083E-2</v>
      </c>
      <c r="AD862">
        <f t="shared" si="301"/>
        <v>0.22753010363381101</v>
      </c>
      <c r="AE862">
        <f t="shared" si="302"/>
        <v>1.1072236556809252</v>
      </c>
    </row>
    <row r="863" spans="1:31">
      <c r="A863" s="19">
        <v>330600</v>
      </c>
      <c r="B863" s="2" t="s">
        <v>197</v>
      </c>
      <c r="C863" s="2">
        <v>2009</v>
      </c>
      <c r="D863" s="2">
        <v>31267086</v>
      </c>
      <c r="E863" s="3">
        <v>437.74</v>
      </c>
      <c r="F863" s="3">
        <v>94.74</v>
      </c>
      <c r="G863" s="3">
        <v>0.04</v>
      </c>
      <c r="H863" s="3">
        <v>76.92</v>
      </c>
      <c r="I863" s="3">
        <v>23.04</v>
      </c>
      <c r="J863" s="3">
        <f t="shared" si="286"/>
        <v>3.7895999999999999E-2</v>
      </c>
      <c r="K863" s="3">
        <f t="shared" si="287"/>
        <v>72.874007999999989</v>
      </c>
      <c r="L863" s="3">
        <f t="shared" si="288"/>
        <v>21.828095999999995</v>
      </c>
      <c r="M863" s="3">
        <v>8256</v>
      </c>
      <c r="N863" s="3">
        <v>23757754</v>
      </c>
      <c r="O863" s="3">
        <v>54316</v>
      </c>
      <c r="P863" s="3">
        <v>5.24</v>
      </c>
      <c r="Q863" s="3">
        <v>57.29</v>
      </c>
      <c r="R863" s="3">
        <v>37.47</v>
      </c>
      <c r="S863" s="3">
        <f t="shared" si="309"/>
        <v>1244906.3096</v>
      </c>
      <c r="T863" s="3">
        <f t="shared" si="310"/>
        <v>13610817.266600002</v>
      </c>
      <c r="U863" s="3">
        <f t="shared" si="311"/>
        <v>8902030.4237999991</v>
      </c>
      <c r="V863" s="3">
        <v>41395407</v>
      </c>
      <c r="W863" s="3">
        <v>382071</v>
      </c>
      <c r="X863" s="3">
        <v>1695366</v>
      </c>
      <c r="Y863" s="3">
        <v>17.489999999999998</v>
      </c>
      <c r="Z863" s="3">
        <v>1604310</v>
      </c>
      <c r="AA863">
        <f t="shared" si="299"/>
        <v>1.3160792051302492</v>
      </c>
      <c r="AB863">
        <f>AA863/1.261582</f>
        <v>1.0431975132256557</v>
      </c>
      <c r="AC863">
        <f t="shared" si="300"/>
        <v>6.7527847960712109E-2</v>
      </c>
      <c r="AD863">
        <f t="shared" si="301"/>
        <v>0.22536195724109132</v>
      </c>
      <c r="AE863">
        <f t="shared" si="302"/>
        <v>1.7423956405980128</v>
      </c>
    </row>
    <row r="864" spans="1:31">
      <c r="A864" s="19">
        <v>330600</v>
      </c>
      <c r="B864" s="2" t="s">
        <v>197</v>
      </c>
      <c r="C864" s="2">
        <v>2010</v>
      </c>
      <c r="D864" s="2">
        <v>36389820</v>
      </c>
      <c r="E864" s="3">
        <v>438.91</v>
      </c>
      <c r="F864" s="3">
        <v>107.13</v>
      </c>
      <c r="G864" s="3">
        <v>0.03</v>
      </c>
      <c r="H864" s="3">
        <v>79.37</v>
      </c>
      <c r="I864" s="3">
        <v>20.6</v>
      </c>
      <c r="J864" s="3">
        <f t="shared" si="286"/>
        <v>3.2139000000000001E-2</v>
      </c>
      <c r="K864" s="3">
        <f t="shared" si="287"/>
        <v>85.029081000000005</v>
      </c>
      <c r="L864" s="3">
        <f t="shared" si="288"/>
        <v>22.06878</v>
      </c>
      <c r="M864" s="3">
        <v>8279</v>
      </c>
      <c r="N864" s="3">
        <v>27952029</v>
      </c>
      <c r="O864" s="3">
        <v>63770</v>
      </c>
      <c r="P864" s="3">
        <v>5.35</v>
      </c>
      <c r="Q864" s="3">
        <v>56.05</v>
      </c>
      <c r="R864" s="3">
        <v>38.6</v>
      </c>
      <c r="S864" s="3">
        <f t="shared" si="309"/>
        <v>1495433.5514999998</v>
      </c>
      <c r="T864" s="3">
        <f t="shared" si="310"/>
        <v>15667112.254499998</v>
      </c>
      <c r="U864" s="3">
        <f t="shared" si="311"/>
        <v>10789483.194</v>
      </c>
      <c r="V864" s="3">
        <v>49483217</v>
      </c>
      <c r="W864" s="3">
        <v>450571</v>
      </c>
      <c r="X864" s="3">
        <v>2219473</v>
      </c>
      <c r="Y864" s="3">
        <v>18.559999999999999</v>
      </c>
      <c r="Z864" s="3">
        <v>1932305</v>
      </c>
      <c r="AA864">
        <f t="shared" si="299"/>
        <v>1.3018668519555414</v>
      </c>
      <c r="AB864">
        <f>AA864/1.330993</f>
        <v>0.97811697879368364</v>
      </c>
      <c r="AC864">
        <f t="shared" si="300"/>
        <v>6.9129328679503013E-2</v>
      </c>
      <c r="AD864">
        <f t="shared" si="301"/>
        <v>0.20300810147273698</v>
      </c>
      <c r="AE864">
        <f t="shared" si="302"/>
        <v>1.7702907005427049</v>
      </c>
    </row>
    <row r="865" spans="1:31">
      <c r="A865" s="19">
        <v>330600</v>
      </c>
      <c r="B865" s="2" t="s">
        <v>197</v>
      </c>
      <c r="C865" s="2">
        <v>2011</v>
      </c>
      <c r="D865" s="2">
        <v>41606616</v>
      </c>
      <c r="E865" s="3">
        <v>440</v>
      </c>
      <c r="F865" s="3">
        <v>125.18</v>
      </c>
      <c r="G865" s="3">
        <v>0.05</v>
      </c>
      <c r="H865" s="3">
        <v>81.39</v>
      </c>
      <c r="I865" s="3">
        <v>18.559999999999999</v>
      </c>
      <c r="J865" s="3">
        <f t="shared" si="286"/>
        <v>6.2590000000000007E-2</v>
      </c>
      <c r="K865" s="3">
        <f t="shared" si="287"/>
        <v>101.884002</v>
      </c>
      <c r="L865" s="3">
        <f t="shared" si="288"/>
        <v>23.233408000000001</v>
      </c>
      <c r="M865" s="3">
        <v>8256</v>
      </c>
      <c r="N865" s="3">
        <v>33319960</v>
      </c>
      <c r="O865" s="3">
        <v>75820</v>
      </c>
      <c r="P865" s="3">
        <v>5.16</v>
      </c>
      <c r="Q865" s="3">
        <v>55.05</v>
      </c>
      <c r="R865" s="3">
        <v>39.78</v>
      </c>
      <c r="S865" s="3">
        <f t="shared" si="309"/>
        <v>1719309.936</v>
      </c>
      <c r="T865" s="3">
        <f t="shared" si="310"/>
        <v>18342637.98</v>
      </c>
      <c r="U865" s="3">
        <f t="shared" si="311"/>
        <v>13254680.088</v>
      </c>
      <c r="V865" s="3">
        <v>55101360</v>
      </c>
      <c r="W865" s="3">
        <v>561261</v>
      </c>
      <c r="X865" s="3">
        <v>2533091</v>
      </c>
      <c r="Y865" s="3">
        <v>19.66</v>
      </c>
      <c r="Z865" s="3">
        <v>2396916</v>
      </c>
      <c r="AA865">
        <f t="shared" si="299"/>
        <v>1.2486994582226389</v>
      </c>
      <c r="AB865">
        <f>AA865/1.360012</f>
        <v>0.91815326498783756</v>
      </c>
      <c r="AC865">
        <f t="shared" si="300"/>
        <v>7.1936340859953013E-2</v>
      </c>
      <c r="AD865">
        <f t="shared" si="301"/>
        <v>0.22157158980865668</v>
      </c>
      <c r="AE865">
        <f t="shared" si="302"/>
        <v>1.6537042661515799</v>
      </c>
    </row>
    <row r="866" spans="1:31">
      <c r="A866" s="19">
        <v>330600</v>
      </c>
      <c r="B866" s="2" t="s">
        <v>197</v>
      </c>
      <c r="C866" s="2">
        <v>2012</v>
      </c>
      <c r="D866" s="2">
        <v>47953064</v>
      </c>
      <c r="E866" s="3">
        <v>440.8</v>
      </c>
      <c r="F866" s="3">
        <v>130.69999999999999</v>
      </c>
      <c r="G866" s="3">
        <v>0.04</v>
      </c>
      <c r="H866" s="3">
        <v>81.489999999999995</v>
      </c>
      <c r="I866" s="3">
        <v>18.47</v>
      </c>
      <c r="J866" s="3">
        <f t="shared" si="286"/>
        <v>5.228E-2</v>
      </c>
      <c r="K866" s="3">
        <f t="shared" si="287"/>
        <v>106.50742999999999</v>
      </c>
      <c r="L866" s="3">
        <f t="shared" si="288"/>
        <v>24.140289999999997</v>
      </c>
      <c r="M866" s="3">
        <v>8256</v>
      </c>
      <c r="N866" s="3">
        <v>36540321</v>
      </c>
      <c r="O866" s="3">
        <v>82966</v>
      </c>
      <c r="P866" s="3">
        <v>5.0599999999999996</v>
      </c>
      <c r="Q866" s="3">
        <v>53.71</v>
      </c>
      <c r="R866" s="3">
        <v>41.24</v>
      </c>
      <c r="S866" s="3">
        <f t="shared" si="309"/>
        <v>1848940.2426</v>
      </c>
      <c r="T866" s="3">
        <f t="shared" si="310"/>
        <v>19625806.4091</v>
      </c>
      <c r="U866" s="3">
        <f t="shared" si="311"/>
        <v>15069228.3804</v>
      </c>
      <c r="V866" s="3">
        <v>58459494</v>
      </c>
      <c r="W866" s="3">
        <v>672450</v>
      </c>
      <c r="X866" s="3">
        <v>2787074</v>
      </c>
      <c r="Y866" s="3">
        <v>19.88</v>
      </c>
      <c r="Z866" s="3">
        <v>2657555</v>
      </c>
      <c r="AA866">
        <f t="shared" si="299"/>
        <v>1.3123328610057914</v>
      </c>
      <c r="AB866">
        <f>AA866/1.475452</f>
        <v>0.88944463188622291</v>
      </c>
      <c r="AC866">
        <f t="shared" si="300"/>
        <v>7.2729382973948153E-2</v>
      </c>
      <c r="AD866">
        <f t="shared" si="301"/>
        <v>0.24127454097020745</v>
      </c>
      <c r="AE866">
        <f t="shared" si="302"/>
        <v>1.599862628464594</v>
      </c>
    </row>
    <row r="867" spans="1:31">
      <c r="A867" s="19">
        <v>330600</v>
      </c>
      <c r="B867" s="2" t="s">
        <v>197</v>
      </c>
      <c r="C867" s="2">
        <v>2013</v>
      </c>
      <c r="D867" s="2">
        <v>55453528</v>
      </c>
      <c r="E867" s="3">
        <v>441.7</v>
      </c>
      <c r="F867" s="3">
        <v>135.5</v>
      </c>
      <c r="G867" s="3">
        <v>0.04</v>
      </c>
      <c r="H867" s="3">
        <v>82.29</v>
      </c>
      <c r="I867" s="3">
        <v>17.670000000000002</v>
      </c>
      <c r="J867" s="3">
        <f t="shared" si="286"/>
        <v>5.4199999999999998E-2</v>
      </c>
      <c r="K867" s="3">
        <f t="shared" si="287"/>
        <v>111.50295</v>
      </c>
      <c r="L867" s="3">
        <f t="shared" si="288"/>
        <v>23.942850000000004</v>
      </c>
      <c r="M867" s="3">
        <v>8279</v>
      </c>
      <c r="N867" s="3">
        <v>39672887</v>
      </c>
      <c r="O867" s="3">
        <v>89758</v>
      </c>
      <c r="P867" s="3">
        <v>4.87</v>
      </c>
      <c r="Q867" s="3">
        <v>53.01</v>
      </c>
      <c r="R867" s="3">
        <v>42.12</v>
      </c>
      <c r="S867" s="3">
        <f t="shared" si="309"/>
        <v>1932069.5969</v>
      </c>
      <c r="T867" s="3">
        <f t="shared" si="310"/>
        <v>21030597.398699999</v>
      </c>
      <c r="U867" s="3">
        <f t="shared" si="311"/>
        <v>16710220.004399998</v>
      </c>
      <c r="V867" s="3">
        <v>63654548</v>
      </c>
      <c r="W867" s="3">
        <v>705628</v>
      </c>
      <c r="X867" s="3">
        <v>3121077</v>
      </c>
      <c r="Y867" s="3">
        <v>11.54</v>
      </c>
      <c r="Z867" s="3">
        <v>2930721</v>
      </c>
      <c r="AA867">
        <f t="shared" si="299"/>
        <v>1.3977689095325985</v>
      </c>
      <c r="AB867">
        <f>AA867/1.59941</f>
        <v>0.87392782934494495</v>
      </c>
      <c r="AC867">
        <f t="shared" si="300"/>
        <v>7.3872138420377625E-2</v>
      </c>
      <c r="AD867">
        <f t="shared" si="301"/>
        <v>0.22608477778664224</v>
      </c>
      <c r="AE867">
        <f t="shared" si="302"/>
        <v>1.6044848967003587</v>
      </c>
    </row>
    <row r="868" spans="1:31">
      <c r="A868" s="19">
        <v>330600</v>
      </c>
      <c r="B868" s="2" t="s">
        <v>197</v>
      </c>
      <c r="C868" s="2">
        <v>2014</v>
      </c>
      <c r="D868" s="2">
        <v>64209284</v>
      </c>
      <c r="E868" s="3">
        <v>443</v>
      </c>
      <c r="F868" s="3">
        <v>139.7373</v>
      </c>
      <c r="G868" s="3">
        <v>0.02</v>
      </c>
      <c r="H868" s="3">
        <v>81.61</v>
      </c>
      <c r="I868" s="3">
        <v>18.37</v>
      </c>
      <c r="J868" s="3">
        <f t="shared" si="286"/>
        <v>2.794746E-2</v>
      </c>
      <c r="K868" s="3">
        <f t="shared" si="287"/>
        <v>114.03961053</v>
      </c>
      <c r="L868" s="3">
        <f t="shared" si="288"/>
        <v>25.669742010000004</v>
      </c>
      <c r="M868" s="3">
        <v>8279</v>
      </c>
      <c r="N868" s="3">
        <v>42658839</v>
      </c>
      <c r="O868" s="3">
        <v>86136</v>
      </c>
      <c r="P868" s="3">
        <v>4.55</v>
      </c>
      <c r="Q868" s="3">
        <v>51.89</v>
      </c>
      <c r="R868" s="3">
        <v>43.56</v>
      </c>
      <c r="S868" s="3">
        <f t="shared" si="309"/>
        <v>1940977.1745</v>
      </c>
      <c r="T868" s="3">
        <f t="shared" si="310"/>
        <v>22135671.557100002</v>
      </c>
      <c r="U868" s="3">
        <f t="shared" si="311"/>
        <v>18582190.268400002</v>
      </c>
      <c r="V868" s="3">
        <v>65542219</v>
      </c>
      <c r="W868" s="3">
        <v>779332</v>
      </c>
      <c r="X868" s="3">
        <v>3464437</v>
      </c>
      <c r="Y868" s="3">
        <v>11.98</v>
      </c>
      <c r="Z868" s="3">
        <v>3172705</v>
      </c>
      <c r="AA868">
        <f t="shared" si="299"/>
        <v>1.5051812357106109</v>
      </c>
      <c r="AB868">
        <f>AA868/1.760902</f>
        <v>0.85477853719889629</v>
      </c>
      <c r="AC868">
        <f t="shared" si="300"/>
        <v>7.4373918146248663E-2</v>
      </c>
      <c r="AD868">
        <f t="shared" si="301"/>
        <v>0.22495199075636244</v>
      </c>
      <c r="AE868">
        <f t="shared" si="302"/>
        <v>1.5364276322663164</v>
      </c>
    </row>
    <row r="869" spans="1:31">
      <c r="A869" s="19">
        <v>330600</v>
      </c>
      <c r="B869" s="2" t="s">
        <v>197</v>
      </c>
      <c r="C869" s="2">
        <v>2015</v>
      </c>
      <c r="D869" s="2">
        <v>74607360</v>
      </c>
      <c r="E869" s="3">
        <v>443.11</v>
      </c>
      <c r="F869" s="3">
        <v>138.62520000000001</v>
      </c>
      <c r="G869" s="3">
        <v>0.01</v>
      </c>
      <c r="H869" s="3">
        <v>81.28</v>
      </c>
      <c r="I869" s="3">
        <v>18.71</v>
      </c>
      <c r="J869" s="3">
        <f t="shared" si="286"/>
        <v>1.386252E-2</v>
      </c>
      <c r="K869" s="3">
        <f t="shared" si="287"/>
        <v>112.67456256000001</v>
      </c>
      <c r="L869" s="3">
        <f t="shared" si="288"/>
        <v>25.936774920000001</v>
      </c>
      <c r="M869" s="3">
        <v>8279</v>
      </c>
      <c r="N869" s="3">
        <v>44659653</v>
      </c>
      <c r="O869" s="3">
        <v>90003</v>
      </c>
      <c r="P869" s="3">
        <v>4.45</v>
      </c>
      <c r="Q869" s="3">
        <v>50.45</v>
      </c>
      <c r="R869" s="3">
        <v>45.1</v>
      </c>
      <c r="S869" s="3">
        <f t="shared" si="309"/>
        <v>1987354.5585</v>
      </c>
      <c r="T869" s="3">
        <f t="shared" si="310"/>
        <v>22530794.938499998</v>
      </c>
      <c r="U869" s="3">
        <f t="shared" si="311"/>
        <v>20141503.502999999</v>
      </c>
      <c r="V869" s="3">
        <v>68209613</v>
      </c>
      <c r="W869" s="3">
        <v>935338</v>
      </c>
      <c r="X869" s="3">
        <v>4214117</v>
      </c>
      <c r="Y869" s="3">
        <v>11.81</v>
      </c>
      <c r="Z869" s="3">
        <v>3628935</v>
      </c>
      <c r="AA869">
        <f t="shared" si="299"/>
        <v>1.6705763477383042</v>
      </c>
      <c r="AB869">
        <f>AA869/1.964898</f>
        <v>0.85021021332318736</v>
      </c>
      <c r="AC869">
        <f t="shared" si="300"/>
        <v>8.1257572690947688E-2</v>
      </c>
      <c r="AD869">
        <f t="shared" si="301"/>
        <v>0.22195349583317217</v>
      </c>
      <c r="AE869">
        <f t="shared" si="302"/>
        <v>1.5273207116051708</v>
      </c>
    </row>
    <row r="870" spans="1:31">
      <c r="A870" s="19">
        <v>330600</v>
      </c>
      <c r="B870" s="2" t="s">
        <v>197</v>
      </c>
      <c r="C870" s="2">
        <v>2016</v>
      </c>
      <c r="D870" s="2">
        <v>86223824</v>
      </c>
      <c r="E870" s="3">
        <v>445</v>
      </c>
      <c r="F870" s="3">
        <v>136.82509999999999</v>
      </c>
      <c r="G870" s="3">
        <v>0.01</v>
      </c>
      <c r="H870" s="3">
        <v>81.12</v>
      </c>
      <c r="I870" s="3">
        <v>18.87</v>
      </c>
      <c r="J870" s="3">
        <f t="shared" si="286"/>
        <v>1.3682509999999998E-2</v>
      </c>
      <c r="K870" s="3">
        <f t="shared" si="287"/>
        <v>110.99252112000001</v>
      </c>
      <c r="L870" s="3">
        <f t="shared" si="288"/>
        <v>25.818896369999997</v>
      </c>
      <c r="M870" s="3">
        <v>8279</v>
      </c>
      <c r="N870" s="3">
        <v>47890304</v>
      </c>
      <c r="O870" s="3">
        <v>96204</v>
      </c>
      <c r="P870" s="3">
        <v>4.34</v>
      </c>
      <c r="Q870" s="3">
        <v>50.08</v>
      </c>
      <c r="R870" s="3">
        <v>45.59</v>
      </c>
      <c r="S870" s="3">
        <f t="shared" si="309"/>
        <v>2078439.1935999999</v>
      </c>
      <c r="T870" s="3">
        <f t="shared" si="310"/>
        <v>23983464.243199997</v>
      </c>
      <c r="U870" s="3">
        <f t="shared" si="311"/>
        <v>21833189.593600001</v>
      </c>
      <c r="V870" s="3">
        <v>72633137</v>
      </c>
      <c r="W870" s="3">
        <v>971151</v>
      </c>
      <c r="X870" s="3">
        <v>4560959</v>
      </c>
      <c r="Y870" s="3">
        <v>11.81</v>
      </c>
      <c r="Z870" s="3">
        <v>3903010</v>
      </c>
      <c r="AA870">
        <f t="shared" si="299"/>
        <v>1.8004442819991286</v>
      </c>
      <c r="AB870">
        <f>AA870/2.135511</f>
        <v>0.84309763892535716</v>
      </c>
      <c r="AC870">
        <f t="shared" si="300"/>
        <v>8.1498960624680941E-2</v>
      </c>
      <c r="AD870">
        <f t="shared" si="301"/>
        <v>0.21292693049860786</v>
      </c>
      <c r="AE870">
        <f t="shared" si="302"/>
        <v>1.5166564196376786</v>
      </c>
    </row>
    <row r="871" spans="1:31">
      <c r="A871" s="19">
        <v>330600</v>
      </c>
      <c r="B871" s="2" t="s">
        <v>197</v>
      </c>
      <c r="C871" s="2">
        <v>2017</v>
      </c>
      <c r="D871" s="2">
        <v>97460232</v>
      </c>
      <c r="E871" s="3">
        <v>446</v>
      </c>
      <c r="F871" s="3">
        <v>120.2466</v>
      </c>
      <c r="G871" s="3">
        <v>0.01</v>
      </c>
      <c r="H871" s="3">
        <v>78.58</v>
      </c>
      <c r="I871" s="3">
        <v>21.41</v>
      </c>
      <c r="J871" s="3">
        <f t="shared" si="286"/>
        <v>1.202466E-2</v>
      </c>
      <c r="K871" s="3">
        <f t="shared" si="287"/>
        <v>94.489778279999996</v>
      </c>
      <c r="L871" s="3">
        <f t="shared" si="288"/>
        <v>25.74479706</v>
      </c>
      <c r="M871" s="3">
        <v>8279</v>
      </c>
      <c r="N871" s="3">
        <v>50783700</v>
      </c>
      <c r="O871" s="3">
        <f>N871/E871</f>
        <v>113864.79820627802</v>
      </c>
      <c r="P871" s="9">
        <f>S871/N871*100</f>
        <v>4.0867443687639931</v>
      </c>
      <c r="Q871" s="10">
        <f>T871/N871*100</f>
        <v>48.686881814440461</v>
      </c>
      <c r="R871" s="10">
        <f>100-Q871-P871</f>
        <v>47.226373816795544</v>
      </c>
      <c r="S871" s="3">
        <v>2075400</v>
      </c>
      <c r="T871" s="3">
        <v>24725000</v>
      </c>
      <c r="U871" s="3">
        <v>23983300</v>
      </c>
      <c r="V871" s="3">
        <v>76575632</v>
      </c>
      <c r="W871" s="3">
        <v>995509</v>
      </c>
      <c r="X871" s="3">
        <v>4698303</v>
      </c>
      <c r="Y871" s="3">
        <v>11.81</v>
      </c>
      <c r="Z871" s="3">
        <v>4313596</v>
      </c>
      <c r="AA871">
        <f t="shared" si="299"/>
        <v>1.9191242859421429</v>
      </c>
      <c r="AB871">
        <f>AA871/2.201133</f>
        <v>0.87188020257846433</v>
      </c>
      <c r="AC871">
        <f t="shared" si="300"/>
        <v>8.4940561636903181E-2</v>
      </c>
      <c r="AD871">
        <f t="shared" si="301"/>
        <v>0.21188693023842864</v>
      </c>
      <c r="AE871">
        <f t="shared" si="302"/>
        <v>1.5078781577553428</v>
      </c>
    </row>
    <row r="872" spans="1:31">
      <c r="A872" s="19">
        <v>330700</v>
      </c>
      <c r="B872" s="2" t="s">
        <v>198</v>
      </c>
      <c r="C872" s="2">
        <v>2008</v>
      </c>
      <c r="D872" s="2">
        <v>19243940</v>
      </c>
      <c r="E872" s="3">
        <v>461.41</v>
      </c>
      <c r="F872" s="3">
        <v>40.450000000000003</v>
      </c>
      <c r="G872" s="3">
        <v>0.3</v>
      </c>
      <c r="H872" s="3">
        <v>45.86</v>
      </c>
      <c r="I872" s="3">
        <v>53.84</v>
      </c>
      <c r="J872" s="3">
        <f t="shared" si="286"/>
        <v>0.12135</v>
      </c>
      <c r="K872" s="3">
        <f t="shared" si="287"/>
        <v>18.550370000000001</v>
      </c>
      <c r="L872" s="3">
        <f t="shared" si="288"/>
        <v>21.778280000000006</v>
      </c>
      <c r="M872" s="3">
        <v>10941</v>
      </c>
      <c r="N872" s="3">
        <v>16818457</v>
      </c>
      <c r="O872" s="3">
        <v>36538</v>
      </c>
      <c r="P872" s="3">
        <v>5.33</v>
      </c>
      <c r="Q872" s="3">
        <v>53.69</v>
      </c>
      <c r="R872" s="3">
        <v>40.98</v>
      </c>
      <c r="S872" s="3">
        <f t="shared" ref="S872:S880" si="312">N872*P872/100</f>
        <v>896423.75809999998</v>
      </c>
      <c r="T872" s="3">
        <f t="shared" ref="T872:T880" si="313">N872*Q872/100</f>
        <v>9029829.5632999986</v>
      </c>
      <c r="U872" s="3">
        <f t="shared" ref="U872:U880" si="314">N872*R872/100</f>
        <v>6892203.6785999993</v>
      </c>
      <c r="V872" s="3">
        <v>18949051</v>
      </c>
      <c r="W872" s="3">
        <v>357576</v>
      </c>
      <c r="X872" s="3">
        <v>1375772</v>
      </c>
      <c r="Y872" s="3">
        <v>14.53</v>
      </c>
      <c r="Z872" s="3">
        <v>1197047</v>
      </c>
      <c r="AA872">
        <f t="shared" si="299"/>
        <v>1.1442155484299183</v>
      </c>
      <c r="AB872">
        <f>AA872/1.103388</f>
        <v>1.0370019869981533</v>
      </c>
      <c r="AC872">
        <f t="shared" si="300"/>
        <v>7.1174602997171502E-2</v>
      </c>
      <c r="AD872">
        <f t="shared" si="301"/>
        <v>0.25990934544386718</v>
      </c>
      <c r="AE872">
        <f t="shared" si="302"/>
        <v>1.1266818947778623</v>
      </c>
    </row>
    <row r="873" spans="1:31">
      <c r="A873" s="19">
        <v>330700</v>
      </c>
      <c r="B873" s="2" t="s">
        <v>198</v>
      </c>
      <c r="C873" s="2">
        <v>2009</v>
      </c>
      <c r="D873" s="2">
        <v>22055348</v>
      </c>
      <c r="E873" s="3">
        <v>463.68</v>
      </c>
      <c r="F873" s="3">
        <v>48.12</v>
      </c>
      <c r="G873" s="3">
        <v>0.21</v>
      </c>
      <c r="H873" s="3">
        <v>48.75</v>
      </c>
      <c r="I873" s="3">
        <v>51.04</v>
      </c>
      <c r="J873" s="3">
        <f t="shared" si="286"/>
        <v>0.101052</v>
      </c>
      <c r="K873" s="3">
        <f t="shared" si="287"/>
        <v>23.458500000000001</v>
      </c>
      <c r="L873" s="3">
        <f t="shared" si="288"/>
        <v>24.560447999999997</v>
      </c>
      <c r="M873" s="3">
        <v>10941</v>
      </c>
      <c r="N873" s="3">
        <v>17760647</v>
      </c>
      <c r="O873" s="3">
        <v>34294</v>
      </c>
      <c r="P873" s="3">
        <v>5.15</v>
      </c>
      <c r="Q873" s="3">
        <v>51.81</v>
      </c>
      <c r="R873" s="3">
        <v>43.04</v>
      </c>
      <c r="S873" s="3">
        <f t="shared" si="312"/>
        <v>914673.32050000015</v>
      </c>
      <c r="T873" s="3">
        <f t="shared" si="313"/>
        <v>9201791.2106999997</v>
      </c>
      <c r="U873" s="3">
        <f t="shared" si="314"/>
        <v>7644182.4687999999</v>
      </c>
      <c r="V873" s="3">
        <v>32208301</v>
      </c>
      <c r="W873" s="3">
        <v>417280</v>
      </c>
      <c r="X873" s="3">
        <v>1653599</v>
      </c>
      <c r="Y873" s="3">
        <v>14.64</v>
      </c>
      <c r="Z873" s="3">
        <v>1292755</v>
      </c>
      <c r="AA873">
        <f t="shared" si="299"/>
        <v>1.2418099408202865</v>
      </c>
      <c r="AB873">
        <f>AA873/1.261582</f>
        <v>0.98432756715004377</v>
      </c>
      <c r="AC873">
        <f t="shared" si="300"/>
        <v>7.278760734335861E-2</v>
      </c>
      <c r="AD873">
        <f t="shared" si="301"/>
        <v>0.25234654834696923</v>
      </c>
      <c r="AE873">
        <f t="shared" si="302"/>
        <v>1.8134643968769832</v>
      </c>
    </row>
    <row r="874" spans="1:31">
      <c r="A874" s="19">
        <v>330700</v>
      </c>
      <c r="B874" s="2" t="s">
        <v>198</v>
      </c>
      <c r="C874" s="2">
        <v>2010</v>
      </c>
      <c r="D874" s="2">
        <v>24975132</v>
      </c>
      <c r="E874" s="3">
        <v>466.65</v>
      </c>
      <c r="F874" s="3">
        <v>52.5</v>
      </c>
      <c r="G874" s="3">
        <v>0.19</v>
      </c>
      <c r="H874" s="3">
        <v>50.42</v>
      </c>
      <c r="I874" s="3">
        <v>49.39</v>
      </c>
      <c r="J874" s="3">
        <f t="shared" ref="J874:J921" si="315">F874*G874/100</f>
        <v>9.9749999999999991E-2</v>
      </c>
      <c r="K874" s="3">
        <f t="shared" ref="K874:K921" si="316">F874*H874/100</f>
        <v>26.470500000000001</v>
      </c>
      <c r="L874" s="3">
        <f t="shared" ref="L874:L921" si="317">F874*I874/100</f>
        <v>25.929749999999999</v>
      </c>
      <c r="M874" s="3">
        <v>10941</v>
      </c>
      <c r="N874" s="3">
        <v>21100441</v>
      </c>
      <c r="O874" s="3">
        <v>39897</v>
      </c>
      <c r="P874" s="3">
        <v>5.12</v>
      </c>
      <c r="Q874" s="3">
        <v>51.47</v>
      </c>
      <c r="R874" s="3">
        <v>43.41</v>
      </c>
      <c r="S874" s="3">
        <f t="shared" si="312"/>
        <v>1080342.5792</v>
      </c>
      <c r="T874" s="3">
        <f t="shared" si="313"/>
        <v>10860396.9827</v>
      </c>
      <c r="U874" s="3">
        <f t="shared" si="314"/>
        <v>9159701.438099999</v>
      </c>
      <c r="V874" s="3">
        <v>39869900</v>
      </c>
      <c r="W874" s="3">
        <v>483663</v>
      </c>
      <c r="X874" s="3">
        <v>2115178</v>
      </c>
      <c r="Y874" s="3">
        <v>14.92</v>
      </c>
      <c r="Z874" s="3">
        <v>1559255</v>
      </c>
      <c r="AA874">
        <f t="shared" si="299"/>
        <v>1.1836308065788768</v>
      </c>
      <c r="AB874">
        <f>AA874/1.330993</f>
        <v>0.88928402071151136</v>
      </c>
      <c r="AC874">
        <f t="shared" si="300"/>
        <v>7.3896796754153143E-2</v>
      </c>
      <c r="AD874">
        <f t="shared" si="301"/>
        <v>0.228663025050374</v>
      </c>
      <c r="AE874">
        <f t="shared" si="302"/>
        <v>1.8895292283227636</v>
      </c>
    </row>
    <row r="875" spans="1:31">
      <c r="A875" s="19">
        <v>330700</v>
      </c>
      <c r="B875" s="2" t="s">
        <v>198</v>
      </c>
      <c r="C875" s="2">
        <v>2011</v>
      </c>
      <c r="D875" s="2">
        <v>27882234</v>
      </c>
      <c r="E875" s="3">
        <v>469.1</v>
      </c>
      <c r="F875" s="3">
        <v>57.7</v>
      </c>
      <c r="G875" s="3">
        <v>0.19</v>
      </c>
      <c r="H875" s="3">
        <v>52.43</v>
      </c>
      <c r="I875" s="3">
        <v>47.38</v>
      </c>
      <c r="J875" s="3">
        <f t="shared" si="315"/>
        <v>0.10963000000000001</v>
      </c>
      <c r="K875" s="3">
        <f t="shared" si="316"/>
        <v>30.252110000000002</v>
      </c>
      <c r="L875" s="3">
        <f t="shared" si="317"/>
        <v>27.338260000000005</v>
      </c>
      <c r="M875" s="3">
        <v>10942</v>
      </c>
      <c r="N875" s="3">
        <v>24580703</v>
      </c>
      <c r="O875" s="3">
        <v>45721</v>
      </c>
      <c r="P875" s="3">
        <v>5.0999999999999996</v>
      </c>
      <c r="Q875" s="3">
        <v>50.69</v>
      </c>
      <c r="R875" s="3">
        <v>44.2</v>
      </c>
      <c r="S875" s="3">
        <f t="shared" si="312"/>
        <v>1253615.8529999999</v>
      </c>
      <c r="T875" s="3">
        <f t="shared" si="313"/>
        <v>12459958.350699998</v>
      </c>
      <c r="U875" s="3">
        <f t="shared" si="314"/>
        <v>10864670.726000002</v>
      </c>
      <c r="V875" s="3">
        <v>47466941</v>
      </c>
      <c r="W875" s="3">
        <v>591747</v>
      </c>
      <c r="X875" s="3">
        <v>2350800</v>
      </c>
      <c r="Y875" s="3">
        <v>15.15</v>
      </c>
      <c r="Z875" s="3">
        <v>1857684</v>
      </c>
      <c r="AA875">
        <f t="shared" si="299"/>
        <v>1.1343139372376778</v>
      </c>
      <c r="AB875">
        <f>AA875/1.360012</f>
        <v>0.83404700637764806</v>
      </c>
      <c r="AC875">
        <f t="shared" si="300"/>
        <v>7.5574893037029897E-2</v>
      </c>
      <c r="AD875">
        <f t="shared" si="301"/>
        <v>0.25172154160285859</v>
      </c>
      <c r="AE875">
        <f t="shared" si="302"/>
        <v>1.9310652343832477</v>
      </c>
    </row>
    <row r="876" spans="1:31">
      <c r="A876" s="19">
        <v>330700</v>
      </c>
      <c r="B876" s="2" t="s">
        <v>198</v>
      </c>
      <c r="C876" s="2">
        <v>2012</v>
      </c>
      <c r="D876" s="2">
        <v>31703906</v>
      </c>
      <c r="E876" s="3">
        <v>470.6</v>
      </c>
      <c r="F876" s="3">
        <v>88.4</v>
      </c>
      <c r="G876" s="3">
        <v>0.08</v>
      </c>
      <c r="H876" s="3">
        <v>67.680000000000007</v>
      </c>
      <c r="I876" s="3">
        <v>32.24</v>
      </c>
      <c r="J876" s="3">
        <f t="shared" si="315"/>
        <v>7.0720000000000005E-2</v>
      </c>
      <c r="K876" s="3">
        <f t="shared" si="316"/>
        <v>59.82912000000001</v>
      </c>
      <c r="L876" s="3">
        <f t="shared" si="317"/>
        <v>28.500160000000005</v>
      </c>
      <c r="M876" s="3">
        <v>10942</v>
      </c>
      <c r="N876" s="3">
        <v>27107675</v>
      </c>
      <c r="O876" s="3">
        <v>50269</v>
      </c>
      <c r="P876" s="3">
        <v>4.96</v>
      </c>
      <c r="Q876" s="3">
        <v>49.61</v>
      </c>
      <c r="R876" s="3">
        <v>45.43</v>
      </c>
      <c r="S876" s="3">
        <f t="shared" si="312"/>
        <v>1344540.68</v>
      </c>
      <c r="T876" s="3">
        <f t="shared" si="313"/>
        <v>13448117.567500001</v>
      </c>
      <c r="U876" s="3">
        <f t="shared" si="314"/>
        <v>12315016.752499999</v>
      </c>
      <c r="V876" s="3">
        <v>52707111</v>
      </c>
      <c r="W876" s="3">
        <v>723812</v>
      </c>
      <c r="X876" s="3">
        <v>2719529</v>
      </c>
      <c r="Y876" s="3">
        <v>16.02</v>
      </c>
      <c r="Z876" s="3">
        <v>2148887</v>
      </c>
      <c r="AA876">
        <f t="shared" si="299"/>
        <v>1.1695546003115354</v>
      </c>
      <c r="AB876">
        <f>AA876/1.475452</f>
        <v>0.79267546508563846</v>
      </c>
      <c r="AC876">
        <f t="shared" si="300"/>
        <v>7.9272272520605327E-2</v>
      </c>
      <c r="AD876">
        <f t="shared" si="301"/>
        <v>0.26615344054062301</v>
      </c>
      <c r="AE876">
        <f t="shared" si="302"/>
        <v>1.9443611818424118</v>
      </c>
    </row>
    <row r="877" spans="1:31">
      <c r="A877" s="19">
        <v>330700</v>
      </c>
      <c r="B877" s="2" t="s">
        <v>198</v>
      </c>
      <c r="C877" s="2">
        <v>2013</v>
      </c>
      <c r="D877" s="2">
        <v>36541176</v>
      </c>
      <c r="E877" s="3">
        <v>473.4</v>
      </c>
      <c r="F877" s="3">
        <v>90.1</v>
      </c>
      <c r="G877" s="3">
        <v>0.03</v>
      </c>
      <c r="H877" s="3">
        <v>66.709999999999994</v>
      </c>
      <c r="I877" s="3">
        <v>33.26</v>
      </c>
      <c r="J877" s="3">
        <f t="shared" si="315"/>
        <v>2.7029999999999998E-2</v>
      </c>
      <c r="K877" s="3">
        <f t="shared" si="316"/>
        <v>60.105709999999988</v>
      </c>
      <c r="L877" s="3">
        <f t="shared" si="317"/>
        <v>29.967259999999996</v>
      </c>
      <c r="M877" s="3">
        <v>10942</v>
      </c>
      <c r="N877" s="3">
        <v>29587771</v>
      </c>
      <c r="O877" s="3">
        <v>62553</v>
      </c>
      <c r="P877" s="3">
        <v>4.74</v>
      </c>
      <c r="Q877" s="3">
        <v>48.86</v>
      </c>
      <c r="R877" s="3">
        <v>46.4</v>
      </c>
      <c r="S877" s="3">
        <f t="shared" si="312"/>
        <v>1402460.3454</v>
      </c>
      <c r="T877" s="3">
        <f t="shared" si="313"/>
        <v>14456584.910599999</v>
      </c>
      <c r="U877" s="3">
        <f t="shared" si="314"/>
        <v>13728725.743999999</v>
      </c>
      <c r="V877" s="3">
        <v>60963832</v>
      </c>
      <c r="W877" s="3">
        <v>765995</v>
      </c>
      <c r="X877" s="3">
        <v>3222488</v>
      </c>
      <c r="Y877" s="3">
        <v>16.61</v>
      </c>
      <c r="Z877" s="3">
        <v>2424721</v>
      </c>
      <c r="AA877">
        <f t="shared" si="299"/>
        <v>1.2350094233188436</v>
      </c>
      <c r="AB877">
        <f>AA877/1.59941</f>
        <v>0.77216562564873514</v>
      </c>
      <c r="AC877">
        <f t="shared" si="300"/>
        <v>8.1950107022255914E-2</v>
      </c>
      <c r="AD877">
        <f t="shared" si="301"/>
        <v>0.23770297980938951</v>
      </c>
      <c r="AE877">
        <f t="shared" si="302"/>
        <v>2.0604401730701514</v>
      </c>
    </row>
    <row r="878" spans="1:31">
      <c r="A878" s="19">
        <v>330700</v>
      </c>
      <c r="B878" s="2" t="s">
        <v>198</v>
      </c>
      <c r="C878" s="2">
        <v>2014</v>
      </c>
      <c r="D878" s="2">
        <v>42576148</v>
      </c>
      <c r="E878" s="3">
        <v>475.1</v>
      </c>
      <c r="F878" s="3">
        <v>96.000100000000003</v>
      </c>
      <c r="G878" s="3">
        <v>0.04</v>
      </c>
      <c r="H878" s="3">
        <v>67.900000000000006</v>
      </c>
      <c r="I878" s="3">
        <v>32.06</v>
      </c>
      <c r="J878" s="3">
        <f t="shared" si="315"/>
        <v>3.8400040000000003E-2</v>
      </c>
      <c r="K878" s="3">
        <f t="shared" si="316"/>
        <v>65.184067900000002</v>
      </c>
      <c r="L878" s="3">
        <f t="shared" si="317"/>
        <v>30.777632060000006</v>
      </c>
      <c r="M878" s="3">
        <v>10942</v>
      </c>
      <c r="N878" s="3">
        <v>32082030</v>
      </c>
      <c r="O878" s="3">
        <v>59056</v>
      </c>
      <c r="P878" s="3">
        <v>4.32</v>
      </c>
      <c r="Q878" s="3">
        <v>47.02</v>
      </c>
      <c r="R878" s="3">
        <v>48.67</v>
      </c>
      <c r="S878" s="3">
        <f t="shared" si="312"/>
        <v>1385943.6960000002</v>
      </c>
      <c r="T878" s="3">
        <f t="shared" si="313"/>
        <v>15084970.506000001</v>
      </c>
      <c r="U878" s="3">
        <f t="shared" si="314"/>
        <v>15614324.001000002</v>
      </c>
      <c r="V878" s="3">
        <v>65487835</v>
      </c>
      <c r="W878" s="3">
        <v>818413</v>
      </c>
      <c r="X878" s="3">
        <v>3528648</v>
      </c>
      <c r="Y878" s="3">
        <v>17.45</v>
      </c>
      <c r="Z878" s="3">
        <v>2688673</v>
      </c>
      <c r="AA878">
        <f t="shared" si="299"/>
        <v>1.3271026802231654</v>
      </c>
      <c r="AB878">
        <f>AA878/1.760902</f>
        <v>0.75364936846182551</v>
      </c>
      <c r="AC878">
        <f t="shared" si="300"/>
        <v>8.3806199295992187E-2</v>
      </c>
      <c r="AD878">
        <f t="shared" si="301"/>
        <v>0.23193387382362876</v>
      </c>
      <c r="AE878">
        <f t="shared" si="302"/>
        <v>2.0412621956902353</v>
      </c>
    </row>
    <row r="879" spans="1:31">
      <c r="A879" s="19">
        <v>330700</v>
      </c>
      <c r="B879" s="2" t="s">
        <v>198</v>
      </c>
      <c r="C879" s="2">
        <v>2015</v>
      </c>
      <c r="D879" s="2">
        <v>50019256</v>
      </c>
      <c r="E879" s="3">
        <v>478.09</v>
      </c>
      <c r="F879" s="3">
        <v>94.427700000000002</v>
      </c>
      <c r="G879" s="3">
        <v>0.05</v>
      </c>
      <c r="H879" s="3">
        <v>66.7</v>
      </c>
      <c r="I879" s="3">
        <v>33.25</v>
      </c>
      <c r="J879" s="3">
        <f t="shared" si="315"/>
        <v>4.7213850000000009E-2</v>
      </c>
      <c r="K879" s="3">
        <f t="shared" si="316"/>
        <v>62.98327590000001</v>
      </c>
      <c r="L879" s="3">
        <f t="shared" si="317"/>
        <v>31.397210249999997</v>
      </c>
      <c r="M879" s="3">
        <v>10942</v>
      </c>
      <c r="N879" s="3">
        <v>34023399</v>
      </c>
      <c r="O879" s="3">
        <v>62480</v>
      </c>
      <c r="P879" s="3">
        <v>4.1500000000000004</v>
      </c>
      <c r="Q879" s="3">
        <v>45.53</v>
      </c>
      <c r="R879" s="3">
        <v>50.32</v>
      </c>
      <c r="S879" s="3">
        <f t="shared" si="312"/>
        <v>1411971.0585000003</v>
      </c>
      <c r="T879" s="3">
        <f t="shared" si="313"/>
        <v>15490853.5647</v>
      </c>
      <c r="U879" s="3">
        <f t="shared" si="314"/>
        <v>17120574.376800001</v>
      </c>
      <c r="V879" s="3">
        <v>67887576</v>
      </c>
      <c r="W879" s="3">
        <v>1013020</v>
      </c>
      <c r="X879" s="3">
        <v>4643797</v>
      </c>
      <c r="Y879" s="3">
        <v>17.940000000000001</v>
      </c>
      <c r="Z879" s="3">
        <v>3096885</v>
      </c>
      <c r="AA879">
        <f t="shared" si="299"/>
        <v>1.4701428272936516</v>
      </c>
      <c r="AB879">
        <f>AA879/1.964898</f>
        <v>0.74820312672395795</v>
      </c>
      <c r="AC879">
        <f t="shared" si="300"/>
        <v>9.1022210920196425E-2</v>
      </c>
      <c r="AD879">
        <f t="shared" si="301"/>
        <v>0.2181447638645703</v>
      </c>
      <c r="AE879">
        <f t="shared" si="302"/>
        <v>1.9953202206516756</v>
      </c>
    </row>
    <row r="880" spans="1:31">
      <c r="A880" s="19">
        <v>330700</v>
      </c>
      <c r="B880" s="2" t="s">
        <v>198</v>
      </c>
      <c r="C880" s="2">
        <v>2016</v>
      </c>
      <c r="D880" s="2">
        <v>58549156</v>
      </c>
      <c r="E880" s="3">
        <v>481</v>
      </c>
      <c r="F880" s="3">
        <v>92.662300000000002</v>
      </c>
      <c r="G880" s="3">
        <v>0.03</v>
      </c>
      <c r="H880" s="3">
        <v>65.930000000000007</v>
      </c>
      <c r="I880" s="3">
        <v>34.04</v>
      </c>
      <c r="J880" s="3">
        <f t="shared" si="315"/>
        <v>2.7798690000000001E-2</v>
      </c>
      <c r="K880" s="3">
        <f t="shared" si="316"/>
        <v>61.092254390000008</v>
      </c>
      <c r="L880" s="3">
        <f t="shared" si="317"/>
        <v>31.542246919999997</v>
      </c>
      <c r="M880" s="3">
        <v>10942</v>
      </c>
      <c r="N880" s="3">
        <v>36849362</v>
      </c>
      <c r="O880" s="3">
        <v>67158</v>
      </c>
      <c r="P880" s="3">
        <v>4.03</v>
      </c>
      <c r="Q880" s="3">
        <v>44.6</v>
      </c>
      <c r="R880" s="3">
        <v>51.38</v>
      </c>
      <c r="S880" s="3">
        <f t="shared" si="312"/>
        <v>1485029.2886000001</v>
      </c>
      <c r="T880" s="3">
        <f t="shared" si="313"/>
        <v>16434815.452</v>
      </c>
      <c r="U880" s="3">
        <f t="shared" si="314"/>
        <v>18933202.195600003</v>
      </c>
      <c r="V880" s="3">
        <v>74783132</v>
      </c>
      <c r="W880" s="3">
        <v>988721</v>
      </c>
      <c r="X880" s="3">
        <v>5423599</v>
      </c>
      <c r="Y880" s="3">
        <v>17.940000000000001</v>
      </c>
      <c r="Z880" s="3">
        <v>3381394</v>
      </c>
      <c r="AA880">
        <f t="shared" si="299"/>
        <v>1.5888784180306839</v>
      </c>
      <c r="AB880">
        <f>AA880/2.135511</f>
        <v>0.74402726936582564</v>
      </c>
      <c r="AC880">
        <f t="shared" si="300"/>
        <v>9.1762619933555431E-2</v>
      </c>
      <c r="AD880">
        <f t="shared" si="301"/>
        <v>0.18229979760671836</v>
      </c>
      <c r="AE880">
        <f t="shared" si="302"/>
        <v>2.0294281350108587</v>
      </c>
    </row>
    <row r="881" spans="1:31">
      <c r="A881" s="19">
        <v>330700</v>
      </c>
      <c r="B881" s="2" t="s">
        <v>198</v>
      </c>
      <c r="C881" s="2">
        <v>2017</v>
      </c>
      <c r="D881" s="2">
        <v>66850100</v>
      </c>
      <c r="E881" s="3">
        <v>486</v>
      </c>
      <c r="F881" s="3">
        <v>76.490600000000001</v>
      </c>
      <c r="G881" s="3">
        <v>0.03</v>
      </c>
      <c r="H881" s="3">
        <v>57.38</v>
      </c>
      <c r="I881" s="3">
        <v>42.59</v>
      </c>
      <c r="J881" s="3">
        <f t="shared" si="315"/>
        <v>2.2947180000000001E-2</v>
      </c>
      <c r="K881" s="3">
        <f t="shared" si="316"/>
        <v>43.890306280000004</v>
      </c>
      <c r="L881" s="3">
        <f t="shared" si="317"/>
        <v>32.577346540000001</v>
      </c>
      <c r="M881" s="3">
        <v>10942</v>
      </c>
      <c r="N881" s="3">
        <v>38486200</v>
      </c>
      <c r="O881" s="3">
        <f>N881/E881</f>
        <v>79189.711934156381</v>
      </c>
      <c r="P881" s="9">
        <f>S881/N881*100</f>
        <v>3.7836938954742214</v>
      </c>
      <c r="Q881" s="10">
        <f>T881/N881*100</f>
        <v>42.265279502782818</v>
      </c>
      <c r="R881" s="10">
        <f>100-Q881-P881</f>
        <v>53.95102660174296</v>
      </c>
      <c r="S881" s="3">
        <v>1456200</v>
      </c>
      <c r="T881" s="3">
        <v>16266300</v>
      </c>
      <c r="U881" s="3">
        <v>20763700</v>
      </c>
      <c r="V881" s="3">
        <v>77466191</v>
      </c>
      <c r="W881" s="3">
        <v>1053388</v>
      </c>
      <c r="X881" s="3">
        <v>5366856</v>
      </c>
      <c r="Y881" s="3">
        <v>17.940000000000001</v>
      </c>
      <c r="Z881" s="3">
        <v>3577073</v>
      </c>
      <c r="AA881">
        <f t="shared" si="299"/>
        <v>1.7369888427540261</v>
      </c>
      <c r="AB881">
        <f>AA881/2.201133</f>
        <v>0.78913397907079041</v>
      </c>
      <c r="AC881">
        <f t="shared" si="300"/>
        <v>9.2944302113484839E-2</v>
      </c>
      <c r="AD881">
        <f t="shared" si="301"/>
        <v>0.19627655372158298</v>
      </c>
      <c r="AE881">
        <f t="shared" si="302"/>
        <v>2.0128303391865137</v>
      </c>
    </row>
    <row r="882" spans="1:31">
      <c r="A882" s="19">
        <v>330800</v>
      </c>
      <c r="B882" s="2" t="s">
        <v>199</v>
      </c>
      <c r="C882" s="2">
        <v>2008</v>
      </c>
      <c r="D882" s="2">
        <v>9400418</v>
      </c>
      <c r="E882" s="3">
        <v>248.85</v>
      </c>
      <c r="F882" s="3">
        <v>15.67</v>
      </c>
      <c r="G882" s="3">
        <v>0.32</v>
      </c>
      <c r="H882" s="3">
        <v>42.5</v>
      </c>
      <c r="I882" s="3">
        <v>57.18</v>
      </c>
      <c r="J882" s="3">
        <f t="shared" si="315"/>
        <v>5.0144000000000001E-2</v>
      </c>
      <c r="K882" s="3">
        <f t="shared" si="316"/>
        <v>6.6597499999999998</v>
      </c>
      <c r="L882" s="3">
        <f t="shared" si="317"/>
        <v>8.9601059999999997</v>
      </c>
      <c r="M882" s="3">
        <v>8841</v>
      </c>
      <c r="N882" s="3">
        <v>5800500</v>
      </c>
      <c r="O882" s="3">
        <v>23362</v>
      </c>
      <c r="P882" s="3">
        <v>10.64</v>
      </c>
      <c r="Q882" s="3">
        <v>54.8</v>
      </c>
      <c r="R882" s="3">
        <v>34.56</v>
      </c>
      <c r="S882" s="3">
        <f t="shared" ref="S882:S890" si="318">N882*P882/100</f>
        <v>617173.19999999995</v>
      </c>
      <c r="T882" s="3">
        <f t="shared" ref="T882:T890" si="319">N882*Q882/100</f>
        <v>3178674</v>
      </c>
      <c r="U882" s="3">
        <f t="shared" ref="U882:U890" si="320">N882*R882/100</f>
        <v>2004652.8</v>
      </c>
      <c r="V882" s="3">
        <v>4736953</v>
      </c>
      <c r="W882" s="3">
        <v>155455</v>
      </c>
      <c r="X882" s="3">
        <v>679319</v>
      </c>
      <c r="Y882" s="3">
        <v>8.51</v>
      </c>
      <c r="Z882" s="3">
        <v>343893</v>
      </c>
      <c r="AA882">
        <f t="shared" si="299"/>
        <v>1.6206220153435049</v>
      </c>
      <c r="AB882">
        <f>AA882/1.103388</f>
        <v>1.4687689329080114</v>
      </c>
      <c r="AC882">
        <f t="shared" si="300"/>
        <v>5.9286785621929142E-2</v>
      </c>
      <c r="AD882">
        <f t="shared" si="301"/>
        <v>0.22883947011639597</v>
      </c>
      <c r="AE882">
        <f t="shared" si="302"/>
        <v>0.81664563399706924</v>
      </c>
    </row>
    <row r="883" spans="1:31">
      <c r="A883" s="19">
        <v>330800</v>
      </c>
      <c r="B883" s="2" t="s">
        <v>199</v>
      </c>
      <c r="C883" s="2">
        <v>2009</v>
      </c>
      <c r="D883" s="2">
        <v>11392902</v>
      </c>
      <c r="E883" s="3">
        <v>249.86</v>
      </c>
      <c r="F883" s="3">
        <v>16.329999999999998</v>
      </c>
      <c r="G883" s="3">
        <v>0.24</v>
      </c>
      <c r="H883" s="3">
        <v>43.05</v>
      </c>
      <c r="I883" s="3">
        <v>56.71</v>
      </c>
      <c r="J883" s="3">
        <f t="shared" si="315"/>
        <v>3.9191999999999998E-2</v>
      </c>
      <c r="K883" s="3">
        <f t="shared" si="316"/>
        <v>7.0300649999999987</v>
      </c>
      <c r="L883" s="3">
        <f t="shared" si="317"/>
        <v>9.2607429999999979</v>
      </c>
      <c r="M883" s="3">
        <v>8841</v>
      </c>
      <c r="N883" s="3">
        <v>6265500</v>
      </c>
      <c r="O883" s="3">
        <v>25127</v>
      </c>
      <c r="P883" s="3">
        <v>9.52</v>
      </c>
      <c r="Q883" s="3">
        <v>52.79</v>
      </c>
      <c r="R883" s="3">
        <v>37.69</v>
      </c>
      <c r="S883" s="3">
        <f t="shared" si="318"/>
        <v>596475.6</v>
      </c>
      <c r="T883" s="3">
        <f t="shared" si="319"/>
        <v>3307557.45</v>
      </c>
      <c r="U883" s="3">
        <f t="shared" si="320"/>
        <v>2361466.9500000002</v>
      </c>
      <c r="V883" s="3">
        <v>7550894</v>
      </c>
      <c r="W883" s="3">
        <v>182005</v>
      </c>
      <c r="X883" s="3">
        <v>953945</v>
      </c>
      <c r="Y883" s="3">
        <v>8.94</v>
      </c>
      <c r="Z883" s="3">
        <v>378521</v>
      </c>
      <c r="AA883">
        <f t="shared" si="299"/>
        <v>1.8183548000957626</v>
      </c>
      <c r="AB883">
        <f>AA883/1.261582</f>
        <v>1.4413290615241519</v>
      </c>
      <c r="AC883">
        <f t="shared" si="300"/>
        <v>6.0413534434602185E-2</v>
      </c>
      <c r="AD883">
        <f t="shared" si="301"/>
        <v>0.19079192196615108</v>
      </c>
      <c r="AE883">
        <f t="shared" si="302"/>
        <v>1.205154257441545</v>
      </c>
    </row>
    <row r="884" spans="1:31">
      <c r="A884" s="19">
        <v>330800</v>
      </c>
      <c r="B884" s="2" t="s">
        <v>199</v>
      </c>
      <c r="C884" s="2">
        <v>2010</v>
      </c>
      <c r="D884" s="2">
        <v>13478367</v>
      </c>
      <c r="E884" s="3">
        <v>251.24</v>
      </c>
      <c r="F884" s="3">
        <v>17.100000000000001</v>
      </c>
      <c r="G884" s="3">
        <v>0.23</v>
      </c>
      <c r="H884" s="3">
        <v>43.86</v>
      </c>
      <c r="I884" s="3">
        <v>55.91</v>
      </c>
      <c r="J884" s="3">
        <f t="shared" si="315"/>
        <v>3.9330000000000004E-2</v>
      </c>
      <c r="K884" s="3">
        <f t="shared" si="316"/>
        <v>7.5000600000000013</v>
      </c>
      <c r="L884" s="3">
        <f t="shared" si="317"/>
        <v>9.5606100000000005</v>
      </c>
      <c r="M884" s="3">
        <v>8841</v>
      </c>
      <c r="N884" s="3">
        <v>7554826</v>
      </c>
      <c r="O884" s="3">
        <v>30153</v>
      </c>
      <c r="P884" s="3">
        <v>8.56</v>
      </c>
      <c r="Q884" s="3">
        <v>54.86</v>
      </c>
      <c r="R884" s="3">
        <v>36.58</v>
      </c>
      <c r="S884" s="3">
        <f t="shared" si="318"/>
        <v>646693.10560000001</v>
      </c>
      <c r="T884" s="3">
        <f t="shared" si="319"/>
        <v>4144577.5436</v>
      </c>
      <c r="U884" s="3">
        <f t="shared" si="320"/>
        <v>2763555.3507999997</v>
      </c>
      <c r="V884" s="3">
        <v>9531187</v>
      </c>
      <c r="W884" s="3">
        <v>216583</v>
      </c>
      <c r="X884" s="3">
        <v>1070865</v>
      </c>
      <c r="Y884" s="3">
        <v>9.33</v>
      </c>
      <c r="Z884" s="3">
        <v>469780</v>
      </c>
      <c r="AA884">
        <f t="shared" si="299"/>
        <v>1.7840737827714364</v>
      </c>
      <c r="AB884">
        <f>AA884/1.330993</f>
        <v>1.3404080883756986</v>
      </c>
      <c r="AC884">
        <f t="shared" si="300"/>
        <v>6.2182769000900882E-2</v>
      </c>
      <c r="AD884">
        <f t="shared" si="301"/>
        <v>0.20225051710533073</v>
      </c>
      <c r="AE884">
        <f t="shared" si="302"/>
        <v>1.261602451201391</v>
      </c>
    </row>
    <row r="885" spans="1:31">
      <c r="A885" s="19">
        <v>330800</v>
      </c>
      <c r="B885" s="2" t="s">
        <v>199</v>
      </c>
      <c r="C885" s="2">
        <v>2011</v>
      </c>
      <c r="D885" s="2">
        <v>15460914</v>
      </c>
      <c r="E885" s="3">
        <v>252.6</v>
      </c>
      <c r="F885" s="3">
        <v>19.34</v>
      </c>
      <c r="G885" s="3">
        <v>0.21</v>
      </c>
      <c r="H885" s="3">
        <v>45.35</v>
      </c>
      <c r="I885" s="3">
        <v>54.45</v>
      </c>
      <c r="J885" s="3">
        <f t="shared" si="315"/>
        <v>4.0613999999999997E-2</v>
      </c>
      <c r="K885" s="3">
        <f t="shared" si="316"/>
        <v>8.7706900000000001</v>
      </c>
      <c r="L885" s="3">
        <f t="shared" si="317"/>
        <v>10.53063</v>
      </c>
      <c r="M885" s="3">
        <v>8845</v>
      </c>
      <c r="N885" s="3">
        <v>9196209</v>
      </c>
      <c r="O885" s="3">
        <v>36508</v>
      </c>
      <c r="P885" s="3">
        <v>8.2799999999999994</v>
      </c>
      <c r="Q885" s="3">
        <v>55.57</v>
      </c>
      <c r="R885" s="3">
        <v>36.15</v>
      </c>
      <c r="S885" s="3">
        <f t="shared" si="318"/>
        <v>761446.10519999999</v>
      </c>
      <c r="T885" s="3">
        <f t="shared" si="319"/>
        <v>5110333.3412999995</v>
      </c>
      <c r="U885" s="3">
        <f t="shared" si="320"/>
        <v>3324429.5534999995</v>
      </c>
      <c r="V885" s="3">
        <v>11572280</v>
      </c>
      <c r="W885" s="3">
        <v>270839</v>
      </c>
      <c r="X885" s="3">
        <v>1254419</v>
      </c>
      <c r="Y885" s="3">
        <v>9.61</v>
      </c>
      <c r="Z885" s="3">
        <v>575729</v>
      </c>
      <c r="AA885">
        <f t="shared" si="299"/>
        <v>1.6812269055651083</v>
      </c>
      <c r="AB885">
        <f>AA885/1.360012</f>
        <v>1.2361853465742276</v>
      </c>
      <c r="AC885">
        <f t="shared" si="300"/>
        <v>6.2605036488405166E-2</v>
      </c>
      <c r="AD885">
        <f t="shared" si="301"/>
        <v>0.21590792231303896</v>
      </c>
      <c r="AE885">
        <f t="shared" si="302"/>
        <v>1.2583750543294525</v>
      </c>
    </row>
    <row r="886" spans="1:31">
      <c r="A886" s="19">
        <v>330800</v>
      </c>
      <c r="B886" s="2" t="s">
        <v>199</v>
      </c>
      <c r="C886" s="2">
        <v>2012</v>
      </c>
      <c r="D886" s="2">
        <v>17629170</v>
      </c>
      <c r="E886" s="3">
        <v>252.8</v>
      </c>
      <c r="F886" s="3">
        <v>20.3</v>
      </c>
      <c r="G886" s="3">
        <v>0.15</v>
      </c>
      <c r="H886" s="3">
        <v>44.94</v>
      </c>
      <c r="I886" s="3">
        <v>54.91</v>
      </c>
      <c r="J886" s="3">
        <f t="shared" si="315"/>
        <v>3.0449999999999998E-2</v>
      </c>
      <c r="K886" s="3">
        <f t="shared" si="316"/>
        <v>9.1228200000000008</v>
      </c>
      <c r="L886" s="3">
        <f t="shared" si="317"/>
        <v>11.14673</v>
      </c>
      <c r="M886" s="3">
        <v>8845</v>
      </c>
      <c r="N886" s="3">
        <v>9722460</v>
      </c>
      <c r="O886" s="3">
        <v>38476</v>
      </c>
      <c r="P886" s="3">
        <v>8.1999999999999993</v>
      </c>
      <c r="Q886" s="3">
        <v>53.11</v>
      </c>
      <c r="R886" s="3">
        <v>38.69</v>
      </c>
      <c r="S886" s="3">
        <f t="shared" si="318"/>
        <v>797241.72</v>
      </c>
      <c r="T886" s="3">
        <f t="shared" si="319"/>
        <v>5163598.5060000001</v>
      </c>
      <c r="U886" s="3">
        <f t="shared" si="320"/>
        <v>3761619.7739999997</v>
      </c>
      <c r="V886" s="3">
        <v>12892221</v>
      </c>
      <c r="W886" s="3">
        <v>311083</v>
      </c>
      <c r="X886" s="3">
        <v>1388933</v>
      </c>
      <c r="Y886" s="3">
        <v>9.77</v>
      </c>
      <c r="Z886" s="3">
        <v>634154</v>
      </c>
      <c r="AA886">
        <f t="shared" si="299"/>
        <v>1.8132417104313105</v>
      </c>
      <c r="AB886">
        <f>AA886/1.475452</f>
        <v>1.2289398167011265</v>
      </c>
      <c r="AC886">
        <f t="shared" si="300"/>
        <v>6.5225673337817799E-2</v>
      </c>
      <c r="AD886">
        <f t="shared" si="301"/>
        <v>0.22397264662874308</v>
      </c>
      <c r="AE886">
        <f t="shared" si="302"/>
        <v>1.3260245863701161</v>
      </c>
    </row>
    <row r="887" spans="1:31">
      <c r="A887" s="19">
        <v>330800</v>
      </c>
      <c r="B887" s="2" t="s">
        <v>199</v>
      </c>
      <c r="C887" s="2">
        <v>2013</v>
      </c>
      <c r="D887" s="2">
        <v>20026922</v>
      </c>
      <c r="E887" s="3">
        <v>254.2</v>
      </c>
      <c r="F887" s="3">
        <v>20.399999999999999</v>
      </c>
      <c r="G887" s="3">
        <v>0.15</v>
      </c>
      <c r="H887" s="3">
        <v>45.37</v>
      </c>
      <c r="I887" s="3">
        <v>54.48</v>
      </c>
      <c r="J887" s="3">
        <f t="shared" si="315"/>
        <v>3.0599999999999995E-2</v>
      </c>
      <c r="K887" s="3">
        <f t="shared" si="316"/>
        <v>9.2554799999999986</v>
      </c>
      <c r="L887" s="3">
        <f t="shared" si="317"/>
        <v>11.113919999999998</v>
      </c>
      <c r="M887" s="3">
        <v>8845</v>
      </c>
      <c r="N887" s="3">
        <v>10565716</v>
      </c>
      <c r="O887" s="3">
        <v>41597</v>
      </c>
      <c r="P887" s="3">
        <v>7.87</v>
      </c>
      <c r="Q887" s="3">
        <v>52.62</v>
      </c>
      <c r="R887" s="3">
        <v>39.520000000000003</v>
      </c>
      <c r="S887" s="3">
        <f t="shared" si="318"/>
        <v>831521.84920000006</v>
      </c>
      <c r="T887" s="3">
        <f t="shared" si="319"/>
        <v>5559679.7591999993</v>
      </c>
      <c r="U887" s="3">
        <f t="shared" si="320"/>
        <v>4175570.9632000006</v>
      </c>
      <c r="V887" s="3">
        <v>14814602</v>
      </c>
      <c r="W887" s="3">
        <v>336675</v>
      </c>
      <c r="X887" s="3">
        <v>1655099</v>
      </c>
      <c r="Y887" s="3">
        <v>11.12</v>
      </c>
      <c r="Z887" s="3">
        <v>727535</v>
      </c>
      <c r="AA887">
        <f t="shared" si="299"/>
        <v>1.8954628347004594</v>
      </c>
      <c r="AB887">
        <f>AA887/1.59941</f>
        <v>1.18510127778397</v>
      </c>
      <c r="AC887">
        <f t="shared" si="300"/>
        <v>6.8858087800202084E-2</v>
      </c>
      <c r="AD887">
        <f t="shared" si="301"/>
        <v>0.20341683488419726</v>
      </c>
      <c r="AE887">
        <f t="shared" si="302"/>
        <v>1.4021389558454913</v>
      </c>
    </row>
    <row r="888" spans="1:31">
      <c r="A888" s="19">
        <v>330800</v>
      </c>
      <c r="B888" s="2" t="s">
        <v>199</v>
      </c>
      <c r="C888" s="2">
        <v>2014</v>
      </c>
      <c r="D888" s="2">
        <v>22816782</v>
      </c>
      <c r="E888" s="3">
        <v>255.7</v>
      </c>
      <c r="F888" s="3">
        <v>20.8262</v>
      </c>
      <c r="G888" s="3">
        <v>0.12</v>
      </c>
      <c r="H888" s="3">
        <v>44.68</v>
      </c>
      <c r="I888" s="3">
        <v>55.2</v>
      </c>
      <c r="J888" s="3">
        <f t="shared" si="315"/>
        <v>2.4991439999999997E-2</v>
      </c>
      <c r="K888" s="3">
        <f t="shared" si="316"/>
        <v>9.3051461599999996</v>
      </c>
      <c r="L888" s="3">
        <f t="shared" si="317"/>
        <v>11.496062400000001</v>
      </c>
      <c r="M888" s="3">
        <v>8845</v>
      </c>
      <c r="N888" s="3">
        <v>11150977</v>
      </c>
      <c r="O888" s="3">
        <v>43740</v>
      </c>
      <c r="P888" s="3">
        <v>7.41</v>
      </c>
      <c r="Q888" s="3">
        <v>50.12</v>
      </c>
      <c r="R888" s="3">
        <v>42.47</v>
      </c>
      <c r="S888" s="3">
        <f t="shared" si="318"/>
        <v>826287.39570000011</v>
      </c>
      <c r="T888" s="3">
        <f t="shared" si="319"/>
        <v>5588869.6724000005</v>
      </c>
      <c r="U888" s="3">
        <f t="shared" si="320"/>
        <v>4735819.9319000002</v>
      </c>
      <c r="V888" s="3">
        <v>16242871</v>
      </c>
      <c r="W888" s="3">
        <v>351888</v>
      </c>
      <c r="X888" s="3">
        <v>1919400</v>
      </c>
      <c r="Y888" s="3">
        <v>13.11</v>
      </c>
      <c r="Z888" s="3">
        <v>803239</v>
      </c>
      <c r="AA888">
        <f t="shared" si="299"/>
        <v>2.0461688693286697</v>
      </c>
      <c r="AB888">
        <f>AA888/1.760902</f>
        <v>1.1620004232652752</v>
      </c>
      <c r="AC888">
        <f t="shared" si="300"/>
        <v>7.2033060421521813E-2</v>
      </c>
      <c r="AD888">
        <f t="shared" si="301"/>
        <v>0.18333229134104406</v>
      </c>
      <c r="AE888">
        <f t="shared" si="302"/>
        <v>1.4566320960037851</v>
      </c>
    </row>
    <row r="889" spans="1:31">
      <c r="A889" s="19">
        <v>330800</v>
      </c>
      <c r="B889" s="2" t="s">
        <v>199</v>
      </c>
      <c r="C889" s="2">
        <v>2015</v>
      </c>
      <c r="D889" s="2">
        <v>26238002</v>
      </c>
      <c r="E889" s="3">
        <v>256.38</v>
      </c>
      <c r="F889" s="3">
        <v>20.750299999999999</v>
      </c>
      <c r="G889" s="3">
        <v>0.13</v>
      </c>
      <c r="H889" s="3">
        <v>43.27</v>
      </c>
      <c r="I889" s="3">
        <v>56.61</v>
      </c>
      <c r="J889" s="3">
        <f t="shared" si="315"/>
        <v>2.6975389999999998E-2</v>
      </c>
      <c r="K889" s="3">
        <f t="shared" si="316"/>
        <v>8.9786548100000001</v>
      </c>
      <c r="L889" s="3">
        <f t="shared" si="317"/>
        <v>11.746744830000001</v>
      </c>
      <c r="M889" s="3">
        <v>8845</v>
      </c>
      <c r="N889" s="3">
        <v>11461322</v>
      </c>
      <c r="O889" s="3">
        <v>53847</v>
      </c>
      <c r="P889" s="3">
        <v>7.37</v>
      </c>
      <c r="Q889" s="3">
        <v>46.66</v>
      </c>
      <c r="R889" s="3">
        <v>45.97</v>
      </c>
      <c r="S889" s="3">
        <f t="shared" si="318"/>
        <v>844699.4314</v>
      </c>
      <c r="T889" s="3">
        <f t="shared" si="319"/>
        <v>5347852.8451999994</v>
      </c>
      <c r="U889" s="3">
        <f t="shared" si="320"/>
        <v>5268769.7233999996</v>
      </c>
      <c r="V889" s="3">
        <v>17221366</v>
      </c>
      <c r="W889" s="3">
        <v>423542</v>
      </c>
      <c r="X889" s="3">
        <v>2306709</v>
      </c>
      <c r="Y889" s="3">
        <v>13.58</v>
      </c>
      <c r="Z889" s="3">
        <v>940151</v>
      </c>
      <c r="AA889">
        <f t="shared" si="299"/>
        <v>2.2892648858482469</v>
      </c>
      <c r="AB889">
        <f>AA889/1.964898</f>
        <v>1.165080775616977</v>
      </c>
      <c r="AC889">
        <f t="shared" si="300"/>
        <v>8.2028146491303536E-2</v>
      </c>
      <c r="AD889">
        <f t="shared" si="301"/>
        <v>0.18361310421037069</v>
      </c>
      <c r="AE889">
        <f t="shared" si="302"/>
        <v>1.5025636658668171</v>
      </c>
    </row>
    <row r="890" spans="1:31">
      <c r="A890" s="19">
        <v>330800</v>
      </c>
      <c r="B890" s="2" t="s">
        <v>199</v>
      </c>
      <c r="C890" s="2">
        <v>2016</v>
      </c>
      <c r="D890" s="2">
        <v>30112938</v>
      </c>
      <c r="E890" s="3">
        <v>257</v>
      </c>
      <c r="F890" s="3">
        <v>20.685500000000001</v>
      </c>
      <c r="G890" s="3">
        <v>0.12</v>
      </c>
      <c r="H890" s="3">
        <v>41.7</v>
      </c>
      <c r="I890" s="3">
        <v>58.18</v>
      </c>
      <c r="J890" s="3">
        <f t="shared" si="315"/>
        <v>2.48226E-2</v>
      </c>
      <c r="K890" s="3">
        <f t="shared" si="316"/>
        <v>8.6258534999999998</v>
      </c>
      <c r="L890" s="3">
        <f t="shared" si="317"/>
        <v>12.034823900000001</v>
      </c>
      <c r="M890" s="3">
        <v>8845</v>
      </c>
      <c r="N890" s="3">
        <v>12515883</v>
      </c>
      <c r="O890" s="3">
        <v>58281</v>
      </c>
      <c r="P890" s="3">
        <v>7.05</v>
      </c>
      <c r="Q890" s="3">
        <v>45.11</v>
      </c>
      <c r="R890" s="3">
        <v>47.84</v>
      </c>
      <c r="S890" s="3">
        <f t="shared" si="318"/>
        <v>882369.7514999999</v>
      </c>
      <c r="T890" s="3">
        <f t="shared" si="319"/>
        <v>5645914.8213</v>
      </c>
      <c r="U890" s="3">
        <f t="shared" si="320"/>
        <v>5987598.4272000007</v>
      </c>
      <c r="V890" s="3">
        <v>18966349</v>
      </c>
      <c r="W890" s="3">
        <v>453017</v>
      </c>
      <c r="X890" s="3">
        <v>2680843</v>
      </c>
      <c r="Y890" s="3">
        <v>13.58</v>
      </c>
      <c r="Z890" s="3">
        <v>1025553</v>
      </c>
      <c r="AA890">
        <f t="shared" si="299"/>
        <v>2.4059779082306858</v>
      </c>
      <c r="AB890">
        <f>AA890/2.135511</f>
        <v>1.1266520791654482</v>
      </c>
      <c r="AC890">
        <f t="shared" si="300"/>
        <v>8.1940123601347184E-2</v>
      </c>
      <c r="AD890">
        <f t="shared" si="301"/>
        <v>0.16898304003628709</v>
      </c>
      <c r="AE890">
        <f t="shared" si="302"/>
        <v>1.5153824144888539</v>
      </c>
    </row>
    <row r="891" spans="1:31">
      <c r="A891" s="19">
        <v>330800</v>
      </c>
      <c r="B891" s="2" t="s">
        <v>199</v>
      </c>
      <c r="C891" s="2">
        <v>2017</v>
      </c>
      <c r="D891" s="2">
        <v>33842448</v>
      </c>
      <c r="E891" s="3">
        <v>258</v>
      </c>
      <c r="F891" s="3">
        <v>20.446999999999999</v>
      </c>
      <c r="G891" s="3">
        <v>0.11</v>
      </c>
      <c r="H891" s="3">
        <v>39.26</v>
      </c>
      <c r="I891" s="3">
        <v>60.63</v>
      </c>
      <c r="J891" s="3">
        <f t="shared" si="315"/>
        <v>2.24917E-2</v>
      </c>
      <c r="K891" s="3">
        <f t="shared" si="316"/>
        <v>8.0274921999999993</v>
      </c>
      <c r="L891" s="3">
        <f t="shared" si="317"/>
        <v>12.3970161</v>
      </c>
      <c r="M891" s="3">
        <v>8845</v>
      </c>
      <c r="N891" s="3">
        <v>13312700</v>
      </c>
      <c r="O891" s="3">
        <f>N891/E891</f>
        <v>51599.612403100778</v>
      </c>
      <c r="P891" s="9">
        <f>S891/N891*100</f>
        <v>6.5651595844569481</v>
      </c>
      <c r="Q891" s="10">
        <f>T891/N891*100</f>
        <v>44.094736604896077</v>
      </c>
      <c r="R891" s="10">
        <f>100-Q891-P891</f>
        <v>49.340103810646973</v>
      </c>
      <c r="S891" s="3">
        <v>874000</v>
      </c>
      <c r="T891" s="3">
        <v>5870200</v>
      </c>
      <c r="U891" s="3">
        <v>6568400</v>
      </c>
      <c r="V891" s="3">
        <v>21123265</v>
      </c>
      <c r="W891" s="3">
        <v>459035</v>
      </c>
      <c r="X891" s="3">
        <v>3004654</v>
      </c>
      <c r="Y891" s="3">
        <v>13.58</v>
      </c>
      <c r="Z891" s="3">
        <v>1112838</v>
      </c>
      <c r="AA891">
        <f t="shared" si="299"/>
        <v>2.5421175268728358</v>
      </c>
      <c r="AB891">
        <f>AA891/2.201133</f>
        <v>1.1549131864693483</v>
      </c>
      <c r="AC891">
        <f t="shared" si="300"/>
        <v>8.3592208943339824E-2</v>
      </c>
      <c r="AD891">
        <f t="shared" si="301"/>
        <v>0.15277466224064401</v>
      </c>
      <c r="AE891">
        <f t="shared" si="302"/>
        <v>1.5867002937045078</v>
      </c>
    </row>
    <row r="892" spans="1:31">
      <c r="A892" s="19">
        <v>330900</v>
      </c>
      <c r="B892" s="2" t="s">
        <v>200</v>
      </c>
      <c r="C892" s="2">
        <v>2008</v>
      </c>
      <c r="D892" s="2">
        <v>7000113</v>
      </c>
      <c r="E892" s="3">
        <v>96.77</v>
      </c>
      <c r="F892" s="3">
        <v>13.06</v>
      </c>
      <c r="G892" s="3">
        <v>0.15</v>
      </c>
      <c r="H892" s="3">
        <v>41.88</v>
      </c>
      <c r="I892" s="3">
        <v>57.96</v>
      </c>
      <c r="J892" s="3">
        <f t="shared" si="315"/>
        <v>1.959E-2</v>
      </c>
      <c r="K892" s="3">
        <f t="shared" si="316"/>
        <v>5.4695280000000004</v>
      </c>
      <c r="L892" s="3">
        <f t="shared" si="317"/>
        <v>7.5695760000000005</v>
      </c>
      <c r="M892" s="3">
        <v>1440</v>
      </c>
      <c r="N892" s="3">
        <v>4902500</v>
      </c>
      <c r="O892" s="3">
        <v>50683</v>
      </c>
      <c r="P892" s="3">
        <v>10.029999999999999</v>
      </c>
      <c r="Q892" s="3">
        <v>46.19</v>
      </c>
      <c r="R892" s="3">
        <v>43.78</v>
      </c>
      <c r="S892" s="3">
        <f t="shared" ref="S892:S900" si="321">N892*P892/100</f>
        <v>491720.75</v>
      </c>
      <c r="T892" s="3">
        <f t="shared" ref="T892:T900" si="322">N892*Q892/100</f>
        <v>2264464.75</v>
      </c>
      <c r="U892" s="3">
        <f t="shared" ref="U892:U900" si="323">N892*R892/100</f>
        <v>2146314.5</v>
      </c>
      <c r="V892" s="3">
        <v>6354304</v>
      </c>
      <c r="W892" s="3">
        <v>97074</v>
      </c>
      <c r="X892" s="3">
        <v>767785</v>
      </c>
      <c r="Y892" s="3">
        <v>6.81</v>
      </c>
      <c r="Z892" s="3">
        <v>431534</v>
      </c>
      <c r="AA892">
        <f t="shared" si="299"/>
        <v>1.4278659867414585</v>
      </c>
      <c r="AB892">
        <f>AA892/1.103388</f>
        <v>1.2940742392897679</v>
      </c>
      <c r="AC892">
        <f t="shared" si="300"/>
        <v>8.8023253442121363E-2</v>
      </c>
      <c r="AD892">
        <f t="shared" si="301"/>
        <v>0.12643383238797321</v>
      </c>
      <c r="AE892">
        <f t="shared" si="302"/>
        <v>1.2961354411014789</v>
      </c>
    </row>
    <row r="893" spans="1:31">
      <c r="A893" s="19">
        <v>330900</v>
      </c>
      <c r="B893" s="2" t="s">
        <v>200</v>
      </c>
      <c r="C893" s="2">
        <v>2009</v>
      </c>
      <c r="D893" s="2">
        <v>9031077</v>
      </c>
      <c r="E893" s="3">
        <v>96.77</v>
      </c>
      <c r="F893" s="3">
        <v>15.78</v>
      </c>
      <c r="G893" s="3">
        <v>0.25</v>
      </c>
      <c r="H893" s="3">
        <v>40.94</v>
      </c>
      <c r="I893" s="3">
        <v>58.81</v>
      </c>
      <c r="J893" s="3">
        <f t="shared" si="315"/>
        <v>3.9449999999999999E-2</v>
      </c>
      <c r="K893" s="3">
        <f t="shared" si="316"/>
        <v>6.4603319999999993</v>
      </c>
      <c r="L893" s="3">
        <f t="shared" si="317"/>
        <v>9.2802179999999996</v>
      </c>
      <c r="M893" s="3">
        <v>1440</v>
      </c>
      <c r="N893" s="3">
        <v>5352361</v>
      </c>
      <c r="O893" s="3">
        <v>55311</v>
      </c>
      <c r="P893" s="3">
        <v>9.76</v>
      </c>
      <c r="Q893" s="3">
        <v>45.34</v>
      </c>
      <c r="R893" s="3">
        <v>44.9</v>
      </c>
      <c r="S893" s="3">
        <f t="shared" si="321"/>
        <v>522390.43359999999</v>
      </c>
      <c r="T893" s="3">
        <f t="shared" si="322"/>
        <v>2426760.4774000002</v>
      </c>
      <c r="U893" s="3">
        <f t="shared" si="323"/>
        <v>2403210.0890000002</v>
      </c>
      <c r="V893" s="3">
        <v>9439328</v>
      </c>
      <c r="W893" s="3">
        <v>105797</v>
      </c>
      <c r="X893" s="3">
        <v>827392</v>
      </c>
      <c r="Y893" s="3">
        <v>6.96</v>
      </c>
      <c r="Z893" s="3">
        <v>487786</v>
      </c>
      <c r="AA893">
        <f t="shared" si="299"/>
        <v>1.6873071528620733</v>
      </c>
      <c r="AB893">
        <f>AA893/1.261582</f>
        <v>1.3374534139374796</v>
      </c>
      <c r="AC893">
        <f t="shared" si="300"/>
        <v>9.1134734746030774E-2</v>
      </c>
      <c r="AD893">
        <f t="shared" si="301"/>
        <v>0.12786804803527227</v>
      </c>
      <c r="AE893">
        <f t="shared" si="302"/>
        <v>1.7635820902214929</v>
      </c>
    </row>
    <row r="894" spans="1:31">
      <c r="A894" s="19">
        <v>330900</v>
      </c>
      <c r="B894" s="2" t="s">
        <v>200</v>
      </c>
      <c r="C894" s="2">
        <v>2010</v>
      </c>
      <c r="D894" s="2">
        <v>11080361</v>
      </c>
      <c r="E894" s="3">
        <v>96.77</v>
      </c>
      <c r="F894" s="3">
        <v>16.8</v>
      </c>
      <c r="G894" s="3">
        <v>0.3</v>
      </c>
      <c r="H894" s="3">
        <v>39.46</v>
      </c>
      <c r="I894" s="3">
        <v>60.24</v>
      </c>
      <c r="J894" s="3">
        <f t="shared" si="315"/>
        <v>5.04E-2</v>
      </c>
      <c r="K894" s="3">
        <f t="shared" si="316"/>
        <v>6.6292799999999996</v>
      </c>
      <c r="L894" s="3">
        <f t="shared" si="317"/>
        <v>10.12032</v>
      </c>
      <c r="M894" s="3">
        <v>1440</v>
      </c>
      <c r="N894" s="3">
        <v>6443170</v>
      </c>
      <c r="O894" s="3">
        <v>66581</v>
      </c>
      <c r="P894" s="3">
        <v>9.6300000000000008</v>
      </c>
      <c r="Q894" s="3">
        <v>45.52</v>
      </c>
      <c r="R894" s="3">
        <v>44.85</v>
      </c>
      <c r="S894" s="3">
        <f t="shared" si="321"/>
        <v>620477.27100000007</v>
      </c>
      <c r="T894" s="3">
        <f t="shared" si="322"/>
        <v>2932930.9840000002</v>
      </c>
      <c r="U894" s="3">
        <f t="shared" si="323"/>
        <v>2889761.7450000001</v>
      </c>
      <c r="V894" s="3">
        <v>11432535</v>
      </c>
      <c r="W894" s="3">
        <v>121429</v>
      </c>
      <c r="X894" s="3">
        <v>1050303</v>
      </c>
      <c r="Y894" s="3">
        <v>7.46</v>
      </c>
      <c r="Z894" s="3">
        <v>610396</v>
      </c>
      <c r="AA894">
        <f t="shared" si="299"/>
        <v>1.7197064488442801</v>
      </c>
      <c r="AB894">
        <f>AA894/1.330993</f>
        <v>1.2920477033645406</v>
      </c>
      <c r="AC894">
        <f t="shared" si="300"/>
        <v>9.4735355422874146E-2</v>
      </c>
      <c r="AD894">
        <f t="shared" si="301"/>
        <v>0.11561330397037807</v>
      </c>
      <c r="AE894">
        <f t="shared" si="302"/>
        <v>1.774364947688793</v>
      </c>
    </row>
    <row r="895" spans="1:31">
      <c r="A895" s="19">
        <v>330900</v>
      </c>
      <c r="B895" s="2" t="s">
        <v>200</v>
      </c>
      <c r="C895" s="2">
        <v>2011</v>
      </c>
      <c r="D895" s="2">
        <v>13034297</v>
      </c>
      <c r="E895" s="3">
        <v>97</v>
      </c>
      <c r="F895" s="3">
        <v>16.100000000000001</v>
      </c>
      <c r="G895" s="3">
        <v>0.25</v>
      </c>
      <c r="H895" s="3">
        <v>40.56</v>
      </c>
      <c r="I895" s="3">
        <v>59.19</v>
      </c>
      <c r="J895" s="3">
        <f t="shared" si="315"/>
        <v>4.0250000000000001E-2</v>
      </c>
      <c r="K895" s="3">
        <f t="shared" si="316"/>
        <v>6.5301600000000004</v>
      </c>
      <c r="L895" s="3">
        <f t="shared" si="317"/>
        <v>9.5295900000000007</v>
      </c>
      <c r="M895" s="3">
        <v>1440</v>
      </c>
      <c r="N895" s="3">
        <v>7727535</v>
      </c>
      <c r="O895" s="3">
        <v>79765</v>
      </c>
      <c r="P895" s="3">
        <v>9.84</v>
      </c>
      <c r="Q895" s="3">
        <v>45.18</v>
      </c>
      <c r="R895" s="3">
        <v>44.98</v>
      </c>
      <c r="S895" s="3">
        <f t="shared" si="321"/>
        <v>760389.44400000002</v>
      </c>
      <c r="T895" s="3">
        <f t="shared" si="322"/>
        <v>3491300.3130000001</v>
      </c>
      <c r="U895" s="3">
        <f t="shared" si="323"/>
        <v>3475845.2429999993</v>
      </c>
      <c r="V895" s="3">
        <v>13149656</v>
      </c>
      <c r="W895" s="3">
        <v>162737</v>
      </c>
      <c r="X895" s="3">
        <v>1481022</v>
      </c>
      <c r="Y895" s="3">
        <v>9.1199999999999992</v>
      </c>
      <c r="Z895" s="3">
        <v>764844</v>
      </c>
      <c r="AA895">
        <f t="shared" si="299"/>
        <v>1.6867341267299338</v>
      </c>
      <c r="AB895">
        <f>AA895/1.360012</f>
        <v>1.2402347381713792</v>
      </c>
      <c r="AC895">
        <f t="shared" si="300"/>
        <v>9.8976452387468966E-2</v>
      </c>
      <c r="AD895">
        <f t="shared" si="301"/>
        <v>0.10988155476421012</v>
      </c>
      <c r="AE895">
        <f t="shared" si="302"/>
        <v>1.7016624318104028</v>
      </c>
    </row>
    <row r="896" spans="1:31">
      <c r="A896" s="19">
        <v>330900</v>
      </c>
      <c r="B896" s="2" t="s">
        <v>200</v>
      </c>
      <c r="C896" s="2">
        <v>2012</v>
      </c>
      <c r="D896" s="2">
        <v>15220817</v>
      </c>
      <c r="E896" s="3">
        <v>97.2</v>
      </c>
      <c r="F896" s="3">
        <v>17.7</v>
      </c>
      <c r="G896" s="3">
        <v>0.17</v>
      </c>
      <c r="H896" s="3">
        <v>37.11</v>
      </c>
      <c r="I896" s="3">
        <v>62.72</v>
      </c>
      <c r="J896" s="3">
        <f t="shared" si="315"/>
        <v>3.0089999999999999E-2</v>
      </c>
      <c r="K896" s="3">
        <f t="shared" si="316"/>
        <v>6.5684699999999996</v>
      </c>
      <c r="L896" s="3">
        <f t="shared" si="317"/>
        <v>11.10144</v>
      </c>
      <c r="M896" s="3">
        <v>1455</v>
      </c>
      <c r="N896" s="3">
        <v>8531767</v>
      </c>
      <c r="O896" s="3">
        <v>87883</v>
      </c>
      <c r="P896" s="3">
        <v>9.74</v>
      </c>
      <c r="Q896" s="3">
        <v>44.88</v>
      </c>
      <c r="R896" s="3">
        <v>45.38</v>
      </c>
      <c r="S896" s="3">
        <f t="shared" si="321"/>
        <v>830994.10580000002</v>
      </c>
      <c r="T896" s="3">
        <f t="shared" si="322"/>
        <v>3829057.0296000005</v>
      </c>
      <c r="U896" s="3">
        <f t="shared" si="323"/>
        <v>3871715.8646000004</v>
      </c>
      <c r="V896" s="3">
        <v>13501001</v>
      </c>
      <c r="W896" s="3">
        <v>213389</v>
      </c>
      <c r="X896" s="3">
        <v>1552230</v>
      </c>
      <c r="Y896" s="3">
        <v>11.06</v>
      </c>
      <c r="Z896" s="3">
        <v>855627</v>
      </c>
      <c r="AA896">
        <f t="shared" si="299"/>
        <v>1.7840169568625115</v>
      </c>
      <c r="AB896">
        <f>AA896/1.475452</f>
        <v>1.2091324942204229</v>
      </c>
      <c r="AC896">
        <f t="shared" si="300"/>
        <v>0.10028719724765105</v>
      </c>
      <c r="AD896">
        <f t="shared" si="301"/>
        <v>0.13747253950767604</v>
      </c>
      <c r="AE896">
        <f t="shared" si="302"/>
        <v>1.5824390187870814</v>
      </c>
    </row>
    <row r="897" spans="1:31">
      <c r="A897" s="19">
        <v>330900</v>
      </c>
      <c r="B897" s="2" t="s">
        <v>200</v>
      </c>
      <c r="C897" s="2">
        <v>2013</v>
      </c>
      <c r="D897" s="2">
        <v>17984038</v>
      </c>
      <c r="E897" s="3">
        <v>97.3</v>
      </c>
      <c r="F897" s="3">
        <v>18.5</v>
      </c>
      <c r="G897" s="3">
        <v>0.16</v>
      </c>
      <c r="H897" s="3">
        <v>38.07</v>
      </c>
      <c r="I897" s="3">
        <v>61.77</v>
      </c>
      <c r="J897" s="3">
        <f t="shared" si="315"/>
        <v>2.9600000000000001E-2</v>
      </c>
      <c r="K897" s="3">
        <f t="shared" si="316"/>
        <v>7.0429499999999994</v>
      </c>
      <c r="L897" s="3">
        <f t="shared" si="317"/>
        <v>11.42745</v>
      </c>
      <c r="M897" s="3">
        <v>1455</v>
      </c>
      <c r="N897" s="3">
        <v>9308493</v>
      </c>
      <c r="O897" s="3">
        <v>95964</v>
      </c>
      <c r="P897" s="3">
        <v>10.28</v>
      </c>
      <c r="Q897" s="3">
        <v>44.21</v>
      </c>
      <c r="R897" s="3">
        <v>45.5</v>
      </c>
      <c r="S897" s="3">
        <f t="shared" si="321"/>
        <v>956913.08039999986</v>
      </c>
      <c r="T897" s="3">
        <f t="shared" si="322"/>
        <v>4115284.7553000003</v>
      </c>
      <c r="U897" s="3">
        <f t="shared" si="323"/>
        <v>4235364.3150000004</v>
      </c>
      <c r="V897" s="3">
        <v>14702445</v>
      </c>
      <c r="W897" s="3">
        <v>229473</v>
      </c>
      <c r="X897" s="3">
        <v>1898260</v>
      </c>
      <c r="Y897" s="3">
        <v>14.75</v>
      </c>
      <c r="Z897" s="3">
        <v>926280</v>
      </c>
      <c r="AA897">
        <f t="shared" si="299"/>
        <v>1.9320031717271529</v>
      </c>
      <c r="AB897">
        <f>AA897/1.59941</f>
        <v>1.2079474129379915</v>
      </c>
      <c r="AC897">
        <f t="shared" si="300"/>
        <v>9.9509125698434758E-2</v>
      </c>
      <c r="AD897">
        <f t="shared" si="301"/>
        <v>0.12088596925605555</v>
      </c>
      <c r="AE897">
        <f t="shared" si="302"/>
        <v>1.5794656557189224</v>
      </c>
    </row>
    <row r="898" spans="1:31">
      <c r="A898" s="19">
        <v>330900</v>
      </c>
      <c r="B898" s="2" t="s">
        <v>200</v>
      </c>
      <c r="C898" s="2">
        <v>2014</v>
      </c>
      <c r="D898" s="2">
        <v>21589706</v>
      </c>
      <c r="E898" s="3">
        <v>97.5</v>
      </c>
      <c r="F898" s="3">
        <v>45.2</v>
      </c>
      <c r="G898" s="3">
        <v>0.13</v>
      </c>
      <c r="H898" s="3">
        <v>39.6</v>
      </c>
      <c r="I898" s="3">
        <v>60.27</v>
      </c>
      <c r="J898" s="3">
        <f t="shared" si="315"/>
        <v>5.8760000000000007E-2</v>
      </c>
      <c r="K898" s="3">
        <f t="shared" si="316"/>
        <v>17.8992</v>
      </c>
      <c r="L898" s="3">
        <f t="shared" si="317"/>
        <v>27.242040000000003</v>
      </c>
      <c r="M898" s="3">
        <v>1455</v>
      </c>
      <c r="N898" s="3">
        <v>10152567</v>
      </c>
      <c r="O898" s="3">
        <v>88746</v>
      </c>
      <c r="P898" s="3">
        <v>9.94</v>
      </c>
      <c r="Q898" s="3">
        <v>41.89</v>
      </c>
      <c r="R898" s="3">
        <v>48.17</v>
      </c>
      <c r="S898" s="3">
        <f t="shared" si="321"/>
        <v>1009165.1597999999</v>
      </c>
      <c r="T898" s="3">
        <f t="shared" si="322"/>
        <v>4252910.3163000001</v>
      </c>
      <c r="U898" s="3">
        <f t="shared" si="323"/>
        <v>4890491.5239000004</v>
      </c>
      <c r="V898" s="3">
        <v>16027038</v>
      </c>
      <c r="W898" s="3">
        <v>246092</v>
      </c>
      <c r="X898" s="3">
        <v>1881904</v>
      </c>
      <c r="Y898" s="3">
        <v>15.26</v>
      </c>
      <c r="Z898" s="3">
        <v>1010203</v>
      </c>
      <c r="AA898">
        <f t="shared" ref="AA898:AA961" si="324">D898/N898</f>
        <v>2.1265268182913739</v>
      </c>
      <c r="AB898">
        <f>AA898/1.760902</f>
        <v>1.2076349611116199</v>
      </c>
      <c r="AC898">
        <f t="shared" ref="AC898:AC961" si="325">Z898/N898</f>
        <v>9.950222441280121E-2</v>
      </c>
      <c r="AD898">
        <f t="shared" ref="AD898:AD961" si="326">W898/X898</f>
        <v>0.13076756306379073</v>
      </c>
      <c r="AE898">
        <f t="shared" ref="AE898:AE961" si="327">V898/N898</f>
        <v>1.5786192792423828</v>
      </c>
    </row>
    <row r="899" spans="1:31">
      <c r="A899" s="19">
        <v>330900</v>
      </c>
      <c r="B899" s="2" t="s">
        <v>200</v>
      </c>
      <c r="C899" s="2">
        <v>2015</v>
      </c>
      <c r="D899" s="2">
        <v>26364146</v>
      </c>
      <c r="E899" s="3">
        <v>97.36</v>
      </c>
      <c r="F899" s="3">
        <v>46.6</v>
      </c>
      <c r="G899" s="3">
        <v>2.27</v>
      </c>
      <c r="H899" s="3">
        <v>38.5</v>
      </c>
      <c r="I899" s="3">
        <v>59.23</v>
      </c>
      <c r="J899" s="3">
        <f t="shared" si="315"/>
        <v>1.0578200000000002</v>
      </c>
      <c r="K899" s="3">
        <f t="shared" si="316"/>
        <v>17.941000000000003</v>
      </c>
      <c r="L899" s="3">
        <f t="shared" si="317"/>
        <v>27.601179999999999</v>
      </c>
      <c r="M899" s="3">
        <v>1455</v>
      </c>
      <c r="N899" s="3">
        <v>10928459</v>
      </c>
      <c r="O899" s="3">
        <v>95113</v>
      </c>
      <c r="P899" s="3">
        <v>10.16</v>
      </c>
      <c r="Q899" s="3">
        <v>41.14</v>
      </c>
      <c r="R899" s="3">
        <v>48.7</v>
      </c>
      <c r="S899" s="3">
        <f t="shared" si="321"/>
        <v>1110331.4343999999</v>
      </c>
      <c r="T899" s="3">
        <f t="shared" si="322"/>
        <v>4495968.0325999996</v>
      </c>
      <c r="U899" s="3">
        <f t="shared" si="323"/>
        <v>5322159.5329999998</v>
      </c>
      <c r="V899" s="3">
        <v>16942588</v>
      </c>
      <c r="W899" s="3">
        <v>263345</v>
      </c>
      <c r="X899" s="3">
        <v>2396523</v>
      </c>
      <c r="Y899" s="3">
        <v>16.809999999999999</v>
      </c>
      <c r="Z899" s="3">
        <v>1127221</v>
      </c>
      <c r="AA899">
        <f t="shared" si="324"/>
        <v>2.4124303344140285</v>
      </c>
      <c r="AB899">
        <f>AA899/1.964898</f>
        <v>1.2277636469750737</v>
      </c>
      <c r="AC899">
        <f t="shared" si="325"/>
        <v>0.10314546634617013</v>
      </c>
      <c r="AD899">
        <f t="shared" si="326"/>
        <v>0.1098862810830524</v>
      </c>
      <c r="AE899">
        <f t="shared" si="327"/>
        <v>1.5503181189589492</v>
      </c>
    </row>
    <row r="900" spans="1:31">
      <c r="A900" s="19">
        <v>330900</v>
      </c>
      <c r="B900" s="2" t="s">
        <v>200</v>
      </c>
      <c r="C900" s="2">
        <v>2016</v>
      </c>
      <c r="D900" s="2">
        <v>32073334</v>
      </c>
      <c r="E900" s="3">
        <v>97</v>
      </c>
      <c r="F900" s="3">
        <v>46.99</v>
      </c>
      <c r="G900" s="3">
        <v>2.5499999999999998</v>
      </c>
      <c r="H900" s="3">
        <v>38.200000000000003</v>
      </c>
      <c r="I900" s="3">
        <v>59.25</v>
      </c>
      <c r="J900" s="3">
        <f t="shared" si="315"/>
        <v>1.198245</v>
      </c>
      <c r="K900" s="3">
        <f t="shared" si="316"/>
        <v>17.950180000000003</v>
      </c>
      <c r="L900" s="3">
        <f t="shared" si="317"/>
        <v>27.841575000000002</v>
      </c>
      <c r="M900" s="3">
        <v>1456</v>
      </c>
      <c r="N900" s="3">
        <v>12411989</v>
      </c>
      <c r="O900" s="3">
        <v>107463</v>
      </c>
      <c r="P900" s="3">
        <v>10.210000000000001</v>
      </c>
      <c r="Q900" s="3">
        <v>41.09</v>
      </c>
      <c r="R900" s="3">
        <v>48.7</v>
      </c>
      <c r="S900" s="3">
        <f t="shared" si="321"/>
        <v>1267264.0769000002</v>
      </c>
      <c r="T900" s="3">
        <f t="shared" si="322"/>
        <v>5100086.2801000001</v>
      </c>
      <c r="U900" s="3">
        <f t="shared" si="323"/>
        <v>6044638.6430000011</v>
      </c>
      <c r="V900" s="3">
        <v>18078318</v>
      </c>
      <c r="W900" s="3">
        <v>291712</v>
      </c>
      <c r="X900" s="3">
        <v>2505417</v>
      </c>
      <c r="Y900" s="3">
        <v>16.809999999999999</v>
      </c>
      <c r="Z900" s="3">
        <v>1203248</v>
      </c>
      <c r="AA900">
        <f t="shared" si="324"/>
        <v>2.5840607818779087</v>
      </c>
      <c r="AB900">
        <f>AA900/2.135511</f>
        <v>1.2100433019909091</v>
      </c>
      <c r="AC900">
        <f t="shared" si="325"/>
        <v>9.6942399803931503E-2</v>
      </c>
      <c r="AD900">
        <f t="shared" si="326"/>
        <v>0.11643251402860283</v>
      </c>
      <c r="AE900">
        <f t="shared" si="327"/>
        <v>1.4565206269518931</v>
      </c>
    </row>
    <row r="901" spans="1:31">
      <c r="A901" s="19">
        <v>330900</v>
      </c>
      <c r="B901" s="2" t="s">
        <v>200</v>
      </c>
      <c r="C901" s="2">
        <v>2017</v>
      </c>
      <c r="D901" s="2">
        <v>37861036</v>
      </c>
      <c r="E901" s="3">
        <v>97</v>
      </c>
      <c r="F901" s="3">
        <v>18.3781</v>
      </c>
      <c r="G901" s="3">
        <v>0.04</v>
      </c>
      <c r="H901" s="3">
        <v>33.200000000000003</v>
      </c>
      <c r="I901" s="3">
        <v>66.760000000000005</v>
      </c>
      <c r="J901" s="3">
        <f t="shared" si="315"/>
        <v>7.3512400000000002E-3</v>
      </c>
      <c r="K901" s="3">
        <f t="shared" si="316"/>
        <v>6.1015291999999999</v>
      </c>
      <c r="L901" s="3">
        <f t="shared" si="317"/>
        <v>12.269219560000002</v>
      </c>
      <c r="M901" s="3">
        <v>1459</v>
      </c>
      <c r="N901" s="3">
        <v>12197800</v>
      </c>
      <c r="O901" s="3">
        <f>N901/E901</f>
        <v>125750.51546391753</v>
      </c>
      <c r="P901" s="9">
        <f>S901/N901*100</f>
        <v>11.516830903933496</v>
      </c>
      <c r="Q901" s="10">
        <f>T901/N901*100</f>
        <v>33.026447392152683</v>
      </c>
      <c r="R901" s="10">
        <f>100-Q901-P901</f>
        <v>55.456721703913828</v>
      </c>
      <c r="S901" s="3">
        <v>1404800</v>
      </c>
      <c r="T901" s="3">
        <v>4028500</v>
      </c>
      <c r="U901" s="3">
        <v>6764400</v>
      </c>
      <c r="V901" s="3">
        <v>19436733</v>
      </c>
      <c r="W901" s="3">
        <v>331707</v>
      </c>
      <c r="X901" s="3">
        <v>2586044</v>
      </c>
      <c r="Y901" s="3">
        <v>16.809999999999999</v>
      </c>
      <c r="Z901" s="3">
        <v>1257644</v>
      </c>
      <c r="AA901">
        <f t="shared" si="324"/>
        <v>3.1039233304366363</v>
      </c>
      <c r="AB901">
        <f>AA901/2.201133</f>
        <v>1.4101480148798988</v>
      </c>
      <c r="AC901">
        <f t="shared" si="325"/>
        <v>0.10310416632507502</v>
      </c>
      <c r="AD901">
        <f t="shared" si="326"/>
        <v>0.12826811918126682</v>
      </c>
      <c r="AE901">
        <f t="shared" si="327"/>
        <v>1.5934621817048975</v>
      </c>
    </row>
    <row r="902" spans="1:31">
      <c r="A902" s="19">
        <v>331000</v>
      </c>
      <c r="B902" s="2" t="s">
        <v>190</v>
      </c>
      <c r="C902" s="2">
        <v>2008</v>
      </c>
      <c r="D902" s="2">
        <v>21104750</v>
      </c>
      <c r="E902" s="3">
        <v>574.05999999999995</v>
      </c>
      <c r="F902" s="3">
        <v>58.18</v>
      </c>
      <c r="G902" s="3">
        <v>0.79</v>
      </c>
      <c r="H902" s="3">
        <v>58.1</v>
      </c>
      <c r="I902" s="3">
        <v>41.11</v>
      </c>
      <c r="J902" s="3">
        <f t="shared" si="315"/>
        <v>0.45962200000000003</v>
      </c>
      <c r="K902" s="3">
        <f t="shared" si="316"/>
        <v>33.802580000000006</v>
      </c>
      <c r="L902" s="3">
        <f t="shared" si="317"/>
        <v>23.917797999999998</v>
      </c>
      <c r="M902" s="3">
        <v>9411</v>
      </c>
      <c r="N902" s="3">
        <v>19652660</v>
      </c>
      <c r="O902" s="3">
        <v>34374</v>
      </c>
      <c r="P902" s="3">
        <v>6.8</v>
      </c>
      <c r="Q902" s="3">
        <v>52.79</v>
      </c>
      <c r="R902" s="3">
        <v>40.409999999999997</v>
      </c>
      <c r="S902" s="3">
        <f t="shared" ref="S902:S910" si="328">N902*P902/100</f>
        <v>1336380.8799999999</v>
      </c>
      <c r="T902" s="3">
        <f t="shared" ref="T902:T910" si="329">N902*Q902/100</f>
        <v>10374639.214</v>
      </c>
      <c r="U902" s="3">
        <f t="shared" ref="U902:U910" si="330">N902*R902/100</f>
        <v>7941639.9059999995</v>
      </c>
      <c r="V902" s="3">
        <v>18930765</v>
      </c>
      <c r="W902" s="3">
        <v>390568</v>
      </c>
      <c r="X902" s="3">
        <v>1538078</v>
      </c>
      <c r="Y902" s="3">
        <v>13.79</v>
      </c>
      <c r="Z902" s="3">
        <v>1260498</v>
      </c>
      <c r="AA902">
        <f t="shared" si="324"/>
        <v>1.0738877078217401</v>
      </c>
      <c r="AB902">
        <f>AA902/1.103388</f>
        <v>0.97326389975397609</v>
      </c>
      <c r="AC902">
        <f t="shared" si="325"/>
        <v>6.4138798513788967E-2</v>
      </c>
      <c r="AD902">
        <f t="shared" si="326"/>
        <v>0.25393250537358963</v>
      </c>
      <c r="AE902">
        <f t="shared" si="327"/>
        <v>0.96326731343238015</v>
      </c>
    </row>
    <row r="903" spans="1:31">
      <c r="A903" s="19">
        <v>331000</v>
      </c>
      <c r="B903" s="2" t="s">
        <v>190</v>
      </c>
      <c r="C903" s="2">
        <v>2009</v>
      </c>
      <c r="D903" s="2">
        <v>25221458</v>
      </c>
      <c r="E903" s="3">
        <v>578.47</v>
      </c>
      <c r="F903" s="3">
        <v>64.239999999999995</v>
      </c>
      <c r="G903" s="3">
        <v>0.76</v>
      </c>
      <c r="H903" s="3">
        <v>59.93</v>
      </c>
      <c r="I903" s="3">
        <v>39.31</v>
      </c>
      <c r="J903" s="3">
        <f t="shared" si="315"/>
        <v>0.48822399999999994</v>
      </c>
      <c r="K903" s="3">
        <f t="shared" si="316"/>
        <v>38.499032</v>
      </c>
      <c r="L903" s="3">
        <f t="shared" si="317"/>
        <v>25.252743999999996</v>
      </c>
      <c r="M903" s="3">
        <v>9411</v>
      </c>
      <c r="N903" s="3">
        <v>20404529</v>
      </c>
      <c r="O903" s="3">
        <v>35489</v>
      </c>
      <c r="P903" s="3">
        <v>6.48</v>
      </c>
      <c r="Q903" s="3">
        <v>51.84</v>
      </c>
      <c r="R903" s="3">
        <v>41.68</v>
      </c>
      <c r="S903" s="3">
        <f t="shared" si="328"/>
        <v>1322213.4791999999</v>
      </c>
      <c r="T903" s="3">
        <f t="shared" si="329"/>
        <v>10577707.8336</v>
      </c>
      <c r="U903" s="3">
        <f t="shared" si="330"/>
        <v>8504607.6872000005</v>
      </c>
      <c r="V903" s="3">
        <v>29356051</v>
      </c>
      <c r="W903" s="3">
        <v>449578</v>
      </c>
      <c r="X903" s="3">
        <v>1759524</v>
      </c>
      <c r="Y903" s="3">
        <v>14.81</v>
      </c>
      <c r="Z903" s="3">
        <v>1360227</v>
      </c>
      <c r="AA903">
        <f t="shared" si="324"/>
        <v>1.2360715603874022</v>
      </c>
      <c r="AB903">
        <f>AA903/1.261582</f>
        <v>0.97977900793400841</v>
      </c>
      <c r="AC903">
        <f t="shared" si="325"/>
        <v>6.6662994279358276E-2</v>
      </c>
      <c r="AD903">
        <f t="shared" si="326"/>
        <v>0.25551114960637084</v>
      </c>
      <c r="AE903">
        <f t="shared" si="327"/>
        <v>1.4387027017384229</v>
      </c>
    </row>
    <row r="904" spans="1:31">
      <c r="A904" s="19">
        <v>331000</v>
      </c>
      <c r="B904" s="2" t="s">
        <v>190</v>
      </c>
      <c r="C904" s="2">
        <v>2010</v>
      </c>
      <c r="D904" s="2">
        <v>29225726</v>
      </c>
      <c r="E904" s="3">
        <v>583.14</v>
      </c>
      <c r="F904" s="3">
        <v>69.78</v>
      </c>
      <c r="G904" s="3">
        <v>0.69</v>
      </c>
      <c r="H904" s="3">
        <v>61.34</v>
      </c>
      <c r="I904" s="3">
        <v>37.979999999999997</v>
      </c>
      <c r="J904" s="3">
        <f t="shared" si="315"/>
        <v>0.48148199999999997</v>
      </c>
      <c r="K904" s="3">
        <f t="shared" si="316"/>
        <v>42.803052000000008</v>
      </c>
      <c r="L904" s="3">
        <f t="shared" si="317"/>
        <v>26.502444000000001</v>
      </c>
      <c r="M904" s="3">
        <v>9411</v>
      </c>
      <c r="N904" s="3">
        <v>24264533</v>
      </c>
      <c r="O904" s="3">
        <v>41172</v>
      </c>
      <c r="P904" s="3">
        <v>6.61</v>
      </c>
      <c r="Q904" s="3">
        <v>51.69</v>
      </c>
      <c r="R904" s="3">
        <v>41.69</v>
      </c>
      <c r="S904" s="3">
        <f t="shared" si="328"/>
        <v>1603885.6313</v>
      </c>
      <c r="T904" s="3">
        <f t="shared" si="329"/>
        <v>12542337.1077</v>
      </c>
      <c r="U904" s="3">
        <f t="shared" si="330"/>
        <v>10115883.807700001</v>
      </c>
      <c r="V904" s="3">
        <v>35884773</v>
      </c>
      <c r="W904" s="3">
        <v>515679</v>
      </c>
      <c r="X904" s="3">
        <v>2227592</v>
      </c>
      <c r="Y904" s="3">
        <v>15.11</v>
      </c>
      <c r="Z904" s="3">
        <v>1648845</v>
      </c>
      <c r="AA904">
        <f t="shared" si="324"/>
        <v>1.2044627440387994</v>
      </c>
      <c r="AB904">
        <f>AA904/1.330993</f>
        <v>0.90493544597063946</v>
      </c>
      <c r="AC904">
        <f t="shared" si="325"/>
        <v>6.7952884154003704E-2</v>
      </c>
      <c r="AD904">
        <f t="shared" si="326"/>
        <v>0.23149616267251813</v>
      </c>
      <c r="AE904">
        <f t="shared" si="327"/>
        <v>1.4788981514707082</v>
      </c>
    </row>
    <row r="905" spans="1:31">
      <c r="A905" s="19">
        <v>331000</v>
      </c>
      <c r="B905" s="2" t="s">
        <v>190</v>
      </c>
      <c r="C905" s="2">
        <v>2011</v>
      </c>
      <c r="D905" s="2">
        <v>32944012</v>
      </c>
      <c r="E905" s="3">
        <v>586.79999999999995</v>
      </c>
      <c r="F905" s="3">
        <v>86.31</v>
      </c>
      <c r="G905" s="3">
        <v>0.56000000000000005</v>
      </c>
      <c r="H905" s="3">
        <v>67.42</v>
      </c>
      <c r="I905" s="3">
        <v>32.020000000000003</v>
      </c>
      <c r="J905" s="3">
        <f t="shared" si="315"/>
        <v>0.48333600000000004</v>
      </c>
      <c r="K905" s="3">
        <f t="shared" si="316"/>
        <v>58.190201999999999</v>
      </c>
      <c r="L905" s="3">
        <f t="shared" si="317"/>
        <v>27.636462000000002</v>
      </c>
      <c r="M905" s="3">
        <v>9411</v>
      </c>
      <c r="N905" s="3">
        <v>27544144</v>
      </c>
      <c r="O905" s="3">
        <v>46011</v>
      </c>
      <c r="P905" s="3">
        <v>6.87</v>
      </c>
      <c r="Q905" s="3">
        <v>50.49</v>
      </c>
      <c r="R905" s="3">
        <v>42.64</v>
      </c>
      <c r="S905" s="3">
        <f t="shared" si="328"/>
        <v>1892282.6928000001</v>
      </c>
      <c r="T905" s="3">
        <f t="shared" si="329"/>
        <v>13907038.305599999</v>
      </c>
      <c r="U905" s="3">
        <f t="shared" si="330"/>
        <v>11744823.001600001</v>
      </c>
      <c r="V905" s="3">
        <v>39989019</v>
      </c>
      <c r="W905" s="3">
        <v>623131</v>
      </c>
      <c r="X905" s="3">
        <v>2655309</v>
      </c>
      <c r="Y905" s="3">
        <v>16.440000000000001</v>
      </c>
      <c r="Z905" s="3">
        <v>2001150</v>
      </c>
      <c r="AA905">
        <f t="shared" si="324"/>
        <v>1.1960441391825427</v>
      </c>
      <c r="AB905">
        <f>AA905/1.360012</f>
        <v>0.87943646025369093</v>
      </c>
      <c r="AC905">
        <f t="shared" si="325"/>
        <v>7.2652466527912435E-2</v>
      </c>
      <c r="AD905">
        <f t="shared" si="326"/>
        <v>0.23467362932148386</v>
      </c>
      <c r="AE905">
        <f t="shared" si="327"/>
        <v>1.4518156381988128</v>
      </c>
    </row>
    <row r="906" spans="1:31">
      <c r="A906" s="19">
        <v>331000</v>
      </c>
      <c r="B906" s="2" t="s">
        <v>190</v>
      </c>
      <c r="C906" s="2">
        <v>2012</v>
      </c>
      <c r="D906" s="2">
        <v>37309760</v>
      </c>
      <c r="E906" s="3">
        <v>591</v>
      </c>
      <c r="F906" s="3">
        <v>96.8</v>
      </c>
      <c r="G906" s="3">
        <v>0.14000000000000001</v>
      </c>
      <c r="H906" s="3">
        <v>68.180000000000007</v>
      </c>
      <c r="I906" s="3">
        <v>31.68</v>
      </c>
      <c r="J906" s="3">
        <f t="shared" si="315"/>
        <v>0.13552</v>
      </c>
      <c r="K906" s="3">
        <f t="shared" si="316"/>
        <v>65.99824000000001</v>
      </c>
      <c r="L906" s="3">
        <f t="shared" si="317"/>
        <v>30.666239999999998</v>
      </c>
      <c r="M906" s="3">
        <v>9411</v>
      </c>
      <c r="N906" s="3">
        <v>29112616</v>
      </c>
      <c r="O906" s="3">
        <v>48505</v>
      </c>
      <c r="P906" s="3">
        <v>6.9</v>
      </c>
      <c r="Q906" s="3">
        <v>48.76</v>
      </c>
      <c r="R906" s="3">
        <v>44.34</v>
      </c>
      <c r="S906" s="3">
        <f t="shared" si="328"/>
        <v>2008770.504</v>
      </c>
      <c r="T906" s="3">
        <f t="shared" si="329"/>
        <v>14195311.561599998</v>
      </c>
      <c r="U906" s="3">
        <f t="shared" si="330"/>
        <v>12908533.9344</v>
      </c>
      <c r="V906" s="3">
        <v>44573554</v>
      </c>
      <c r="W906" s="3">
        <v>739748</v>
      </c>
      <c r="X906" s="3">
        <v>2879269</v>
      </c>
      <c r="Y906" s="3">
        <v>16.559999999999999</v>
      </c>
      <c r="Z906" s="3">
        <v>2204230</v>
      </c>
      <c r="AA906">
        <f t="shared" si="324"/>
        <v>1.2815667269475199</v>
      </c>
      <c r="AB906">
        <f>AA906/1.475452</f>
        <v>0.86859262581739016</v>
      </c>
      <c r="AC906">
        <f t="shared" si="325"/>
        <v>7.5713910422890204E-2</v>
      </c>
      <c r="AD906">
        <f t="shared" si="326"/>
        <v>0.25692215628341775</v>
      </c>
      <c r="AE906">
        <f t="shared" si="327"/>
        <v>1.5310734700035202</v>
      </c>
    </row>
    <row r="907" spans="1:31">
      <c r="A907" s="19">
        <v>331000</v>
      </c>
      <c r="B907" s="2" t="s">
        <v>190</v>
      </c>
      <c r="C907" s="2">
        <v>2013</v>
      </c>
      <c r="D907" s="2">
        <v>42555992</v>
      </c>
      <c r="E907" s="3">
        <v>594</v>
      </c>
      <c r="F907" s="3">
        <v>102.3</v>
      </c>
      <c r="G907" s="3">
        <v>0.11</v>
      </c>
      <c r="H907" s="3">
        <v>69.540000000000006</v>
      </c>
      <c r="I907" s="3">
        <v>30.35</v>
      </c>
      <c r="J907" s="3">
        <f t="shared" si="315"/>
        <v>0.11253000000000001</v>
      </c>
      <c r="K907" s="3">
        <f t="shared" si="316"/>
        <v>71.139420000000001</v>
      </c>
      <c r="L907" s="3">
        <f t="shared" si="317"/>
        <v>31.04805</v>
      </c>
      <c r="M907" s="3">
        <v>9411</v>
      </c>
      <c r="N907" s="3">
        <v>31533369</v>
      </c>
      <c r="O907" s="3">
        <v>53086</v>
      </c>
      <c r="P907" s="3">
        <v>6.76</v>
      </c>
      <c r="Q907" s="3">
        <v>48.06</v>
      </c>
      <c r="R907" s="3">
        <v>45.17</v>
      </c>
      <c r="S907" s="3">
        <f t="shared" si="328"/>
        <v>2131655.7444000002</v>
      </c>
      <c r="T907" s="3">
        <f t="shared" si="329"/>
        <v>15154937.141400002</v>
      </c>
      <c r="U907" s="3">
        <f t="shared" si="330"/>
        <v>14243622.7773</v>
      </c>
      <c r="V907" s="3">
        <v>51541069</v>
      </c>
      <c r="W907" s="3">
        <v>776018</v>
      </c>
      <c r="X907" s="3">
        <v>3290300</v>
      </c>
      <c r="Y907" s="3">
        <v>17.25</v>
      </c>
      <c r="Z907" s="3">
        <v>2477341</v>
      </c>
      <c r="AA907">
        <f t="shared" si="324"/>
        <v>1.3495542452187712</v>
      </c>
      <c r="AB907">
        <f>AA907/1.59941</f>
        <v>0.84378254807633513</v>
      </c>
      <c r="AC907">
        <f t="shared" si="325"/>
        <v>7.8562522133299492E-2</v>
      </c>
      <c r="AD907">
        <f t="shared" si="326"/>
        <v>0.23585022642312251</v>
      </c>
      <c r="AE907">
        <f t="shared" si="327"/>
        <v>1.6344929398441379</v>
      </c>
    </row>
    <row r="908" spans="1:31">
      <c r="A908" s="19">
        <v>331000</v>
      </c>
      <c r="B908" s="2" t="s">
        <v>190</v>
      </c>
      <c r="C908" s="2">
        <v>2014</v>
      </c>
      <c r="D908" s="2">
        <v>49015580</v>
      </c>
      <c r="E908" s="3">
        <v>597.1</v>
      </c>
      <c r="F908" s="3">
        <v>107.4306</v>
      </c>
      <c r="G908" s="3">
        <v>7.0000000000000007E-2</v>
      </c>
      <c r="H908" s="3">
        <v>70.98</v>
      </c>
      <c r="I908" s="3">
        <v>28.95</v>
      </c>
      <c r="J908" s="3">
        <f t="shared" si="315"/>
        <v>7.5201420000000005E-2</v>
      </c>
      <c r="K908" s="3">
        <f t="shared" si="316"/>
        <v>76.25423988</v>
      </c>
      <c r="L908" s="3">
        <f t="shared" si="317"/>
        <v>31.101158699999999</v>
      </c>
      <c r="M908" s="3">
        <v>9411</v>
      </c>
      <c r="N908" s="3">
        <v>33873783</v>
      </c>
      <c r="O908" s="3">
        <v>56208</v>
      </c>
      <c r="P908" s="3">
        <v>6.37</v>
      </c>
      <c r="Q908" s="3">
        <v>46.61</v>
      </c>
      <c r="R908" s="3">
        <v>47.02</v>
      </c>
      <c r="S908" s="3">
        <f t="shared" si="328"/>
        <v>2157759.9771000003</v>
      </c>
      <c r="T908" s="3">
        <f t="shared" si="329"/>
        <v>15788570.256299999</v>
      </c>
      <c r="U908" s="3">
        <f t="shared" si="330"/>
        <v>15927452.766600002</v>
      </c>
      <c r="V908" s="3">
        <v>56090430</v>
      </c>
      <c r="W908" s="3">
        <v>838763</v>
      </c>
      <c r="X908" s="3">
        <v>3714666</v>
      </c>
      <c r="Y908" s="3">
        <v>17.93</v>
      </c>
      <c r="Z908" s="3">
        <v>2652092</v>
      </c>
      <c r="AA908">
        <f t="shared" si="324"/>
        <v>1.4470063765833299</v>
      </c>
      <c r="AB908">
        <f>AA908/1.760902</f>
        <v>0.82174157141245219</v>
      </c>
      <c r="AC908">
        <f t="shared" si="325"/>
        <v>7.8293351527935331E-2</v>
      </c>
      <c r="AD908">
        <f t="shared" si="326"/>
        <v>0.22579768948271528</v>
      </c>
      <c r="AE908">
        <f t="shared" si="327"/>
        <v>1.6558655406158798</v>
      </c>
    </row>
    <row r="909" spans="1:31">
      <c r="A909" s="19">
        <v>331000</v>
      </c>
      <c r="B909" s="2" t="s">
        <v>190</v>
      </c>
      <c r="C909" s="2">
        <v>2015</v>
      </c>
      <c r="D909" s="2">
        <v>56978708</v>
      </c>
      <c r="E909" s="3">
        <v>597.49</v>
      </c>
      <c r="F909" s="3">
        <v>101.10980000000001</v>
      </c>
      <c r="G909" s="3">
        <v>0.05</v>
      </c>
      <c r="H909" s="3">
        <v>68.72</v>
      </c>
      <c r="I909" s="3">
        <v>31.23</v>
      </c>
      <c r="J909" s="3">
        <f t="shared" si="315"/>
        <v>5.0554900000000007E-2</v>
      </c>
      <c r="K909" s="3">
        <f t="shared" si="316"/>
        <v>69.48265456</v>
      </c>
      <c r="L909" s="3">
        <f t="shared" si="317"/>
        <v>31.576590540000002</v>
      </c>
      <c r="M909" s="3">
        <v>9411</v>
      </c>
      <c r="N909" s="3">
        <v>35538533</v>
      </c>
      <c r="O909" s="3">
        <v>58917</v>
      </c>
      <c r="P909" s="3">
        <v>6.46</v>
      </c>
      <c r="Q909" s="3">
        <v>44.11</v>
      </c>
      <c r="R909" s="3">
        <v>49.42</v>
      </c>
      <c r="S909" s="3">
        <f t="shared" si="328"/>
        <v>2295789.2318000002</v>
      </c>
      <c r="T909" s="3">
        <f t="shared" si="329"/>
        <v>15676046.906299999</v>
      </c>
      <c r="U909" s="3">
        <f t="shared" si="330"/>
        <v>17563143.0086</v>
      </c>
      <c r="V909" s="3">
        <v>61886513</v>
      </c>
      <c r="W909" s="3">
        <v>986283</v>
      </c>
      <c r="X909" s="3">
        <v>4572105</v>
      </c>
      <c r="Y909" s="3">
        <v>18</v>
      </c>
      <c r="Z909" s="3">
        <v>2980170</v>
      </c>
      <c r="AA909">
        <f t="shared" si="324"/>
        <v>1.6032937544158055</v>
      </c>
      <c r="AB909">
        <f>AA909/1.964898</f>
        <v>0.81596793035353765</v>
      </c>
      <c r="AC909">
        <f t="shared" si="325"/>
        <v>8.3857428780191909E-2</v>
      </c>
      <c r="AD909">
        <f t="shared" si="326"/>
        <v>0.21571748680312461</v>
      </c>
      <c r="AE909">
        <f t="shared" si="327"/>
        <v>1.7413918858158832</v>
      </c>
    </row>
    <row r="910" spans="1:31">
      <c r="A910" s="19">
        <v>331000</v>
      </c>
      <c r="B910" s="2" t="s">
        <v>190</v>
      </c>
      <c r="C910" s="2">
        <v>2016</v>
      </c>
      <c r="D910" s="2">
        <v>66094320</v>
      </c>
      <c r="E910" s="3">
        <v>600</v>
      </c>
      <c r="F910" s="3">
        <v>94.1404</v>
      </c>
      <c r="G910" s="3">
        <v>0.05</v>
      </c>
      <c r="H910" s="3">
        <v>67.02</v>
      </c>
      <c r="I910" s="3">
        <v>32.93</v>
      </c>
      <c r="J910" s="3">
        <f t="shared" si="315"/>
        <v>4.70702E-2</v>
      </c>
      <c r="K910" s="3">
        <f t="shared" si="316"/>
        <v>63.092896080000003</v>
      </c>
      <c r="L910" s="3">
        <f t="shared" si="317"/>
        <v>31.00043372</v>
      </c>
      <c r="M910" s="3">
        <v>9411</v>
      </c>
      <c r="N910" s="3">
        <v>38986594</v>
      </c>
      <c r="O910" s="3">
        <v>64287</v>
      </c>
      <c r="P910" s="3">
        <v>6.52</v>
      </c>
      <c r="Q910" s="3">
        <v>43.5</v>
      </c>
      <c r="R910" s="3">
        <v>49.98</v>
      </c>
      <c r="S910" s="3">
        <f t="shared" si="328"/>
        <v>2541925.9287999999</v>
      </c>
      <c r="T910" s="3">
        <f t="shared" si="329"/>
        <v>16959168.390000001</v>
      </c>
      <c r="U910" s="3">
        <f t="shared" si="330"/>
        <v>19485499.681199998</v>
      </c>
      <c r="V910" s="3">
        <v>69232204</v>
      </c>
      <c r="W910" s="3">
        <v>1084686</v>
      </c>
      <c r="X910" s="3">
        <v>5143996</v>
      </c>
      <c r="Y910" s="3">
        <v>18</v>
      </c>
      <c r="Z910" s="3">
        <v>3432835</v>
      </c>
      <c r="AA910">
        <f t="shared" si="324"/>
        <v>1.6953089054150254</v>
      </c>
      <c r="AB910">
        <f>AA910/2.135511</f>
        <v>0.7938656862057959</v>
      </c>
      <c r="AC910">
        <f t="shared" si="325"/>
        <v>8.8051677456101957E-2</v>
      </c>
      <c r="AD910">
        <f t="shared" si="326"/>
        <v>0.21086447190083352</v>
      </c>
      <c r="AE910">
        <f t="shared" si="327"/>
        <v>1.7757951361434652</v>
      </c>
    </row>
    <row r="911" spans="1:31">
      <c r="A911" s="19">
        <v>331000</v>
      </c>
      <c r="B911" s="2" t="s">
        <v>190</v>
      </c>
      <c r="C911" s="2">
        <v>2017</v>
      </c>
      <c r="D911" s="2">
        <v>75185200</v>
      </c>
      <c r="E911" s="3">
        <v>604</v>
      </c>
      <c r="F911" s="3">
        <v>101.2319</v>
      </c>
      <c r="G911" s="3">
        <v>0.05</v>
      </c>
      <c r="H911" s="3">
        <v>68.680000000000007</v>
      </c>
      <c r="I911" s="3">
        <v>31.27</v>
      </c>
      <c r="J911" s="3">
        <f t="shared" si="315"/>
        <v>5.0615950000000007E-2</v>
      </c>
      <c r="K911" s="3">
        <f t="shared" si="316"/>
        <v>69.52606892</v>
      </c>
      <c r="L911" s="3">
        <f t="shared" si="317"/>
        <v>31.655215129999998</v>
      </c>
      <c r="M911" s="3">
        <v>9411</v>
      </c>
      <c r="N911" s="3">
        <v>43882200</v>
      </c>
      <c r="O911" s="3">
        <f>N911/E911</f>
        <v>72652.649006622523</v>
      </c>
      <c r="P911" s="9">
        <f>S911/N911*100</f>
        <v>6.1131848448801565</v>
      </c>
      <c r="Q911" s="10">
        <f>T911/N911*100</f>
        <v>44.172124460487396</v>
      </c>
      <c r="R911" s="10">
        <f>100-Q911-P911</f>
        <v>49.714690694632445</v>
      </c>
      <c r="S911" s="3">
        <v>2682600</v>
      </c>
      <c r="T911" s="3">
        <v>19383700</v>
      </c>
      <c r="U911" s="3">
        <v>21815900</v>
      </c>
      <c r="V911" s="3">
        <v>74292622</v>
      </c>
      <c r="W911" s="3">
        <v>1226156</v>
      </c>
      <c r="X911" s="3">
        <v>5630966</v>
      </c>
      <c r="Y911" s="3">
        <v>18</v>
      </c>
      <c r="Z911" s="3">
        <v>3822482</v>
      </c>
      <c r="AA911">
        <f t="shared" si="324"/>
        <v>1.7133416282684095</v>
      </c>
      <c r="AB911">
        <f>AA911/2.201133</f>
        <v>0.77839077796226286</v>
      </c>
      <c r="AC911">
        <f t="shared" si="325"/>
        <v>8.7107802252393909E-2</v>
      </c>
      <c r="AD911">
        <f t="shared" si="326"/>
        <v>0.21775233592246873</v>
      </c>
      <c r="AE911">
        <f t="shared" si="327"/>
        <v>1.6930013080474544</v>
      </c>
    </row>
    <row r="912" spans="1:31">
      <c r="A912" s="19">
        <v>331100</v>
      </c>
      <c r="B912" s="2" t="s">
        <v>201</v>
      </c>
      <c r="C912" s="2">
        <v>2008</v>
      </c>
      <c r="D912" s="2">
        <v>7713587</v>
      </c>
      <c r="E912" s="3">
        <v>255.43</v>
      </c>
      <c r="F912" s="3">
        <v>15.82</v>
      </c>
      <c r="G912" s="3">
        <v>1.62</v>
      </c>
      <c r="H912" s="3">
        <v>31.32</v>
      </c>
      <c r="I912" s="3">
        <v>67.069999999999993</v>
      </c>
      <c r="J912" s="3">
        <f t="shared" si="315"/>
        <v>0.25628400000000001</v>
      </c>
      <c r="K912" s="3">
        <f t="shared" si="316"/>
        <v>4.9548240000000003</v>
      </c>
      <c r="L912" s="3">
        <f t="shared" si="317"/>
        <v>10.610474</v>
      </c>
      <c r="M912" s="3">
        <v>17298</v>
      </c>
      <c r="N912" s="3">
        <v>5056756</v>
      </c>
      <c r="O912" s="3">
        <v>22053</v>
      </c>
      <c r="P912" s="3">
        <v>10.93</v>
      </c>
      <c r="Q912" s="3">
        <v>48.62</v>
      </c>
      <c r="R912" s="3">
        <v>40.46</v>
      </c>
      <c r="S912" s="3">
        <f t="shared" ref="S912:S920" si="331">N912*P912/100</f>
        <v>552703.43079999997</v>
      </c>
      <c r="T912" s="3">
        <f t="shared" ref="T912:T920" si="332">N912*Q912/100</f>
        <v>2458594.7672000001</v>
      </c>
      <c r="U912" s="3">
        <f t="shared" ref="U912:U920" si="333">N912*R912/100</f>
        <v>2045963.4775999999</v>
      </c>
      <c r="V912" s="3">
        <v>4705265</v>
      </c>
      <c r="W912" s="3">
        <v>192204</v>
      </c>
      <c r="X912" s="3">
        <v>857748</v>
      </c>
      <c r="Y912" s="3">
        <v>10.27</v>
      </c>
      <c r="Z912" s="3">
        <v>361476</v>
      </c>
      <c r="AA912">
        <f t="shared" si="324"/>
        <v>1.5254022539351315</v>
      </c>
      <c r="AB912">
        <f>AA912/1.103388</f>
        <v>1.3824713101240285</v>
      </c>
      <c r="AC912">
        <f t="shared" si="325"/>
        <v>7.1483773391478642E-2</v>
      </c>
      <c r="AD912">
        <f t="shared" si="326"/>
        <v>0.22407979966143901</v>
      </c>
      <c r="AE912">
        <f t="shared" si="327"/>
        <v>0.93049081268702705</v>
      </c>
    </row>
    <row r="913" spans="1:31">
      <c r="A913" s="19">
        <v>331100</v>
      </c>
      <c r="B913" s="2" t="s">
        <v>201</v>
      </c>
      <c r="C913" s="2">
        <v>2009</v>
      </c>
      <c r="D913" s="2">
        <v>8996723</v>
      </c>
      <c r="E913" s="3">
        <v>257.39</v>
      </c>
      <c r="F913" s="3">
        <v>16.07</v>
      </c>
      <c r="G913" s="3">
        <v>1.49</v>
      </c>
      <c r="H913" s="3">
        <v>30.3</v>
      </c>
      <c r="I913" s="3">
        <v>68.2</v>
      </c>
      <c r="J913" s="3">
        <f t="shared" si="315"/>
        <v>0.23944300000000002</v>
      </c>
      <c r="K913" s="3">
        <f t="shared" si="316"/>
        <v>4.8692099999999998</v>
      </c>
      <c r="L913" s="3">
        <f t="shared" si="317"/>
        <v>10.959740000000002</v>
      </c>
      <c r="M913" s="3">
        <v>17298</v>
      </c>
      <c r="N913" s="3">
        <v>5465482</v>
      </c>
      <c r="O913" s="3">
        <v>23717</v>
      </c>
      <c r="P913" s="3">
        <v>10.73</v>
      </c>
      <c r="Q913" s="3">
        <v>47.77</v>
      </c>
      <c r="R913" s="3">
        <v>41.49</v>
      </c>
      <c r="S913" s="3">
        <f t="shared" si="331"/>
        <v>586446.21860000002</v>
      </c>
      <c r="T913" s="3">
        <f t="shared" si="332"/>
        <v>2610860.7514</v>
      </c>
      <c r="U913" s="3">
        <f t="shared" si="333"/>
        <v>2267628.4818000002</v>
      </c>
      <c r="V913" s="3">
        <v>9370313</v>
      </c>
      <c r="W913" s="3">
        <v>215736</v>
      </c>
      <c r="X913" s="3">
        <v>1128670</v>
      </c>
      <c r="Y913" s="3">
        <v>10.35</v>
      </c>
      <c r="Z913" s="3">
        <v>374198</v>
      </c>
      <c r="AA913">
        <f t="shared" si="324"/>
        <v>1.646098733835369</v>
      </c>
      <c r="AB913">
        <f>AA913/1.261582</f>
        <v>1.3047893310425871</v>
      </c>
      <c r="AC913">
        <f t="shared" si="325"/>
        <v>6.8465690674674257E-2</v>
      </c>
      <c r="AD913">
        <f t="shared" si="326"/>
        <v>0.19114178635030613</v>
      </c>
      <c r="AE913">
        <f t="shared" si="327"/>
        <v>1.7144531808905417</v>
      </c>
    </row>
    <row r="914" spans="1:31">
      <c r="A914" s="19">
        <v>331100</v>
      </c>
      <c r="B914" s="2" t="s">
        <v>201</v>
      </c>
      <c r="C914" s="2">
        <v>2010</v>
      </c>
      <c r="D914" s="2">
        <v>10275602</v>
      </c>
      <c r="E914" s="3">
        <v>259.64999999999998</v>
      </c>
      <c r="F914" s="3">
        <v>16.809999999999999</v>
      </c>
      <c r="G914" s="3">
        <v>1.44</v>
      </c>
      <c r="H914" s="3">
        <v>30.83</v>
      </c>
      <c r="I914" s="3">
        <v>67.73</v>
      </c>
      <c r="J914" s="3">
        <f t="shared" si="315"/>
        <v>0.24206399999999997</v>
      </c>
      <c r="K914" s="3">
        <f t="shared" si="316"/>
        <v>5.1825229999999989</v>
      </c>
      <c r="L914" s="3">
        <f t="shared" si="317"/>
        <v>11.385413000000002</v>
      </c>
      <c r="M914" s="3">
        <v>17298</v>
      </c>
      <c r="N914" s="3">
        <v>6632932</v>
      </c>
      <c r="O914" s="3">
        <v>31296</v>
      </c>
      <c r="P914" s="3">
        <v>9.49</v>
      </c>
      <c r="Q914" s="3">
        <v>49.54</v>
      </c>
      <c r="R914" s="3">
        <v>40.97</v>
      </c>
      <c r="S914" s="3">
        <f t="shared" si="331"/>
        <v>629465.24679999996</v>
      </c>
      <c r="T914" s="3">
        <f t="shared" si="332"/>
        <v>3285954.5127999997</v>
      </c>
      <c r="U914" s="3">
        <f t="shared" si="333"/>
        <v>2717512.2404</v>
      </c>
      <c r="V914" s="3">
        <v>11282262</v>
      </c>
      <c r="W914" s="3">
        <v>239969</v>
      </c>
      <c r="X914" s="3">
        <v>1352045</v>
      </c>
      <c r="Y914" s="3">
        <v>10.61</v>
      </c>
      <c r="Z914" s="3">
        <v>449423</v>
      </c>
      <c r="AA914">
        <f t="shared" si="324"/>
        <v>1.5491794578928293</v>
      </c>
      <c r="AB914">
        <f>AA914/1.330993</f>
        <v>1.1639275772996771</v>
      </c>
      <c r="AC914">
        <f t="shared" si="325"/>
        <v>6.7756310482302545E-2</v>
      </c>
      <c r="AD914">
        <f t="shared" si="326"/>
        <v>0.17748595645854984</v>
      </c>
      <c r="AE914">
        <f t="shared" si="327"/>
        <v>1.7009464291206362</v>
      </c>
    </row>
    <row r="915" spans="1:31">
      <c r="A915" s="19">
        <v>331100</v>
      </c>
      <c r="B915" s="2" t="s">
        <v>201</v>
      </c>
      <c r="C915" s="2">
        <v>2011</v>
      </c>
      <c r="D915" s="2">
        <v>11527408</v>
      </c>
      <c r="E915" s="3">
        <v>251.3</v>
      </c>
      <c r="F915" s="3">
        <v>18.350000000000001</v>
      </c>
      <c r="G915" s="3">
        <v>1.36</v>
      </c>
      <c r="H915" s="3">
        <v>31.44</v>
      </c>
      <c r="I915" s="3">
        <v>67.19</v>
      </c>
      <c r="J915" s="3">
        <f t="shared" si="315"/>
        <v>0.24956000000000003</v>
      </c>
      <c r="K915" s="3">
        <f t="shared" si="316"/>
        <v>5.7692400000000008</v>
      </c>
      <c r="L915" s="3">
        <f t="shared" si="317"/>
        <v>12.329365000000001</v>
      </c>
      <c r="M915" s="3">
        <v>17298</v>
      </c>
      <c r="N915" s="3">
        <v>7982174</v>
      </c>
      <c r="O915" s="3">
        <v>37706</v>
      </c>
      <c r="P915" s="3">
        <v>9.1</v>
      </c>
      <c r="Q915" s="3">
        <v>50.33</v>
      </c>
      <c r="R915" s="3">
        <v>40.57</v>
      </c>
      <c r="S915" s="3">
        <f t="shared" si="331"/>
        <v>726377.83399999992</v>
      </c>
      <c r="T915" s="3">
        <f t="shared" si="332"/>
        <v>4017428.1741999998</v>
      </c>
      <c r="U915" s="3">
        <f t="shared" si="333"/>
        <v>3238367.9918</v>
      </c>
      <c r="V915" s="3">
        <v>12935583</v>
      </c>
      <c r="W915" s="3">
        <v>282557</v>
      </c>
      <c r="X915" s="3">
        <v>1542833</v>
      </c>
      <c r="Y915" s="3">
        <v>14.4</v>
      </c>
      <c r="Z915" s="3">
        <v>573620</v>
      </c>
      <c r="AA915">
        <f t="shared" si="324"/>
        <v>1.4441439136756478</v>
      </c>
      <c r="AB915">
        <f>AA915/1.360012</f>
        <v>1.0618611553983699</v>
      </c>
      <c r="AC915">
        <f t="shared" si="325"/>
        <v>7.186262790061955E-2</v>
      </c>
      <c r="AD915">
        <f t="shared" si="326"/>
        <v>0.18314166212415731</v>
      </c>
      <c r="AE915">
        <f t="shared" si="327"/>
        <v>1.6205588853362505</v>
      </c>
    </row>
    <row r="916" spans="1:31">
      <c r="A916" s="19">
        <v>331100</v>
      </c>
      <c r="B916" s="2" t="s">
        <v>201</v>
      </c>
      <c r="C916" s="2">
        <v>2012</v>
      </c>
      <c r="D916" s="2">
        <v>13128077</v>
      </c>
      <c r="E916" s="3">
        <v>262.60000000000002</v>
      </c>
      <c r="F916" s="3">
        <v>18.899999999999999</v>
      </c>
      <c r="G916" s="3">
        <v>0.85</v>
      </c>
      <c r="H916" s="3">
        <v>30.5</v>
      </c>
      <c r="I916" s="3">
        <v>68.650000000000006</v>
      </c>
      <c r="J916" s="3">
        <f t="shared" si="315"/>
        <v>0.16064999999999999</v>
      </c>
      <c r="K916" s="3">
        <f t="shared" si="316"/>
        <v>5.7644999999999991</v>
      </c>
      <c r="L916" s="3">
        <f t="shared" si="317"/>
        <v>12.974849999999998</v>
      </c>
      <c r="M916" s="3">
        <v>17298</v>
      </c>
      <c r="N916" s="3">
        <v>8941046</v>
      </c>
      <c r="O916" s="3">
        <v>42244</v>
      </c>
      <c r="P916" s="3">
        <v>8.8800000000000008</v>
      </c>
      <c r="Q916" s="3">
        <v>50.27</v>
      </c>
      <c r="R916" s="3">
        <v>40.85</v>
      </c>
      <c r="S916" s="3">
        <f t="shared" si="331"/>
        <v>793964.8848</v>
      </c>
      <c r="T916" s="3">
        <f t="shared" si="332"/>
        <v>4494663.8242000006</v>
      </c>
      <c r="U916" s="3">
        <f t="shared" si="333"/>
        <v>3652417.2910000002</v>
      </c>
      <c r="V916" s="3">
        <v>13587442</v>
      </c>
      <c r="W916" s="3">
        <v>367288</v>
      </c>
      <c r="X916" s="3">
        <v>1679410</v>
      </c>
      <c r="Y916" s="3">
        <v>10.77</v>
      </c>
      <c r="Z916" s="3">
        <v>646121</v>
      </c>
      <c r="AA916">
        <f t="shared" si="324"/>
        <v>1.4682931952257041</v>
      </c>
      <c r="AB916">
        <f>AA916/1.475452</f>
        <v>0.9951480598661997</v>
      </c>
      <c r="AC916">
        <f t="shared" si="325"/>
        <v>7.2264587387202789E-2</v>
      </c>
      <c r="AD916">
        <f t="shared" si="326"/>
        <v>0.21870061509696859</v>
      </c>
      <c r="AE916">
        <f t="shared" si="327"/>
        <v>1.5196702936099422</v>
      </c>
    </row>
    <row r="917" spans="1:31">
      <c r="A917" s="19">
        <v>331100</v>
      </c>
      <c r="B917" s="2" t="s">
        <v>201</v>
      </c>
      <c r="C917" s="2">
        <v>2013</v>
      </c>
      <c r="D917" s="2">
        <v>15159546</v>
      </c>
      <c r="E917" s="3">
        <v>263.89999999999998</v>
      </c>
      <c r="F917" s="3">
        <v>18</v>
      </c>
      <c r="G917" s="3">
        <v>0.72</v>
      </c>
      <c r="H917" s="3">
        <v>27.54</v>
      </c>
      <c r="I917" s="3">
        <v>71.739999999999995</v>
      </c>
      <c r="J917" s="3">
        <f t="shared" si="315"/>
        <v>0.12959999999999999</v>
      </c>
      <c r="K917" s="3">
        <f t="shared" si="316"/>
        <v>4.9571999999999994</v>
      </c>
      <c r="L917" s="3">
        <f t="shared" si="317"/>
        <v>12.9132</v>
      </c>
      <c r="M917" s="3">
        <v>17308</v>
      </c>
      <c r="N917" s="3">
        <v>9830769</v>
      </c>
      <c r="O917" s="3">
        <v>37238</v>
      </c>
      <c r="P917" s="3">
        <v>8.61</v>
      </c>
      <c r="Q917" s="3">
        <v>50.64</v>
      </c>
      <c r="R917" s="3">
        <v>40.75</v>
      </c>
      <c r="S917" s="3">
        <f t="shared" si="331"/>
        <v>846429.21089999983</v>
      </c>
      <c r="T917" s="3">
        <f t="shared" si="332"/>
        <v>4978301.4216</v>
      </c>
      <c r="U917" s="3">
        <f t="shared" si="333"/>
        <v>4006038.3675000002</v>
      </c>
      <c r="V917" s="3">
        <v>15851238</v>
      </c>
      <c r="W917" s="3">
        <v>385272</v>
      </c>
      <c r="X917" s="3">
        <v>1953767</v>
      </c>
      <c r="Y917" s="3">
        <v>10.68</v>
      </c>
      <c r="Z917" s="3">
        <v>736997</v>
      </c>
      <c r="AA917">
        <f t="shared" si="324"/>
        <v>1.5420508812688001</v>
      </c>
      <c r="AB917">
        <f>AA917/1.59941</f>
        <v>0.96413732643212191</v>
      </c>
      <c r="AC917">
        <f t="shared" si="325"/>
        <v>7.4968397690963959E-2</v>
      </c>
      <c r="AD917">
        <f t="shared" si="326"/>
        <v>0.19719444539702022</v>
      </c>
      <c r="AE917">
        <f t="shared" si="327"/>
        <v>1.6124107890237274</v>
      </c>
    </row>
    <row r="918" spans="1:31">
      <c r="A918" s="19">
        <v>331100</v>
      </c>
      <c r="B918" s="2" t="s">
        <v>201</v>
      </c>
      <c r="C918" s="2">
        <v>2014</v>
      </c>
      <c r="D918" s="2">
        <v>17692272</v>
      </c>
      <c r="E918" s="3">
        <v>265.7</v>
      </c>
      <c r="F918" s="3">
        <v>17.782800000000002</v>
      </c>
      <c r="G918" s="3">
        <v>0.43</v>
      </c>
      <c r="H918" s="3">
        <v>25.05</v>
      </c>
      <c r="I918" s="3">
        <v>74.52</v>
      </c>
      <c r="J918" s="3">
        <f t="shared" si="315"/>
        <v>7.6466040000000013E-2</v>
      </c>
      <c r="K918" s="3">
        <f t="shared" si="316"/>
        <v>4.4545914000000009</v>
      </c>
      <c r="L918" s="3">
        <f t="shared" si="317"/>
        <v>13.25174256</v>
      </c>
      <c r="M918" s="3">
        <v>17298</v>
      </c>
      <c r="N918" s="3">
        <v>10517517</v>
      </c>
      <c r="O918" s="3">
        <v>49459</v>
      </c>
      <c r="P918" s="3">
        <v>8.42</v>
      </c>
      <c r="Q918" s="3">
        <v>48.07</v>
      </c>
      <c r="R918" s="3">
        <v>43.51</v>
      </c>
      <c r="S918" s="3">
        <f t="shared" si="331"/>
        <v>885574.9314</v>
      </c>
      <c r="T918" s="3">
        <f t="shared" si="332"/>
        <v>5055770.4219000004</v>
      </c>
      <c r="U918" s="3">
        <f t="shared" si="333"/>
        <v>4576171.6466999995</v>
      </c>
      <c r="V918" s="3">
        <v>17418095</v>
      </c>
      <c r="W918" s="3">
        <v>421880</v>
      </c>
      <c r="X918" s="3">
        <v>2172733</v>
      </c>
      <c r="Y918" s="3">
        <v>10.83</v>
      </c>
      <c r="Z918" s="3">
        <v>809573</v>
      </c>
      <c r="AA918">
        <f t="shared" si="324"/>
        <v>1.6821719422939845</v>
      </c>
      <c r="AB918">
        <f>AA918/1.760902</f>
        <v>0.95528992657966461</v>
      </c>
      <c r="AC918">
        <f t="shared" si="325"/>
        <v>7.6973776224939783E-2</v>
      </c>
      <c r="AD918">
        <f t="shared" si="326"/>
        <v>0.19417019946767505</v>
      </c>
      <c r="AE918">
        <f t="shared" si="327"/>
        <v>1.6561033369377962</v>
      </c>
    </row>
    <row r="919" spans="1:31">
      <c r="A919" s="19">
        <v>331100</v>
      </c>
      <c r="B919" s="2" t="s">
        <v>201</v>
      </c>
      <c r="C919" s="2">
        <v>2015</v>
      </c>
      <c r="D919" s="2">
        <v>20771576</v>
      </c>
      <c r="E919" s="3">
        <v>266.38</v>
      </c>
      <c r="F919" s="3">
        <v>18.48</v>
      </c>
      <c r="G919" s="3">
        <v>0.28999999999999998</v>
      </c>
      <c r="H919" s="3">
        <v>23.78</v>
      </c>
      <c r="I919" s="3">
        <v>75.930000000000007</v>
      </c>
      <c r="J919" s="3">
        <f t="shared" si="315"/>
        <v>5.3591999999999994E-2</v>
      </c>
      <c r="K919" s="3">
        <f t="shared" si="316"/>
        <v>4.3945439999999998</v>
      </c>
      <c r="L919" s="3">
        <f t="shared" si="317"/>
        <v>14.031864000000001</v>
      </c>
      <c r="M919" s="3">
        <v>17298</v>
      </c>
      <c r="N919" s="3">
        <v>11032922</v>
      </c>
      <c r="O919" s="3">
        <v>51676</v>
      </c>
      <c r="P919" s="3">
        <v>8.2799999999999994</v>
      </c>
      <c r="Q919" s="3">
        <v>45.67</v>
      </c>
      <c r="R919" s="3">
        <v>46.05</v>
      </c>
      <c r="S919" s="3">
        <f t="shared" si="331"/>
        <v>913525.94160000002</v>
      </c>
      <c r="T919" s="3">
        <f t="shared" si="332"/>
        <v>5038735.4774000002</v>
      </c>
      <c r="U919" s="3">
        <f t="shared" si="333"/>
        <v>5080660.5809999993</v>
      </c>
      <c r="V919" s="3">
        <v>18381597</v>
      </c>
      <c r="W919" s="3">
        <v>522659</v>
      </c>
      <c r="X919" s="3">
        <v>2793261</v>
      </c>
      <c r="Y919" s="3">
        <v>10.99</v>
      </c>
      <c r="Z919" s="3">
        <v>945064</v>
      </c>
      <c r="AA919">
        <f t="shared" si="324"/>
        <v>1.8826903697859914</v>
      </c>
      <c r="AB919">
        <f>AA919/1.964898</f>
        <v>0.95816188412120695</v>
      </c>
      <c r="AC919">
        <f t="shared" si="325"/>
        <v>8.565854086523951E-2</v>
      </c>
      <c r="AD919">
        <f t="shared" si="326"/>
        <v>0.1871142725294915</v>
      </c>
      <c r="AE919">
        <f t="shared" si="327"/>
        <v>1.666067883014128</v>
      </c>
    </row>
    <row r="920" spans="1:31">
      <c r="A920" s="19">
        <v>331100</v>
      </c>
      <c r="B920" s="2" t="s">
        <v>201</v>
      </c>
      <c r="C920" s="2">
        <v>2016</v>
      </c>
      <c r="D920" s="2">
        <v>24236238</v>
      </c>
      <c r="E920" s="3">
        <v>268</v>
      </c>
      <c r="F920" s="3">
        <v>18.435400000000001</v>
      </c>
      <c r="G920" s="3">
        <v>0.28999999999999998</v>
      </c>
      <c r="H920" s="3">
        <v>22.13</v>
      </c>
      <c r="I920" s="3">
        <v>77.58</v>
      </c>
      <c r="J920" s="3">
        <f t="shared" si="315"/>
        <v>5.3462660000000002E-2</v>
      </c>
      <c r="K920" s="3">
        <f t="shared" si="316"/>
        <v>4.0797540200000002</v>
      </c>
      <c r="L920" s="3">
        <f t="shared" si="317"/>
        <v>14.302183320000001</v>
      </c>
      <c r="M920" s="3">
        <v>17298</v>
      </c>
      <c r="N920" s="3">
        <v>12102414</v>
      </c>
      <c r="O920" s="3">
        <v>56238</v>
      </c>
      <c r="P920" s="3">
        <v>7.9</v>
      </c>
      <c r="Q920" s="3">
        <v>44.9</v>
      </c>
      <c r="R920" s="3">
        <v>47.2</v>
      </c>
      <c r="S920" s="3">
        <f t="shared" si="331"/>
        <v>956090.70600000012</v>
      </c>
      <c r="T920" s="3">
        <f t="shared" si="332"/>
        <v>5433983.8859999999</v>
      </c>
      <c r="U920" s="3">
        <f t="shared" si="333"/>
        <v>5712339.4080000008</v>
      </c>
      <c r="V920" s="3">
        <v>20378684</v>
      </c>
      <c r="W920" s="3">
        <v>589829</v>
      </c>
      <c r="X920" s="3">
        <v>3416717</v>
      </c>
      <c r="Y920" s="3">
        <v>10.99</v>
      </c>
      <c r="Z920" s="3">
        <v>1035668</v>
      </c>
      <c r="AA920">
        <f t="shared" si="324"/>
        <v>2.0025953499855484</v>
      </c>
      <c r="AB920">
        <f>AA920/2.135511</f>
        <v>0.93775932317161947</v>
      </c>
      <c r="AC920">
        <f t="shared" si="325"/>
        <v>8.5575324063447172E-2</v>
      </c>
      <c r="AD920">
        <f t="shared" si="326"/>
        <v>0.17263033490921256</v>
      </c>
      <c r="AE920">
        <f t="shared" si="327"/>
        <v>1.6838528247339746</v>
      </c>
    </row>
    <row r="921" spans="1:31">
      <c r="A921" s="19">
        <v>331100</v>
      </c>
      <c r="B921" s="2" t="s">
        <v>201</v>
      </c>
      <c r="C921" s="2">
        <v>2017</v>
      </c>
      <c r="D921" s="2">
        <v>27588740</v>
      </c>
      <c r="E921" s="3">
        <v>269</v>
      </c>
      <c r="F921" s="3">
        <v>19.020800000000001</v>
      </c>
      <c r="G921" s="3">
        <v>0.34</v>
      </c>
      <c r="H921" s="3">
        <v>21.83</v>
      </c>
      <c r="I921" s="3">
        <v>77.83</v>
      </c>
      <c r="J921" s="3">
        <f t="shared" si="315"/>
        <v>6.4670720000000015E-2</v>
      </c>
      <c r="K921" s="3">
        <f t="shared" si="316"/>
        <v>4.1522406399999996</v>
      </c>
      <c r="L921" s="3">
        <f t="shared" si="317"/>
        <v>14.80388864</v>
      </c>
      <c r="M921" s="3">
        <v>17275</v>
      </c>
      <c r="N921" s="3">
        <v>12509200</v>
      </c>
      <c r="O921" s="3">
        <f>N921/E921</f>
        <v>46502.602230483273</v>
      </c>
      <c r="P921" s="9">
        <f>S921/N921*100</f>
        <v>7.9493492789307059</v>
      </c>
      <c r="Q921" s="10">
        <f>T921/N921*100</f>
        <v>40.570140376682758</v>
      </c>
      <c r="R921" s="10">
        <f>100-Q921-P921</f>
        <v>51.480510344386538</v>
      </c>
      <c r="S921" s="3">
        <v>994400</v>
      </c>
      <c r="T921" s="3">
        <v>5075000</v>
      </c>
      <c r="U921" s="3">
        <v>6439800</v>
      </c>
      <c r="V921" s="3">
        <v>22134384</v>
      </c>
      <c r="W921" s="3">
        <v>670110</v>
      </c>
      <c r="X921" s="3">
        <v>3786403</v>
      </c>
      <c r="Y921" s="3">
        <v>10.99</v>
      </c>
      <c r="Z921" s="3">
        <v>1129055</v>
      </c>
      <c r="AA921">
        <f t="shared" si="324"/>
        <v>2.2054759696863107</v>
      </c>
      <c r="AB921">
        <f>AA921/2.201133</f>
        <v>1.0019730610037243</v>
      </c>
      <c r="AC921">
        <f t="shared" si="325"/>
        <v>9.0257970133981388E-2</v>
      </c>
      <c r="AD921">
        <f t="shared" si="326"/>
        <v>0.17697799204152331</v>
      </c>
      <c r="AE921">
        <f t="shared" si="327"/>
        <v>1.7694484059732036</v>
      </c>
    </row>
    <row r="922" spans="1:31">
      <c r="A922" s="19">
        <v>340100</v>
      </c>
      <c r="B922" s="2" t="s">
        <v>202</v>
      </c>
      <c r="C922" s="2">
        <v>2008</v>
      </c>
      <c r="D922" s="2">
        <v>26177904</v>
      </c>
      <c r="E922" s="3">
        <v>486.73</v>
      </c>
      <c r="F922" s="3">
        <v>301.39999999999998</v>
      </c>
      <c r="G922" s="3">
        <f t="shared" ref="G922:G928" si="334">J922/F922</f>
        <v>0.24253483742534837</v>
      </c>
      <c r="H922" s="3">
        <f t="shared" ref="H922:H928" si="335">K922/F922</f>
        <v>0.37491705374917056</v>
      </c>
      <c r="I922" s="3">
        <f t="shared" ref="I922:I928" si="336">L922/F922</f>
        <v>0.38254810882548113</v>
      </c>
      <c r="J922" s="3">
        <v>73.099999999999994</v>
      </c>
      <c r="K922" s="3">
        <v>113</v>
      </c>
      <c r="L922" s="3">
        <v>115.3</v>
      </c>
      <c r="M922" s="3">
        <v>7047</v>
      </c>
      <c r="N922" s="3">
        <v>16648400</v>
      </c>
      <c r="O922" s="3">
        <v>34482</v>
      </c>
      <c r="P922" s="3">
        <v>6.32</v>
      </c>
      <c r="Q922" s="3">
        <v>50.15</v>
      </c>
      <c r="R922" s="3">
        <v>43.53</v>
      </c>
      <c r="S922" s="3">
        <f t="shared" ref="S922:S930" si="337">N922*P922/100</f>
        <v>1052178.8799999999</v>
      </c>
      <c r="T922" s="3">
        <f t="shared" ref="T922:T930" si="338">N922*Q922/100</f>
        <v>8349172.5999999996</v>
      </c>
      <c r="U922" s="3">
        <f t="shared" ref="U922:U930" si="339">N922*R922/100</f>
        <v>7247048.5199999996</v>
      </c>
      <c r="V922" s="3">
        <v>26406068</v>
      </c>
      <c r="W922" s="3">
        <v>248129</v>
      </c>
      <c r="X922" s="3">
        <v>2222517</v>
      </c>
      <c r="Y922" s="3">
        <v>17.760000000000002</v>
      </c>
      <c r="Z922" s="3">
        <v>2220776</v>
      </c>
      <c r="AA922">
        <f t="shared" si="324"/>
        <v>1.5723975877561809</v>
      </c>
      <c r="AB922">
        <f>AA922/1.103388</f>
        <v>1.4250631579790436</v>
      </c>
      <c r="AC922">
        <f t="shared" si="325"/>
        <v>0.13339275846327575</v>
      </c>
      <c r="AD922">
        <f t="shared" si="326"/>
        <v>0.11164324052414447</v>
      </c>
      <c r="AE922">
        <f t="shared" si="327"/>
        <v>1.5861024482833186</v>
      </c>
    </row>
    <row r="923" spans="1:31">
      <c r="A923" s="19">
        <v>340100</v>
      </c>
      <c r="B923" s="2" t="s">
        <v>202</v>
      </c>
      <c r="C923" s="2">
        <v>2009</v>
      </c>
      <c r="D923" s="2">
        <v>38476896</v>
      </c>
      <c r="E923" s="3">
        <v>491.43</v>
      </c>
      <c r="F923" s="3">
        <v>307</v>
      </c>
      <c r="G923" s="3">
        <f t="shared" si="334"/>
        <v>0.23159609120521171</v>
      </c>
      <c r="H923" s="3">
        <f t="shared" si="335"/>
        <v>0.37035830618892507</v>
      </c>
      <c r="I923" s="3">
        <f t="shared" si="336"/>
        <v>0.39804560260586319</v>
      </c>
      <c r="J923" s="3">
        <v>71.099999999999994</v>
      </c>
      <c r="K923" s="3">
        <v>113.7</v>
      </c>
      <c r="L923" s="3">
        <v>122.2</v>
      </c>
      <c r="M923" s="3">
        <v>7047</v>
      </c>
      <c r="N923" s="3">
        <v>21021200</v>
      </c>
      <c r="O923" s="3">
        <v>41543</v>
      </c>
      <c r="P923" s="3">
        <v>5.17</v>
      </c>
      <c r="Q923" s="3">
        <v>52.56</v>
      </c>
      <c r="R923" s="3">
        <v>42.26</v>
      </c>
      <c r="S923" s="3">
        <f t="shared" si="337"/>
        <v>1086796.04</v>
      </c>
      <c r="T923" s="3">
        <f t="shared" si="338"/>
        <v>11048742.720000001</v>
      </c>
      <c r="U923" s="3">
        <f t="shared" si="339"/>
        <v>8883559.1199999992</v>
      </c>
      <c r="V923" s="3">
        <v>37353091</v>
      </c>
      <c r="W923" s="3">
        <v>300537</v>
      </c>
      <c r="X923" s="3">
        <v>2458575</v>
      </c>
      <c r="Y923" s="3">
        <v>18.91</v>
      </c>
      <c r="Z923" s="3">
        <v>1808977</v>
      </c>
      <c r="AA923">
        <f t="shared" si="324"/>
        <v>1.830385325290659</v>
      </c>
      <c r="AB923">
        <f>AA923/1.261582</f>
        <v>1.4508651243364752</v>
      </c>
      <c r="AC923">
        <f t="shared" si="325"/>
        <v>8.6054887446958314E-2</v>
      </c>
      <c r="AD923">
        <f t="shared" si="326"/>
        <v>0.12224032213782374</v>
      </c>
      <c r="AE923">
        <f t="shared" si="327"/>
        <v>1.7769247711833769</v>
      </c>
    </row>
    <row r="924" spans="1:31">
      <c r="A924" s="19">
        <v>340100</v>
      </c>
      <c r="B924" s="2" t="s">
        <v>202</v>
      </c>
      <c r="C924" s="2">
        <v>2010</v>
      </c>
      <c r="D924" s="2">
        <v>53186464</v>
      </c>
      <c r="E924" s="3">
        <v>494.95</v>
      </c>
      <c r="F924" s="3">
        <v>344.5</v>
      </c>
      <c r="G924" s="3">
        <f t="shared" si="334"/>
        <v>0.23628447024673441</v>
      </c>
      <c r="H924" s="3">
        <f t="shared" si="335"/>
        <v>0.33468795355587805</v>
      </c>
      <c r="I924" s="3">
        <f t="shared" si="336"/>
        <v>0.42902757619738757</v>
      </c>
      <c r="J924" s="3">
        <v>81.400000000000006</v>
      </c>
      <c r="K924" s="3">
        <v>115.3</v>
      </c>
      <c r="L924" s="3">
        <v>147.80000000000001</v>
      </c>
      <c r="M924" s="3">
        <v>7047</v>
      </c>
      <c r="N924" s="3">
        <v>27016100</v>
      </c>
      <c r="O924" s="3">
        <v>54796</v>
      </c>
      <c r="P924" s="3">
        <v>4.91</v>
      </c>
      <c r="Q924" s="3">
        <v>53.92</v>
      </c>
      <c r="R924" s="3">
        <v>41.17</v>
      </c>
      <c r="S924" s="3">
        <f t="shared" si="337"/>
        <v>1326490.51</v>
      </c>
      <c r="T924" s="3">
        <f t="shared" si="338"/>
        <v>14567081.119999999</v>
      </c>
      <c r="U924" s="3">
        <f t="shared" si="339"/>
        <v>11122528.369999999</v>
      </c>
      <c r="V924" s="3">
        <v>45417842</v>
      </c>
      <c r="W924" s="3">
        <v>370147</v>
      </c>
      <c r="X924" s="3">
        <v>3177157</v>
      </c>
      <c r="Y924" s="3">
        <v>20.05</v>
      </c>
      <c r="Z924" s="3">
        <v>2594283</v>
      </c>
      <c r="AA924">
        <f t="shared" si="324"/>
        <v>1.9686951114335527</v>
      </c>
      <c r="AB924">
        <f>AA924/1.330993</f>
        <v>1.4791175546629867</v>
      </c>
      <c r="AC924">
        <f t="shared" si="325"/>
        <v>9.602729483530191E-2</v>
      </c>
      <c r="AD924">
        <f t="shared" si="326"/>
        <v>0.11650258391385758</v>
      </c>
      <c r="AE924">
        <f t="shared" si="327"/>
        <v>1.6811398388368417</v>
      </c>
    </row>
    <row r="925" spans="1:31">
      <c r="A925" s="19">
        <v>340100</v>
      </c>
      <c r="B925" s="2" t="s">
        <v>202</v>
      </c>
      <c r="C925" s="2">
        <v>2011</v>
      </c>
      <c r="D925" s="2">
        <v>72601560</v>
      </c>
      <c r="E925" s="3">
        <v>706.1</v>
      </c>
      <c r="F925" s="3">
        <v>476.2</v>
      </c>
      <c r="G925" s="3">
        <f t="shared" si="334"/>
        <v>0.24212515749685007</v>
      </c>
      <c r="H925" s="3">
        <f t="shared" si="335"/>
        <v>0.32927341453170939</v>
      </c>
      <c r="I925" s="3">
        <f t="shared" si="336"/>
        <v>0.42881142377152454</v>
      </c>
      <c r="J925" s="3">
        <v>115.3</v>
      </c>
      <c r="K925" s="3">
        <v>156.80000000000001</v>
      </c>
      <c r="L925" s="3">
        <v>204.2</v>
      </c>
      <c r="M925" s="3">
        <v>11430</v>
      </c>
      <c r="N925" s="3">
        <v>36366000</v>
      </c>
      <c r="O925" s="3">
        <v>48563</v>
      </c>
      <c r="P925" s="3">
        <v>5.73</v>
      </c>
      <c r="Q925" s="3">
        <v>55.06</v>
      </c>
      <c r="R925" s="3">
        <v>39.22</v>
      </c>
      <c r="S925" s="3">
        <f t="shared" si="337"/>
        <v>2083771.8000000003</v>
      </c>
      <c r="T925" s="3">
        <f t="shared" si="338"/>
        <v>20023119.600000001</v>
      </c>
      <c r="U925" s="3">
        <f t="shared" si="339"/>
        <v>14262745.199999999</v>
      </c>
      <c r="V925" s="3">
        <v>57563020</v>
      </c>
      <c r="W925" s="3">
        <v>671066</v>
      </c>
      <c r="X925" s="3">
        <v>4748895</v>
      </c>
      <c r="Y925" s="3">
        <v>21.36</v>
      </c>
      <c r="Z925" s="3">
        <v>3385113</v>
      </c>
      <c r="AA925">
        <f t="shared" si="324"/>
        <v>1.9964131331463455</v>
      </c>
      <c r="AB925">
        <f>AA925/1.360012</f>
        <v>1.4679378808027763</v>
      </c>
      <c r="AC925">
        <f t="shared" si="325"/>
        <v>9.3084557003794755E-2</v>
      </c>
      <c r="AD925">
        <f t="shared" si="326"/>
        <v>0.14130992578273471</v>
      </c>
      <c r="AE925">
        <f t="shared" si="327"/>
        <v>1.5828801627894187</v>
      </c>
    </row>
    <row r="926" spans="1:31">
      <c r="A926" s="19">
        <v>340100</v>
      </c>
      <c r="B926" s="2" t="s">
        <v>202</v>
      </c>
      <c r="C926" s="2">
        <v>2012</v>
      </c>
      <c r="D926" s="2">
        <v>89255768</v>
      </c>
      <c r="E926" s="3">
        <v>710.5</v>
      </c>
      <c r="F926" s="3">
        <v>484.9</v>
      </c>
      <c r="G926" s="3">
        <f t="shared" si="334"/>
        <v>0.2196329140028872</v>
      </c>
      <c r="H926" s="3">
        <f t="shared" si="335"/>
        <v>0.33924520519694784</v>
      </c>
      <c r="I926" s="3">
        <f t="shared" si="336"/>
        <v>0.4413281088884306</v>
      </c>
      <c r="J926" s="3">
        <v>106.5</v>
      </c>
      <c r="K926" s="3">
        <v>164.5</v>
      </c>
      <c r="L926" s="3">
        <v>214</v>
      </c>
      <c r="M926" s="3">
        <v>11445</v>
      </c>
      <c r="N926" s="3">
        <v>41643400</v>
      </c>
      <c r="O926" s="3">
        <v>55186</v>
      </c>
      <c r="P926" s="3">
        <v>5.5</v>
      </c>
      <c r="Q926" s="3">
        <v>55.32</v>
      </c>
      <c r="R926" s="3">
        <v>39.17</v>
      </c>
      <c r="S926" s="3">
        <f t="shared" si="337"/>
        <v>2290387</v>
      </c>
      <c r="T926" s="3">
        <f t="shared" si="338"/>
        <v>23037128.879999999</v>
      </c>
      <c r="U926" s="3">
        <f t="shared" si="339"/>
        <v>16311719.779999999</v>
      </c>
      <c r="V926" s="3">
        <v>69138402</v>
      </c>
      <c r="W926" s="3">
        <v>996394</v>
      </c>
      <c r="X926" s="3">
        <v>5720987</v>
      </c>
      <c r="Y926" s="3">
        <v>21.85</v>
      </c>
      <c r="Z926" s="3">
        <v>3894991</v>
      </c>
      <c r="AA926">
        <f t="shared" si="324"/>
        <v>2.1433352704149997</v>
      </c>
      <c r="AB926">
        <f>AA926/1.475452</f>
        <v>1.4526635027198442</v>
      </c>
      <c r="AC926">
        <f t="shared" si="325"/>
        <v>9.3532012275654719E-2</v>
      </c>
      <c r="AD926">
        <f t="shared" si="326"/>
        <v>0.17416470269902729</v>
      </c>
      <c r="AE926">
        <f t="shared" si="327"/>
        <v>1.6602487308913296</v>
      </c>
    </row>
    <row r="927" spans="1:31">
      <c r="A927" s="19">
        <v>340100</v>
      </c>
      <c r="B927" s="2" t="s">
        <v>202</v>
      </c>
      <c r="C927" s="2">
        <v>2013</v>
      </c>
      <c r="D927" s="2">
        <v>107851384</v>
      </c>
      <c r="E927" s="3">
        <v>711.5</v>
      </c>
      <c r="F927" s="3">
        <v>504.4</v>
      </c>
      <c r="G927" s="3">
        <f t="shared" si="334"/>
        <v>0.20301348136399686</v>
      </c>
      <c r="H927" s="3">
        <f t="shared" si="335"/>
        <v>0.34754163362410789</v>
      </c>
      <c r="I927" s="3">
        <f t="shared" si="336"/>
        <v>0.44944488501189533</v>
      </c>
      <c r="J927" s="3">
        <v>102.4</v>
      </c>
      <c r="K927" s="3">
        <v>175.3</v>
      </c>
      <c r="L927" s="3">
        <v>226.7</v>
      </c>
      <c r="M927" s="3">
        <v>11445</v>
      </c>
      <c r="N927" s="3">
        <v>46729100</v>
      </c>
      <c r="O927" s="3">
        <v>65631</v>
      </c>
      <c r="P927" s="3">
        <v>5.29</v>
      </c>
      <c r="Q927" s="3">
        <v>55.29</v>
      </c>
      <c r="R927" s="3">
        <v>39.42</v>
      </c>
      <c r="S927" s="3">
        <f t="shared" si="337"/>
        <v>2471969.39</v>
      </c>
      <c r="T927" s="3">
        <f t="shared" si="338"/>
        <v>25836519.390000001</v>
      </c>
      <c r="U927" s="3">
        <f t="shared" si="339"/>
        <v>18420611.219999999</v>
      </c>
      <c r="V927" s="3">
        <v>82325791</v>
      </c>
      <c r="W927" s="3">
        <v>1044694</v>
      </c>
      <c r="X927" s="3">
        <v>6308509</v>
      </c>
      <c r="Y927" s="3">
        <v>22.72</v>
      </c>
      <c r="Z927" s="3">
        <v>4386226</v>
      </c>
      <c r="AA927">
        <f t="shared" si="324"/>
        <v>2.3080132936435755</v>
      </c>
      <c r="AB927">
        <f>AA927/1.59941</f>
        <v>1.4430404296856814</v>
      </c>
      <c r="AC927">
        <f t="shared" si="325"/>
        <v>9.386497920995697E-2</v>
      </c>
      <c r="AD927">
        <f t="shared" si="326"/>
        <v>0.16560077825045505</v>
      </c>
      <c r="AE927">
        <f t="shared" si="327"/>
        <v>1.7617671001581456</v>
      </c>
    </row>
    <row r="928" spans="1:31">
      <c r="A928" s="19">
        <v>340100</v>
      </c>
      <c r="B928" s="2" t="s">
        <v>202</v>
      </c>
      <c r="C928" s="2">
        <v>2014</v>
      </c>
      <c r="D928" s="2">
        <v>128821688</v>
      </c>
      <c r="E928" s="3">
        <v>712.8</v>
      </c>
      <c r="F928" s="3">
        <v>513.9</v>
      </c>
      <c r="G928" s="3">
        <f t="shared" si="334"/>
        <v>0.18038528896672507</v>
      </c>
      <c r="H928" s="3">
        <f t="shared" si="335"/>
        <v>0.35298696244405531</v>
      </c>
      <c r="I928" s="3">
        <f t="shared" si="336"/>
        <v>0.46662774858921974</v>
      </c>
      <c r="J928" s="3">
        <v>92.7</v>
      </c>
      <c r="K928" s="3">
        <v>181.4</v>
      </c>
      <c r="L928" s="3">
        <v>239.8</v>
      </c>
      <c r="M928" s="3">
        <v>11445</v>
      </c>
      <c r="N928" s="3">
        <v>51805600</v>
      </c>
      <c r="O928" s="3">
        <v>67689</v>
      </c>
      <c r="P928" s="3">
        <v>4.87</v>
      </c>
      <c r="Q928" s="3">
        <v>55.25</v>
      </c>
      <c r="R928" s="3">
        <v>39.880000000000003</v>
      </c>
      <c r="S928" s="3">
        <f t="shared" si="337"/>
        <v>2522932.7200000002</v>
      </c>
      <c r="T928" s="3">
        <f t="shared" si="338"/>
        <v>28622594</v>
      </c>
      <c r="U928" s="3">
        <f t="shared" si="339"/>
        <v>20660073.280000001</v>
      </c>
      <c r="V928" s="3">
        <v>91426847</v>
      </c>
      <c r="W928" s="3">
        <v>1087882</v>
      </c>
      <c r="X928" s="3">
        <v>6987901</v>
      </c>
      <c r="Y928" s="3">
        <v>23.84</v>
      </c>
      <c r="Z928" s="3">
        <v>5003420</v>
      </c>
      <c r="AA928">
        <f t="shared" si="324"/>
        <v>2.4866363481940175</v>
      </c>
      <c r="AB928">
        <f>AA928/1.760902</f>
        <v>1.4121378408304479</v>
      </c>
      <c r="AC928">
        <f t="shared" si="325"/>
        <v>9.6580678536683298E-2</v>
      </c>
      <c r="AD928">
        <f t="shared" si="326"/>
        <v>0.15568079742400473</v>
      </c>
      <c r="AE928">
        <f t="shared" si="327"/>
        <v>1.7648062564664824</v>
      </c>
    </row>
    <row r="929" spans="1:31">
      <c r="A929" s="19">
        <v>340100</v>
      </c>
      <c r="B929" s="2" t="s">
        <v>202</v>
      </c>
      <c r="C929" s="2">
        <v>2015</v>
      </c>
      <c r="D929" s="2">
        <v>153212944</v>
      </c>
      <c r="E929" s="3">
        <v>717.72</v>
      </c>
      <c r="F929" s="3">
        <v>523.79999999999995</v>
      </c>
      <c r="G929" s="3">
        <v>0.16300000000000001</v>
      </c>
      <c r="H929" s="3">
        <v>0.35099999999999998</v>
      </c>
      <c r="I929" s="3">
        <v>0.48599999999999999</v>
      </c>
      <c r="J929" s="3">
        <f>F929*G929</f>
        <v>85.37939999999999</v>
      </c>
      <c r="K929" s="3">
        <f>F929*H929</f>
        <v>183.85379999999998</v>
      </c>
      <c r="L929" s="3">
        <f>F929*I929</f>
        <v>254.56679999999997</v>
      </c>
      <c r="M929" s="3">
        <v>11445</v>
      </c>
      <c r="N929" s="3">
        <v>56602700</v>
      </c>
      <c r="O929" s="3">
        <v>73102</v>
      </c>
      <c r="P929" s="3">
        <v>4.6500000000000004</v>
      </c>
      <c r="Q929" s="3">
        <v>52.6</v>
      </c>
      <c r="R929" s="3">
        <v>42.75</v>
      </c>
      <c r="S929" s="3">
        <f t="shared" si="337"/>
        <v>2632025.5500000003</v>
      </c>
      <c r="T929" s="3">
        <f t="shared" si="338"/>
        <v>29773020.199999999</v>
      </c>
      <c r="U929" s="3">
        <f t="shared" si="339"/>
        <v>24197654.25</v>
      </c>
      <c r="V929" s="3">
        <v>109679060</v>
      </c>
      <c r="W929" s="3">
        <v>1192865</v>
      </c>
      <c r="X929" s="3">
        <v>7726647</v>
      </c>
      <c r="Y929" s="3">
        <v>25.29</v>
      </c>
      <c r="Z929" s="3">
        <v>5715440</v>
      </c>
      <c r="AA929">
        <f t="shared" si="324"/>
        <v>2.7068133498932028</v>
      </c>
      <c r="AB929">
        <f>AA929/1.964898</f>
        <v>1.3775846633734692</v>
      </c>
      <c r="AC929">
        <f t="shared" si="325"/>
        <v>0.10097468848659163</v>
      </c>
      <c r="AD929">
        <f t="shared" si="326"/>
        <v>0.15438326611789047</v>
      </c>
      <c r="AE929">
        <f t="shared" si="327"/>
        <v>1.9377001450460845</v>
      </c>
    </row>
    <row r="930" spans="1:31">
      <c r="A930" s="19">
        <v>340100</v>
      </c>
      <c r="B930" s="2" t="s">
        <v>202</v>
      </c>
      <c r="C930" s="2">
        <v>2016</v>
      </c>
      <c r="D930" s="2">
        <v>179749904</v>
      </c>
      <c r="E930" s="3">
        <v>730</v>
      </c>
      <c r="F930" s="3">
        <v>530.29999999999995</v>
      </c>
      <c r="G930" s="3">
        <v>0.154</v>
      </c>
      <c r="H930" s="3">
        <v>0.34899999999999998</v>
      </c>
      <c r="I930" s="3">
        <v>0.497</v>
      </c>
      <c r="J930" s="3">
        <f>F930*G930</f>
        <v>81.666199999999989</v>
      </c>
      <c r="K930" s="3">
        <f>F930*H930</f>
        <v>185.07469999999998</v>
      </c>
      <c r="L930" s="3">
        <f>F930*I930</f>
        <v>263.5591</v>
      </c>
      <c r="M930" s="3">
        <v>11445</v>
      </c>
      <c r="N930" s="3">
        <v>62743777</v>
      </c>
      <c r="O930" s="3">
        <v>80138</v>
      </c>
      <c r="P930" s="3">
        <v>4.3099999999999996</v>
      </c>
      <c r="Q930" s="3">
        <v>50.7</v>
      </c>
      <c r="R930" s="3">
        <v>44.99</v>
      </c>
      <c r="S930" s="3">
        <f t="shared" si="337"/>
        <v>2704256.7886999999</v>
      </c>
      <c r="T930" s="3">
        <f t="shared" si="338"/>
        <v>31811094.938999999</v>
      </c>
      <c r="U930" s="3">
        <f t="shared" si="339"/>
        <v>28228425.272300001</v>
      </c>
      <c r="V930" s="3">
        <v>131509496</v>
      </c>
      <c r="W930" s="3">
        <v>1190748</v>
      </c>
      <c r="X930" s="3">
        <v>8598503</v>
      </c>
      <c r="Y930" s="3">
        <v>25.29</v>
      </c>
      <c r="Z930" s="3">
        <v>6148493</v>
      </c>
      <c r="AA930">
        <f t="shared" si="324"/>
        <v>2.8648244111922048</v>
      </c>
      <c r="AB930">
        <f>AA930/2.135511</f>
        <v>1.3415170472979088</v>
      </c>
      <c r="AC930">
        <f t="shared" si="325"/>
        <v>9.7993670352360202E-2</v>
      </c>
      <c r="AD930">
        <f t="shared" si="326"/>
        <v>0.13848317550159603</v>
      </c>
      <c r="AE930">
        <f t="shared" si="327"/>
        <v>2.0959767213248894</v>
      </c>
    </row>
    <row r="931" spans="1:31">
      <c r="A931" s="19">
        <v>340100</v>
      </c>
      <c r="B931" s="2" t="s">
        <v>202</v>
      </c>
      <c r="C931" s="2">
        <v>2017</v>
      </c>
      <c r="D931" s="2">
        <v>202954848</v>
      </c>
      <c r="E931" s="3">
        <v>743</v>
      </c>
      <c r="F931" s="3">
        <v>538.1</v>
      </c>
      <c r="G931" s="3">
        <v>0.14499999999999999</v>
      </c>
      <c r="H931" s="3">
        <v>0.35</v>
      </c>
      <c r="I931" s="3">
        <v>0.505</v>
      </c>
      <c r="J931" s="3">
        <f>F931*G931</f>
        <v>78.024500000000003</v>
      </c>
      <c r="K931" s="3">
        <f>F931*H931</f>
        <v>188.33500000000001</v>
      </c>
      <c r="L931" s="3">
        <f>F931*I931</f>
        <v>271.7405</v>
      </c>
      <c r="M931" s="3">
        <v>11445</v>
      </c>
      <c r="N931" s="3">
        <v>70030500</v>
      </c>
      <c r="O931" s="3">
        <f>N931/E931</f>
        <v>94253.701211305524</v>
      </c>
      <c r="P931" s="24">
        <f>S931/N931*100</f>
        <v>3.8947315812396028</v>
      </c>
      <c r="Q931" s="11">
        <f>T931/N931*100</f>
        <v>49.016785543441785</v>
      </c>
      <c r="R931" s="11">
        <f>100-Q931-P931</f>
        <v>47.088482875318611</v>
      </c>
      <c r="S931" s="3">
        <v>2727500</v>
      </c>
      <c r="T931" s="3">
        <v>34326700</v>
      </c>
      <c r="U931" s="3">
        <v>32976300</v>
      </c>
      <c r="V931" s="3">
        <v>138817185</v>
      </c>
      <c r="W931" s="3">
        <v>1418002</v>
      </c>
      <c r="X931" s="3">
        <v>9653444</v>
      </c>
      <c r="Y931" s="3">
        <v>25.29</v>
      </c>
      <c r="Z931" s="3">
        <v>6559039</v>
      </c>
      <c r="AA931">
        <f t="shared" si="324"/>
        <v>2.8980922312421016</v>
      </c>
      <c r="AB931">
        <f>AA931/2.201133</f>
        <v>1.3166365827244886</v>
      </c>
      <c r="AC931">
        <f t="shared" si="325"/>
        <v>9.3659748252547109E-2</v>
      </c>
      <c r="AD931">
        <f t="shared" si="326"/>
        <v>0.1468907884067075</v>
      </c>
      <c r="AE931">
        <f t="shared" si="327"/>
        <v>1.9822389530276094</v>
      </c>
    </row>
    <row r="932" spans="1:31">
      <c r="A932" s="19">
        <v>340200</v>
      </c>
      <c r="B932" s="2" t="s">
        <v>203</v>
      </c>
      <c r="C932" s="2">
        <v>2008</v>
      </c>
      <c r="D932" s="2">
        <v>10175998</v>
      </c>
      <c r="E932" s="3">
        <v>230.79</v>
      </c>
      <c r="F932" s="3">
        <v>132.19999999999999</v>
      </c>
      <c r="G932" s="3">
        <f t="shared" ref="G932:G938" si="340">J932/F932</f>
        <v>0.24130105900151286</v>
      </c>
      <c r="H932" s="3">
        <f t="shared" ref="H932:H938" si="341">K932/F932</f>
        <v>0.32602118003025721</v>
      </c>
      <c r="I932" s="3">
        <f t="shared" ref="I932:I938" si="342">L932/F932</f>
        <v>0.43267776096823002</v>
      </c>
      <c r="J932" s="3">
        <v>31.9</v>
      </c>
      <c r="K932" s="3">
        <v>43.1</v>
      </c>
      <c r="L932" s="3">
        <v>57.2</v>
      </c>
      <c r="M932" s="3">
        <v>3317</v>
      </c>
      <c r="N932" s="3">
        <v>7496460</v>
      </c>
      <c r="O932" s="3">
        <v>32500</v>
      </c>
      <c r="P932" s="3">
        <v>5.26</v>
      </c>
      <c r="Q932" s="3">
        <v>60.61</v>
      </c>
      <c r="R932" s="3">
        <v>34.130000000000003</v>
      </c>
      <c r="S932" s="3">
        <f t="shared" ref="S932:S940" si="343">N932*P932/100</f>
        <v>394313.79600000003</v>
      </c>
      <c r="T932" s="3">
        <f t="shared" ref="T932:T940" si="344">N932*Q932/100</f>
        <v>4543604.4060000004</v>
      </c>
      <c r="U932" s="3">
        <f t="shared" ref="U932:U940" si="345">N932*R932/100</f>
        <v>2558541.798</v>
      </c>
      <c r="V932" s="3">
        <v>5675513</v>
      </c>
      <c r="W932" s="3">
        <v>110368</v>
      </c>
      <c r="X932" s="3">
        <v>843060</v>
      </c>
      <c r="Y932" s="3">
        <v>15.1</v>
      </c>
      <c r="Z932" s="3">
        <v>543894</v>
      </c>
      <c r="AA932">
        <f t="shared" si="324"/>
        <v>1.3574404452234787</v>
      </c>
      <c r="AB932">
        <f>AA932/1.103388</f>
        <v>1.2302476057592422</v>
      </c>
      <c r="AC932">
        <f t="shared" si="325"/>
        <v>7.2553445226146734E-2</v>
      </c>
      <c r="AD932">
        <f t="shared" si="326"/>
        <v>0.13091357673237966</v>
      </c>
      <c r="AE932">
        <f t="shared" si="327"/>
        <v>0.75709241428620977</v>
      </c>
    </row>
    <row r="933" spans="1:31">
      <c r="A933" s="19">
        <v>340200</v>
      </c>
      <c r="B933" s="2" t="s">
        <v>203</v>
      </c>
      <c r="C933" s="2">
        <v>2009</v>
      </c>
      <c r="D933" s="2">
        <v>14341944</v>
      </c>
      <c r="E933" s="3">
        <v>230.1</v>
      </c>
      <c r="F933" s="3">
        <v>134.80000000000001</v>
      </c>
      <c r="G933" s="3">
        <f t="shared" si="340"/>
        <v>0.22181008902077148</v>
      </c>
      <c r="H933" s="3">
        <f t="shared" si="341"/>
        <v>0.3412462908011869</v>
      </c>
      <c r="I933" s="3">
        <f t="shared" si="342"/>
        <v>0.4369436201780415</v>
      </c>
      <c r="J933" s="3">
        <v>29.9</v>
      </c>
      <c r="K933" s="3">
        <v>46</v>
      </c>
      <c r="L933" s="3">
        <v>58.9</v>
      </c>
      <c r="M933" s="3">
        <v>3317</v>
      </c>
      <c r="N933" s="3">
        <v>9019997</v>
      </c>
      <c r="O933" s="3">
        <v>39142</v>
      </c>
      <c r="P933" s="3">
        <v>4.6399999999999997</v>
      </c>
      <c r="Q933" s="3">
        <v>62.64</v>
      </c>
      <c r="R933" s="3">
        <v>32.72</v>
      </c>
      <c r="S933" s="3">
        <f t="shared" si="343"/>
        <v>418527.86079999997</v>
      </c>
      <c r="T933" s="3">
        <f t="shared" si="344"/>
        <v>5650126.1208000006</v>
      </c>
      <c r="U933" s="3">
        <f t="shared" si="345"/>
        <v>2951343.0183999999</v>
      </c>
      <c r="V933" s="3">
        <v>9533974</v>
      </c>
      <c r="W933" s="3">
        <v>135531</v>
      </c>
      <c r="X933" s="3">
        <v>1084741</v>
      </c>
      <c r="Y933" s="3">
        <v>19.86</v>
      </c>
      <c r="Z933" s="3">
        <v>694123</v>
      </c>
      <c r="AA933">
        <f t="shared" si="324"/>
        <v>1.590016493353601</v>
      </c>
      <c r="AB933">
        <f>AA933/1.261582</f>
        <v>1.2603354307160382</v>
      </c>
      <c r="AC933">
        <f t="shared" si="325"/>
        <v>7.6953794995718958E-2</v>
      </c>
      <c r="AD933">
        <f t="shared" si="326"/>
        <v>0.1249431892036901</v>
      </c>
      <c r="AE933">
        <f t="shared" si="327"/>
        <v>1.0569819479984306</v>
      </c>
    </row>
    <row r="934" spans="1:31">
      <c r="A934" s="19">
        <v>340200</v>
      </c>
      <c r="B934" s="2" t="s">
        <v>203</v>
      </c>
      <c r="C934" s="2">
        <v>2010</v>
      </c>
      <c r="D934" s="2">
        <v>19792512</v>
      </c>
      <c r="E934" s="3">
        <v>229.5</v>
      </c>
      <c r="F934" s="3">
        <v>135.4</v>
      </c>
      <c r="G934" s="3">
        <f t="shared" si="340"/>
        <v>0.21122599704579026</v>
      </c>
      <c r="H934" s="3">
        <f t="shared" si="341"/>
        <v>0.34121122599704579</v>
      </c>
      <c r="I934" s="3">
        <f t="shared" si="342"/>
        <v>0.44756277695716395</v>
      </c>
      <c r="J934" s="3">
        <v>28.6</v>
      </c>
      <c r="K934" s="3">
        <v>46.2</v>
      </c>
      <c r="L934" s="3">
        <v>60.6</v>
      </c>
      <c r="M934" s="3">
        <v>3317</v>
      </c>
      <c r="N934" s="3">
        <v>11085924</v>
      </c>
      <c r="O934" s="3">
        <v>48306</v>
      </c>
      <c r="P934" s="3">
        <v>4.4400000000000004</v>
      </c>
      <c r="Q934" s="3">
        <v>65.180000000000007</v>
      </c>
      <c r="R934" s="3">
        <v>30.38</v>
      </c>
      <c r="S934" s="3">
        <f t="shared" si="343"/>
        <v>492215.02560000005</v>
      </c>
      <c r="T934" s="3">
        <f t="shared" si="344"/>
        <v>7225805.2632000009</v>
      </c>
      <c r="U934" s="3">
        <f t="shared" si="345"/>
        <v>3367903.7112000003</v>
      </c>
      <c r="V934" s="3">
        <v>12131742</v>
      </c>
      <c r="W934" s="3">
        <v>164502</v>
      </c>
      <c r="X934" s="3">
        <v>1444290</v>
      </c>
      <c r="Y934" s="3">
        <v>23.16</v>
      </c>
      <c r="Z934" s="3">
        <v>948372</v>
      </c>
      <c r="AA934">
        <f t="shared" si="324"/>
        <v>1.7853732354650818</v>
      </c>
      <c r="AB934">
        <f>AA934/1.330993</f>
        <v>1.3413843915520831</v>
      </c>
      <c r="AC934">
        <f t="shared" si="325"/>
        <v>8.5547402273369363E-2</v>
      </c>
      <c r="AD934">
        <f t="shared" si="326"/>
        <v>0.11389817834368444</v>
      </c>
      <c r="AE934">
        <f t="shared" si="327"/>
        <v>1.0943374679458384</v>
      </c>
    </row>
    <row r="935" spans="1:31">
      <c r="A935" s="19">
        <v>340200</v>
      </c>
      <c r="B935" s="2" t="s">
        <v>203</v>
      </c>
      <c r="C935" s="2">
        <v>2011</v>
      </c>
      <c r="D935" s="2">
        <v>29309688</v>
      </c>
      <c r="E935" s="3">
        <v>385.4</v>
      </c>
      <c r="F935" s="3">
        <v>194.1</v>
      </c>
      <c r="G935" s="3">
        <f t="shared" si="340"/>
        <v>0.26687274600721278</v>
      </c>
      <c r="H935" s="3">
        <f t="shared" si="341"/>
        <v>0.27975270479134468</v>
      </c>
      <c r="I935" s="3">
        <f t="shared" si="342"/>
        <v>0.45337454920144254</v>
      </c>
      <c r="J935" s="3">
        <v>51.8</v>
      </c>
      <c r="K935" s="3">
        <v>54.3</v>
      </c>
      <c r="L935" s="3">
        <v>88</v>
      </c>
      <c r="M935" s="3">
        <v>5988</v>
      </c>
      <c r="N935" s="3">
        <v>16582420</v>
      </c>
      <c r="O935" s="3">
        <v>43095</v>
      </c>
      <c r="P935" s="3">
        <v>6.45</v>
      </c>
      <c r="Q935" s="3">
        <v>65.89</v>
      </c>
      <c r="R935" s="3">
        <v>27.66</v>
      </c>
      <c r="S935" s="3">
        <f t="shared" si="343"/>
        <v>1069566.0900000001</v>
      </c>
      <c r="T935" s="3">
        <f t="shared" si="344"/>
        <v>10926156.537999999</v>
      </c>
      <c r="U935" s="3">
        <f t="shared" si="345"/>
        <v>4586697.3719999995</v>
      </c>
      <c r="V935" s="3">
        <v>16549039</v>
      </c>
      <c r="W935" s="3">
        <v>356648</v>
      </c>
      <c r="X935" s="3">
        <v>2381774</v>
      </c>
      <c r="Y935" s="3">
        <v>23.59</v>
      </c>
      <c r="Z935" s="3">
        <v>1399704</v>
      </c>
      <c r="AA935">
        <f t="shared" si="324"/>
        <v>1.7675157184536394</v>
      </c>
      <c r="AB935">
        <f>AA935/1.360012</f>
        <v>1.2996324432825883</v>
      </c>
      <c r="AC935">
        <f t="shared" si="325"/>
        <v>8.4408910159072079E-2</v>
      </c>
      <c r="AD935">
        <f t="shared" si="326"/>
        <v>0.14974048755255537</v>
      </c>
      <c r="AE935">
        <f t="shared" si="327"/>
        <v>0.99798696450819602</v>
      </c>
    </row>
    <row r="936" spans="1:31">
      <c r="A936" s="19">
        <v>340200</v>
      </c>
      <c r="B936" s="2" t="s">
        <v>203</v>
      </c>
      <c r="C936" s="2">
        <v>2012</v>
      </c>
      <c r="D936" s="2">
        <v>36188388</v>
      </c>
      <c r="E936" s="3">
        <v>383.4</v>
      </c>
      <c r="F936" s="3">
        <v>195.9</v>
      </c>
      <c r="G936" s="3">
        <f t="shared" si="340"/>
        <v>0.25931597753956098</v>
      </c>
      <c r="H936" s="3">
        <f t="shared" si="341"/>
        <v>0.28483920367534454</v>
      </c>
      <c r="I936" s="3">
        <f t="shared" si="342"/>
        <v>0.45584481878509442</v>
      </c>
      <c r="J936" s="3">
        <v>50.8</v>
      </c>
      <c r="K936" s="3">
        <v>55.8</v>
      </c>
      <c r="L936" s="3">
        <v>89.3</v>
      </c>
      <c r="M936" s="3">
        <v>5988</v>
      </c>
      <c r="N936" s="3">
        <v>18736339</v>
      </c>
      <c r="O936" s="3">
        <v>48742</v>
      </c>
      <c r="P936" s="3">
        <v>6.28</v>
      </c>
      <c r="Q936" s="3">
        <v>65.87</v>
      </c>
      <c r="R936" s="3">
        <v>27.85</v>
      </c>
      <c r="S936" s="3">
        <f t="shared" si="343"/>
        <v>1176642.0892</v>
      </c>
      <c r="T936" s="3">
        <f t="shared" si="344"/>
        <v>12341626.499300001</v>
      </c>
      <c r="U936" s="3">
        <f t="shared" si="345"/>
        <v>5218070.4115000004</v>
      </c>
      <c r="V936" s="3">
        <v>18559566</v>
      </c>
      <c r="W936" s="3">
        <v>450780</v>
      </c>
      <c r="X936" s="3">
        <v>2951484</v>
      </c>
      <c r="Y936" s="3">
        <v>24.11</v>
      </c>
      <c r="Z936" s="3">
        <v>1789085</v>
      </c>
      <c r="AA936">
        <f t="shared" si="324"/>
        <v>1.9314545920630493</v>
      </c>
      <c r="AB936">
        <f>AA936/1.475452</f>
        <v>1.3090595912730805</v>
      </c>
      <c r="AC936">
        <f t="shared" si="325"/>
        <v>9.5487437540492839E-2</v>
      </c>
      <c r="AD936">
        <f t="shared" si="326"/>
        <v>0.15272994873087573</v>
      </c>
      <c r="AE936">
        <f t="shared" si="327"/>
        <v>0.9905652326209512</v>
      </c>
    </row>
    <row r="937" spans="1:31">
      <c r="A937" s="19">
        <v>340200</v>
      </c>
      <c r="B937" s="2" t="s">
        <v>203</v>
      </c>
      <c r="C937" s="2">
        <v>2013</v>
      </c>
      <c r="D937" s="2">
        <v>44215972</v>
      </c>
      <c r="E937" s="3">
        <v>384.5</v>
      </c>
      <c r="F937" s="3">
        <v>197.8</v>
      </c>
      <c r="G937" s="3">
        <f t="shared" si="340"/>
        <v>0.25176946410515672</v>
      </c>
      <c r="H937" s="3">
        <f t="shared" si="341"/>
        <v>0.28766430738119309</v>
      </c>
      <c r="I937" s="3">
        <f t="shared" si="342"/>
        <v>0.46107178968655205</v>
      </c>
      <c r="J937" s="3">
        <v>49.8</v>
      </c>
      <c r="K937" s="3">
        <v>56.9</v>
      </c>
      <c r="L937" s="3">
        <v>91.2</v>
      </c>
      <c r="M937" s="3">
        <v>5988</v>
      </c>
      <c r="N937" s="3">
        <v>20995271</v>
      </c>
      <c r="O937" s="3">
        <v>54533</v>
      </c>
      <c r="P937" s="3">
        <v>6.13</v>
      </c>
      <c r="Q937" s="3">
        <v>66.12</v>
      </c>
      <c r="R937" s="3">
        <v>27.75</v>
      </c>
      <c r="S937" s="3">
        <f t="shared" si="343"/>
        <v>1287010.1123000002</v>
      </c>
      <c r="T937" s="3">
        <f t="shared" si="344"/>
        <v>13882073.1852</v>
      </c>
      <c r="U937" s="3">
        <f t="shared" si="345"/>
        <v>5826187.7024999997</v>
      </c>
      <c r="V937" s="3">
        <v>21283969</v>
      </c>
      <c r="W937" s="3">
        <v>507446</v>
      </c>
      <c r="X937" s="3">
        <v>3196317</v>
      </c>
      <c r="Y937" s="3">
        <v>23.53</v>
      </c>
      <c r="Z937" s="3">
        <v>2139917</v>
      </c>
      <c r="AA937">
        <f t="shared" si="324"/>
        <v>2.1059967265961941</v>
      </c>
      <c r="AB937">
        <f>AA937/1.59941</f>
        <v>1.316733499600599</v>
      </c>
      <c r="AC937">
        <f t="shared" si="325"/>
        <v>0.10192376178426085</v>
      </c>
      <c r="AD937">
        <f t="shared" si="326"/>
        <v>0.15875959737410275</v>
      </c>
      <c r="AE937">
        <f t="shared" si="327"/>
        <v>1.0137506203182611</v>
      </c>
    </row>
    <row r="938" spans="1:31">
      <c r="A938" s="19">
        <v>340200</v>
      </c>
      <c r="B938" s="2" t="s">
        <v>203</v>
      </c>
      <c r="C938" s="2">
        <v>2014</v>
      </c>
      <c r="D938" s="2">
        <v>53737776</v>
      </c>
      <c r="E938" s="3">
        <v>384.5</v>
      </c>
      <c r="F938" s="3">
        <v>200.8</v>
      </c>
      <c r="G938" s="3">
        <f t="shared" si="340"/>
        <v>0.24302788844621512</v>
      </c>
      <c r="H938" s="3">
        <f t="shared" si="341"/>
        <v>0.29731075697211157</v>
      </c>
      <c r="I938" s="3">
        <f t="shared" si="342"/>
        <v>0.45966135458167329</v>
      </c>
      <c r="J938" s="3">
        <v>48.8</v>
      </c>
      <c r="K938" s="3">
        <v>59.7</v>
      </c>
      <c r="L938" s="3">
        <v>92.3</v>
      </c>
      <c r="M938" s="3">
        <v>6026</v>
      </c>
      <c r="N938" s="3">
        <v>23095488</v>
      </c>
      <c r="O938" s="3">
        <v>64039</v>
      </c>
      <c r="P938" s="3">
        <v>5.1100000000000003</v>
      </c>
      <c r="Q938" s="3">
        <v>63.91</v>
      </c>
      <c r="R938" s="3">
        <v>30.98</v>
      </c>
      <c r="S938" s="3">
        <f t="shared" si="343"/>
        <v>1180179.4368</v>
      </c>
      <c r="T938" s="3">
        <f t="shared" si="344"/>
        <v>14760326.380799999</v>
      </c>
      <c r="U938" s="3">
        <f t="shared" si="345"/>
        <v>7154982.1824000003</v>
      </c>
      <c r="V938" s="3">
        <v>22429978</v>
      </c>
      <c r="W938" s="3">
        <v>508965</v>
      </c>
      <c r="X938" s="3">
        <v>3469186</v>
      </c>
      <c r="Y938" s="3">
        <v>23.02</v>
      </c>
      <c r="Z938" s="3">
        <v>2335357</v>
      </c>
      <c r="AA938">
        <f t="shared" si="324"/>
        <v>2.32676512399305</v>
      </c>
      <c r="AB938">
        <f>AA938/1.760902</f>
        <v>1.3213484475530439</v>
      </c>
      <c r="AC938">
        <f t="shared" si="325"/>
        <v>0.1011174563620392</v>
      </c>
      <c r="AD938">
        <f t="shared" si="326"/>
        <v>0.14671020810068991</v>
      </c>
      <c r="AE938">
        <f t="shared" si="327"/>
        <v>0.97118441489523843</v>
      </c>
    </row>
    <row r="939" spans="1:31">
      <c r="A939" s="19">
        <v>340200</v>
      </c>
      <c r="B939" s="2" t="s">
        <v>203</v>
      </c>
      <c r="C939" s="2">
        <v>2015</v>
      </c>
      <c r="D939" s="2">
        <v>65160668</v>
      </c>
      <c r="E939" s="3">
        <v>384.79</v>
      </c>
      <c r="F939" s="3">
        <v>207.1</v>
      </c>
      <c r="G939" s="3">
        <v>0.23499999999999999</v>
      </c>
      <c r="H939" s="3">
        <v>0.28299999999999997</v>
      </c>
      <c r="I939" s="3">
        <v>0.48199999999999998</v>
      </c>
      <c r="J939" s="3">
        <f>F939*G939</f>
        <v>48.668499999999995</v>
      </c>
      <c r="K939" s="3">
        <f>F939*H939</f>
        <v>58.60929999999999</v>
      </c>
      <c r="L939" s="3">
        <f>F939*I939</f>
        <v>99.822199999999995</v>
      </c>
      <c r="M939" s="3">
        <v>6026</v>
      </c>
      <c r="N939" s="3">
        <v>24573234</v>
      </c>
      <c r="O939" s="3">
        <v>67592</v>
      </c>
      <c r="P939" s="3">
        <v>4.88</v>
      </c>
      <c r="Q939" s="3">
        <v>57.19</v>
      </c>
      <c r="R939" s="3">
        <v>37.92</v>
      </c>
      <c r="S939" s="3">
        <f t="shared" si="343"/>
        <v>1199173.8192</v>
      </c>
      <c r="T939" s="3">
        <f t="shared" si="344"/>
        <v>14053432.524600001</v>
      </c>
      <c r="U939" s="3">
        <f t="shared" si="345"/>
        <v>9318170.3328000009</v>
      </c>
      <c r="V939" s="3">
        <v>25486808</v>
      </c>
      <c r="W939" s="3">
        <v>577511</v>
      </c>
      <c r="X939" s="3">
        <v>3936758</v>
      </c>
      <c r="Y939" s="3">
        <v>23.48</v>
      </c>
      <c r="Z939" s="3">
        <v>2634682</v>
      </c>
      <c r="AA939">
        <f t="shared" si="324"/>
        <v>2.65169281340828</v>
      </c>
      <c r="AB939">
        <f>AA939/1.964898</f>
        <v>1.349532043601388</v>
      </c>
      <c r="AC939">
        <f t="shared" si="325"/>
        <v>0.10721755223590025</v>
      </c>
      <c r="AD939">
        <f t="shared" si="326"/>
        <v>0.14669710457183296</v>
      </c>
      <c r="AE939">
        <f t="shared" si="327"/>
        <v>1.037177605519892</v>
      </c>
    </row>
    <row r="940" spans="1:31">
      <c r="A940" s="19">
        <v>340200</v>
      </c>
      <c r="B940" s="2" t="s">
        <v>203</v>
      </c>
      <c r="C940" s="2">
        <v>2016</v>
      </c>
      <c r="D940" s="2">
        <v>77849360</v>
      </c>
      <c r="E940" s="3">
        <v>388</v>
      </c>
      <c r="F940" s="3">
        <v>219.1</v>
      </c>
      <c r="G940" s="3">
        <v>0.22800000000000001</v>
      </c>
      <c r="H940" s="3">
        <v>0.28199999999999997</v>
      </c>
      <c r="I940" s="3">
        <v>0.49</v>
      </c>
      <c r="J940" s="3">
        <f>F940*G940</f>
        <v>49.954799999999999</v>
      </c>
      <c r="K940" s="3">
        <f>F940*H940</f>
        <v>61.786199999999994</v>
      </c>
      <c r="L940" s="3">
        <f>F940*I940</f>
        <v>107.35899999999999</v>
      </c>
      <c r="M940" s="3">
        <v>6026</v>
      </c>
      <c r="N940" s="3">
        <v>26994385</v>
      </c>
      <c r="O940" s="3">
        <v>73715</v>
      </c>
      <c r="P940" s="3">
        <v>4.7</v>
      </c>
      <c r="Q940" s="3">
        <v>56</v>
      </c>
      <c r="R940" s="3">
        <v>39.299999999999997</v>
      </c>
      <c r="S940" s="3">
        <f t="shared" si="343"/>
        <v>1268736.095</v>
      </c>
      <c r="T940" s="3">
        <f t="shared" si="344"/>
        <v>15116855.6</v>
      </c>
      <c r="U940" s="3">
        <f t="shared" si="345"/>
        <v>10608793.305</v>
      </c>
      <c r="V940" s="3">
        <v>28930433</v>
      </c>
      <c r="W940" s="3">
        <v>585118</v>
      </c>
      <c r="X940" s="3">
        <v>4094405</v>
      </c>
      <c r="Y940" s="3">
        <v>23.48</v>
      </c>
      <c r="Z940" s="3">
        <v>2987167</v>
      </c>
      <c r="AA940">
        <f t="shared" si="324"/>
        <v>2.8839093759683725</v>
      </c>
      <c r="AB940">
        <f>AA940/2.135511</f>
        <v>1.3504540018610873</v>
      </c>
      <c r="AC940">
        <f t="shared" si="325"/>
        <v>0.11065882775251223</v>
      </c>
      <c r="AD940">
        <f t="shared" si="326"/>
        <v>0.14290672271062585</v>
      </c>
      <c r="AE940">
        <f t="shared" si="327"/>
        <v>1.0717203966676774</v>
      </c>
    </row>
    <row r="941" spans="1:31">
      <c r="A941" s="19">
        <v>340200</v>
      </c>
      <c r="B941" s="2" t="s">
        <v>203</v>
      </c>
      <c r="C941" s="2">
        <v>2017</v>
      </c>
      <c r="D941" s="2">
        <v>89970736</v>
      </c>
      <c r="E941" s="3">
        <v>388</v>
      </c>
      <c r="F941" s="3">
        <v>221.2</v>
      </c>
      <c r="G941" s="3">
        <v>0.223</v>
      </c>
      <c r="H941" s="3">
        <v>0.28499999999999998</v>
      </c>
      <c r="I941" s="3">
        <v>0.49199999999999999</v>
      </c>
      <c r="J941" s="3">
        <f>F941*G941</f>
        <v>49.327599999999997</v>
      </c>
      <c r="K941" s="3">
        <f>F941*H941</f>
        <v>63.041999999999994</v>
      </c>
      <c r="L941" s="3">
        <f>F941*I941</f>
        <v>108.8304</v>
      </c>
      <c r="M941" s="3">
        <v>6026</v>
      </c>
      <c r="N941" s="3">
        <v>29632600</v>
      </c>
      <c r="O941" s="3">
        <f>N941/E941</f>
        <v>76372.680412371134</v>
      </c>
      <c r="P941" s="24">
        <f>S941/N941*100</f>
        <v>4.3759238136376828</v>
      </c>
      <c r="Q941" s="11">
        <f>T941/N941*100</f>
        <v>54.784257878147713</v>
      </c>
      <c r="R941" s="11">
        <f>100-Q941-P941</f>
        <v>40.839818308214603</v>
      </c>
      <c r="S941" s="3">
        <v>1296700</v>
      </c>
      <c r="T941" s="3">
        <v>16234000</v>
      </c>
      <c r="U941" s="3">
        <v>12102900</v>
      </c>
      <c r="V941" s="3">
        <v>31950432</v>
      </c>
      <c r="W941" s="3">
        <v>731657</v>
      </c>
      <c r="X941" s="3">
        <v>4632994</v>
      </c>
      <c r="Y941" s="3">
        <v>23.48</v>
      </c>
      <c r="Z941" s="3">
        <v>3112297</v>
      </c>
      <c r="AA941">
        <f t="shared" si="324"/>
        <v>3.0362079601519949</v>
      </c>
      <c r="AB941">
        <f>AA941/2.201133</f>
        <v>1.3793841445073947</v>
      </c>
      <c r="AC941">
        <f t="shared" si="325"/>
        <v>0.10502949454317205</v>
      </c>
      <c r="AD941">
        <f t="shared" si="326"/>
        <v>0.15792314861620801</v>
      </c>
      <c r="AE941">
        <f t="shared" si="327"/>
        <v>1.0782189885463982</v>
      </c>
    </row>
    <row r="942" spans="1:31">
      <c r="A942" s="19">
        <v>340300</v>
      </c>
      <c r="B942" s="2" t="s">
        <v>204</v>
      </c>
      <c r="C942" s="2">
        <v>2008</v>
      </c>
      <c r="D942" s="2">
        <v>5206258</v>
      </c>
      <c r="E942" s="3">
        <v>358.31</v>
      </c>
      <c r="F942" s="3">
        <v>191</v>
      </c>
      <c r="G942" s="3">
        <f t="shared" ref="G942:G948" si="346">J942/F942</f>
        <v>0.50366492146596864</v>
      </c>
      <c r="H942" s="3">
        <f t="shared" ref="H942:H948" si="347">K942/F942</f>
        <v>0.19790575916230366</v>
      </c>
      <c r="I942" s="3">
        <f t="shared" ref="I942:I948" si="348">L942/F942</f>
        <v>0.29842931937172773</v>
      </c>
      <c r="J942" s="3">
        <v>96.2</v>
      </c>
      <c r="K942" s="3">
        <v>37.799999999999997</v>
      </c>
      <c r="L942" s="3">
        <v>57</v>
      </c>
      <c r="M942" s="3">
        <v>5952</v>
      </c>
      <c r="N942" s="3">
        <v>4863852</v>
      </c>
      <c r="O942" s="3">
        <v>13632</v>
      </c>
      <c r="P942" s="3">
        <v>20.58</v>
      </c>
      <c r="Q942" s="3">
        <v>39.619999999999997</v>
      </c>
      <c r="R942" s="3">
        <v>39.799999999999997</v>
      </c>
      <c r="S942" s="3">
        <f t="shared" ref="S942:S950" si="349">N942*P942/100</f>
        <v>1000980.7416</v>
      </c>
      <c r="T942" s="3">
        <f t="shared" ref="T942:T950" si="350">N942*Q942/100</f>
        <v>1927058.1623999998</v>
      </c>
      <c r="U942" s="3">
        <f t="shared" ref="U942:U950" si="351">N942*R942/100</f>
        <v>1935813.0959999999</v>
      </c>
      <c r="V942" s="3">
        <v>2969083</v>
      </c>
      <c r="W942" s="3">
        <v>121815</v>
      </c>
      <c r="X942" s="3">
        <v>735994</v>
      </c>
      <c r="Y942" s="3">
        <v>11.79</v>
      </c>
      <c r="Z942" s="3">
        <v>275041</v>
      </c>
      <c r="AA942">
        <f t="shared" si="324"/>
        <v>1.0703981124425661</v>
      </c>
      <c r="AB942">
        <f>AA942/1.103388</f>
        <v>0.9701012811835602</v>
      </c>
      <c r="AC942">
        <f t="shared" si="325"/>
        <v>5.6547978844751032E-2</v>
      </c>
      <c r="AD942">
        <f t="shared" si="326"/>
        <v>0.16551086014288161</v>
      </c>
      <c r="AE942">
        <f t="shared" si="327"/>
        <v>0.61043859887184071</v>
      </c>
    </row>
    <row r="943" spans="1:31">
      <c r="A943" s="19">
        <v>340300</v>
      </c>
      <c r="B943" s="2" t="s">
        <v>204</v>
      </c>
      <c r="C943" s="2">
        <v>2009</v>
      </c>
      <c r="D943" s="2">
        <v>6829436.5</v>
      </c>
      <c r="E943" s="3">
        <v>360.64</v>
      </c>
      <c r="F943" s="3">
        <v>195.2</v>
      </c>
      <c r="G943" s="3">
        <f t="shared" si="346"/>
        <v>0.49129098360655743</v>
      </c>
      <c r="H943" s="3">
        <f t="shared" si="347"/>
        <v>0.20491803278688525</v>
      </c>
      <c r="I943" s="3">
        <f t="shared" si="348"/>
        <v>0.30379098360655737</v>
      </c>
      <c r="J943" s="3">
        <v>95.9</v>
      </c>
      <c r="K943" s="3">
        <v>40</v>
      </c>
      <c r="L943" s="3">
        <v>59.3</v>
      </c>
      <c r="M943" s="3">
        <v>5952</v>
      </c>
      <c r="N943" s="3">
        <v>5320870</v>
      </c>
      <c r="O943" s="3">
        <v>14803</v>
      </c>
      <c r="P943" s="3">
        <v>19.62</v>
      </c>
      <c r="Q943" s="3">
        <v>44.44</v>
      </c>
      <c r="R943" s="3">
        <v>35.94</v>
      </c>
      <c r="S943" s="3">
        <f t="shared" si="349"/>
        <v>1043954.694</v>
      </c>
      <c r="T943" s="3">
        <f t="shared" si="350"/>
        <v>2364594.628</v>
      </c>
      <c r="U943" s="3">
        <f t="shared" si="351"/>
        <v>1912320.6779999998</v>
      </c>
      <c r="V943" s="3">
        <v>5777765</v>
      </c>
      <c r="W943" s="3">
        <v>134837</v>
      </c>
      <c r="X943" s="3">
        <v>877276</v>
      </c>
      <c r="Y943" s="3">
        <v>12.24</v>
      </c>
      <c r="Z943" s="3">
        <v>317195</v>
      </c>
      <c r="AA943">
        <f t="shared" si="324"/>
        <v>1.2835187666678569</v>
      </c>
      <c r="AB943">
        <f>AA943/1.261582</f>
        <v>1.0173883002990347</v>
      </c>
      <c r="AC943">
        <f t="shared" si="325"/>
        <v>5.9613371497518261E-2</v>
      </c>
      <c r="AD943">
        <f t="shared" si="326"/>
        <v>0.15369963386665086</v>
      </c>
      <c r="AE943">
        <f t="shared" si="327"/>
        <v>1.0858684763957773</v>
      </c>
    </row>
    <row r="944" spans="1:31">
      <c r="A944" s="19">
        <v>340300</v>
      </c>
      <c r="B944" s="2" t="s">
        <v>204</v>
      </c>
      <c r="C944" s="2">
        <v>2010</v>
      </c>
      <c r="D944" s="2">
        <v>9010660</v>
      </c>
      <c r="E944" s="3">
        <v>362.23</v>
      </c>
      <c r="F944" s="3">
        <v>212.5</v>
      </c>
      <c r="G944" s="3">
        <f t="shared" si="346"/>
        <v>0.44800000000000001</v>
      </c>
      <c r="H944" s="3">
        <f t="shared" si="347"/>
        <v>0.20752941176470588</v>
      </c>
      <c r="I944" s="3">
        <f t="shared" si="348"/>
        <v>0.34447058823529414</v>
      </c>
      <c r="J944" s="3">
        <v>95.2</v>
      </c>
      <c r="K944" s="3">
        <v>44.1</v>
      </c>
      <c r="L944" s="3">
        <v>73.2</v>
      </c>
      <c r="M944" s="3">
        <v>5941</v>
      </c>
      <c r="N944" s="3">
        <v>6368877</v>
      </c>
      <c r="O944" s="3">
        <v>17621</v>
      </c>
      <c r="P944" s="3">
        <v>18.84</v>
      </c>
      <c r="Q944" s="3">
        <v>47.25</v>
      </c>
      <c r="R944" s="3">
        <v>33.909999999999997</v>
      </c>
      <c r="S944" s="3">
        <f t="shared" si="349"/>
        <v>1199896.4268</v>
      </c>
      <c r="T944" s="3">
        <f t="shared" si="350"/>
        <v>3009294.3824999998</v>
      </c>
      <c r="U944" s="3">
        <f t="shared" si="351"/>
        <v>2159686.1907000002</v>
      </c>
      <c r="V944" s="3">
        <v>7076500</v>
      </c>
      <c r="W944" s="3">
        <v>170631</v>
      </c>
      <c r="X944" s="3">
        <v>1068407</v>
      </c>
      <c r="Y944" s="3">
        <v>12.81</v>
      </c>
      <c r="Z944" s="3">
        <v>429009</v>
      </c>
      <c r="AA944">
        <f t="shared" si="324"/>
        <v>1.4147957324344622</v>
      </c>
      <c r="AB944">
        <f>AA944/1.330993</f>
        <v>1.0629625643669516</v>
      </c>
      <c r="AC944">
        <f t="shared" si="325"/>
        <v>6.7360226928546429E-2</v>
      </c>
      <c r="AD944">
        <f t="shared" si="326"/>
        <v>0.15970599219211407</v>
      </c>
      <c r="AE944">
        <f t="shared" si="327"/>
        <v>1.1111064007045512</v>
      </c>
    </row>
    <row r="945" spans="1:31">
      <c r="A945" s="19">
        <v>340300</v>
      </c>
      <c r="B945" s="2" t="s">
        <v>204</v>
      </c>
      <c r="C945" s="2">
        <v>2011</v>
      </c>
      <c r="D945" s="2">
        <v>11672035</v>
      </c>
      <c r="E945" s="3">
        <v>365.5</v>
      </c>
      <c r="F945" s="3">
        <v>226</v>
      </c>
      <c r="G945" s="3">
        <f t="shared" si="346"/>
        <v>0.42964601769911503</v>
      </c>
      <c r="H945" s="3">
        <f t="shared" si="347"/>
        <v>0.21548672566371682</v>
      </c>
      <c r="I945" s="3">
        <f t="shared" si="348"/>
        <v>0.35486725663716817</v>
      </c>
      <c r="J945" s="3">
        <v>97.1</v>
      </c>
      <c r="K945" s="3">
        <v>48.7</v>
      </c>
      <c r="L945" s="3">
        <v>80.2</v>
      </c>
      <c r="M945" s="3">
        <v>5952</v>
      </c>
      <c r="N945" s="3">
        <v>7802393</v>
      </c>
      <c r="O945" s="3">
        <v>24574</v>
      </c>
      <c r="P945" s="3">
        <v>18.5</v>
      </c>
      <c r="Q945" s="3">
        <v>49.33</v>
      </c>
      <c r="R945" s="3">
        <v>32.17</v>
      </c>
      <c r="S945" s="3">
        <f t="shared" si="349"/>
        <v>1443442.7050000001</v>
      </c>
      <c r="T945" s="3">
        <f t="shared" si="350"/>
        <v>3848920.4668999999</v>
      </c>
      <c r="U945" s="3">
        <f t="shared" si="351"/>
        <v>2510029.8281</v>
      </c>
      <c r="V945" s="3">
        <v>8360832</v>
      </c>
      <c r="W945" s="3">
        <v>249785</v>
      </c>
      <c r="X945" s="3">
        <v>1412913</v>
      </c>
      <c r="Y945" s="3">
        <v>13.96</v>
      </c>
      <c r="Z945" s="3">
        <v>613600</v>
      </c>
      <c r="AA945">
        <f t="shared" si="324"/>
        <v>1.4959557920243187</v>
      </c>
      <c r="AB945">
        <f>AA945/1.360012</f>
        <v>1.0999577886256289</v>
      </c>
      <c r="AC945">
        <f t="shared" si="325"/>
        <v>7.8642539538831227E-2</v>
      </c>
      <c r="AD945">
        <f t="shared" si="326"/>
        <v>0.17678724733936202</v>
      </c>
      <c r="AE945">
        <f t="shared" si="327"/>
        <v>1.0715727854262147</v>
      </c>
    </row>
    <row r="946" spans="1:31">
      <c r="A946" s="19">
        <v>340300</v>
      </c>
      <c r="B946" s="2" t="s">
        <v>204</v>
      </c>
      <c r="C946" s="2">
        <v>2012</v>
      </c>
      <c r="D946" s="2">
        <v>15214448</v>
      </c>
      <c r="E946" s="3">
        <v>367.8</v>
      </c>
      <c r="F946" s="3">
        <v>226</v>
      </c>
      <c r="G946" s="3">
        <f t="shared" si="346"/>
        <v>0.42964601769911503</v>
      </c>
      <c r="H946" s="3">
        <f t="shared" si="347"/>
        <v>0.21548672566371682</v>
      </c>
      <c r="I946" s="3">
        <f t="shared" si="348"/>
        <v>0.35486725663716817</v>
      </c>
      <c r="J946" s="3">
        <v>97.1</v>
      </c>
      <c r="K946" s="3">
        <v>48.7</v>
      </c>
      <c r="L946" s="3">
        <v>80.2</v>
      </c>
      <c r="M946" s="3">
        <v>5952</v>
      </c>
      <c r="N946" s="3">
        <v>8902164</v>
      </c>
      <c r="O946" s="3">
        <v>27999</v>
      </c>
      <c r="P946" s="3">
        <v>17.850000000000001</v>
      </c>
      <c r="Q946" s="3">
        <v>50</v>
      </c>
      <c r="R946" s="3">
        <v>32.159999999999997</v>
      </c>
      <c r="S946" s="3">
        <f t="shared" si="349"/>
        <v>1589036.274</v>
      </c>
      <c r="T946" s="3">
        <f t="shared" si="350"/>
        <v>4451082</v>
      </c>
      <c r="U946" s="3">
        <f t="shared" si="351"/>
        <v>2862935.9423999996</v>
      </c>
      <c r="V946" s="3">
        <v>9758630</v>
      </c>
      <c r="W946" s="3">
        <v>293127</v>
      </c>
      <c r="X946" s="3">
        <v>1646697</v>
      </c>
      <c r="Y946" s="3">
        <v>15.41</v>
      </c>
      <c r="Z946" s="3">
        <v>784157</v>
      </c>
      <c r="AA946">
        <f t="shared" si="324"/>
        <v>1.7090729849506254</v>
      </c>
      <c r="AB946">
        <f>AA946/1.475452</f>
        <v>1.1583385870571361</v>
      </c>
      <c r="AC946">
        <f t="shared" si="325"/>
        <v>8.8086110298574591E-2</v>
      </c>
      <c r="AD946">
        <f t="shared" si="326"/>
        <v>0.17800906906370753</v>
      </c>
      <c r="AE946">
        <f t="shared" si="327"/>
        <v>1.0962087420541793</v>
      </c>
    </row>
    <row r="947" spans="1:31">
      <c r="A947" s="19">
        <v>340300</v>
      </c>
      <c r="B947" s="2" t="s">
        <v>204</v>
      </c>
      <c r="C947" s="2">
        <v>2013</v>
      </c>
      <c r="D947" s="2">
        <v>19598616</v>
      </c>
      <c r="E947" s="3">
        <v>366.6</v>
      </c>
      <c r="F947" s="3">
        <v>199.4</v>
      </c>
      <c r="G947" s="3">
        <f t="shared" si="346"/>
        <v>0.49348044132397195</v>
      </c>
      <c r="H947" s="3">
        <f t="shared" si="347"/>
        <v>0.2457372116349047</v>
      </c>
      <c r="I947" s="3">
        <f t="shared" si="348"/>
        <v>0.26128385155466399</v>
      </c>
      <c r="J947" s="3">
        <v>98.4</v>
      </c>
      <c r="K947" s="3">
        <v>49</v>
      </c>
      <c r="L947" s="3">
        <v>52.1</v>
      </c>
      <c r="M947" s="3">
        <v>5952</v>
      </c>
      <c r="N947" s="3">
        <v>10078541</v>
      </c>
      <c r="O947" s="3">
        <v>27462</v>
      </c>
      <c r="P947" s="3">
        <v>17.100000000000001</v>
      </c>
      <c r="Q947" s="3">
        <v>51.17</v>
      </c>
      <c r="R947" s="3">
        <v>31.73</v>
      </c>
      <c r="S947" s="3">
        <f t="shared" si="349"/>
        <v>1723430.5110000002</v>
      </c>
      <c r="T947" s="3">
        <f t="shared" si="350"/>
        <v>5157189.4297000002</v>
      </c>
      <c r="U947" s="3">
        <f t="shared" si="351"/>
        <v>3197921.0592999998</v>
      </c>
      <c r="V947" s="3">
        <v>12585817</v>
      </c>
      <c r="W947" s="3">
        <v>339008</v>
      </c>
      <c r="X947" s="3">
        <v>1914991</v>
      </c>
      <c r="Y947" s="3">
        <v>15.52</v>
      </c>
      <c r="Z947" s="3">
        <v>928392</v>
      </c>
      <c r="AA947">
        <f t="shared" si="324"/>
        <v>1.9445886066247089</v>
      </c>
      <c r="AB947">
        <f>AA947/1.59941</f>
        <v>1.2158162113683852</v>
      </c>
      <c r="AC947">
        <f t="shared" si="325"/>
        <v>9.2115713970901139E-2</v>
      </c>
      <c r="AD947">
        <f t="shared" si="326"/>
        <v>0.177028508227976</v>
      </c>
      <c r="AE947">
        <f t="shared" si="327"/>
        <v>1.2487737064323099</v>
      </c>
    </row>
    <row r="948" spans="1:31">
      <c r="A948" s="19">
        <v>340300</v>
      </c>
      <c r="B948" s="2" t="s">
        <v>204</v>
      </c>
      <c r="C948" s="2">
        <v>2014</v>
      </c>
      <c r="D948" s="2">
        <v>24858242</v>
      </c>
      <c r="E948" s="3">
        <v>371.1</v>
      </c>
      <c r="F948" s="3">
        <v>218.5</v>
      </c>
      <c r="G948" s="3">
        <f t="shared" si="346"/>
        <v>0.45675057208237985</v>
      </c>
      <c r="H948" s="3">
        <f t="shared" si="347"/>
        <v>0.20366132723112129</v>
      </c>
      <c r="I948" s="3">
        <f t="shared" si="348"/>
        <v>0.33958810068649886</v>
      </c>
      <c r="J948" s="3">
        <v>99.8</v>
      </c>
      <c r="K948" s="3">
        <v>44.5</v>
      </c>
      <c r="L948" s="3">
        <v>74.2</v>
      </c>
      <c r="M948" s="3">
        <v>5951</v>
      </c>
      <c r="N948" s="3">
        <v>11511949</v>
      </c>
      <c r="O948" s="3">
        <v>35542</v>
      </c>
      <c r="P948" s="3">
        <v>15.49</v>
      </c>
      <c r="Q948" s="3">
        <v>51.9</v>
      </c>
      <c r="R948" s="3">
        <v>32.6</v>
      </c>
      <c r="S948" s="3">
        <f t="shared" si="349"/>
        <v>1783200.9001</v>
      </c>
      <c r="T948" s="3">
        <f t="shared" si="350"/>
        <v>5974701.5310000004</v>
      </c>
      <c r="U948" s="3">
        <f t="shared" si="351"/>
        <v>3752895.3740000003</v>
      </c>
      <c r="V948" s="3">
        <v>14334560</v>
      </c>
      <c r="W948" s="3">
        <v>354791</v>
      </c>
      <c r="X948" s="3">
        <v>2085574</v>
      </c>
      <c r="Y948" s="3">
        <v>15.91</v>
      </c>
      <c r="Z948" s="3">
        <v>1053415</v>
      </c>
      <c r="AA948">
        <f t="shared" si="324"/>
        <v>2.1593426100133</v>
      </c>
      <c r="AB948">
        <f>AA948/1.760902</f>
        <v>1.22627074647726</v>
      </c>
      <c r="AC948">
        <f t="shared" si="325"/>
        <v>9.15062254011028E-2</v>
      </c>
      <c r="AD948">
        <f t="shared" si="326"/>
        <v>0.17011671606953291</v>
      </c>
      <c r="AE948">
        <f t="shared" si="327"/>
        <v>1.2451896720529252</v>
      </c>
    </row>
    <row r="949" spans="1:31">
      <c r="A949" s="19">
        <v>340300</v>
      </c>
      <c r="B949" s="2" t="s">
        <v>204</v>
      </c>
      <c r="C949" s="2">
        <v>2015</v>
      </c>
      <c r="D949" s="2">
        <v>30213338</v>
      </c>
      <c r="E949" s="3">
        <v>376.35</v>
      </c>
      <c r="F949" s="3">
        <v>226.6</v>
      </c>
      <c r="G949" s="3">
        <v>0.4651325</v>
      </c>
      <c r="H949" s="3">
        <v>0.22457553999999999</v>
      </c>
      <c r="I949" s="3">
        <f>1-H949-G949</f>
        <v>0.31029195999999998</v>
      </c>
      <c r="J949" s="3">
        <f>F949*G949</f>
        <v>105.3990245</v>
      </c>
      <c r="K949" s="3">
        <f>F949*H949</f>
        <v>50.888817363999998</v>
      </c>
      <c r="L949" s="3">
        <f>F949*I949</f>
        <v>70.312158135999994</v>
      </c>
      <c r="M949" s="3">
        <v>5951</v>
      </c>
      <c r="N949" s="3">
        <v>12530550</v>
      </c>
      <c r="O949" s="3">
        <v>38267</v>
      </c>
      <c r="P949" s="3">
        <v>15.05</v>
      </c>
      <c r="Q949" s="3">
        <v>47.96</v>
      </c>
      <c r="R949" s="3">
        <v>36.99</v>
      </c>
      <c r="S949" s="3">
        <f t="shared" si="349"/>
        <v>1885847.7749999999</v>
      </c>
      <c r="T949" s="3">
        <f t="shared" si="350"/>
        <v>6009651.7800000003</v>
      </c>
      <c r="U949" s="3">
        <f t="shared" si="351"/>
        <v>4635050.4450000003</v>
      </c>
      <c r="V949" s="3">
        <v>16165375</v>
      </c>
      <c r="W949" s="3">
        <v>457466</v>
      </c>
      <c r="X949" s="3">
        <v>2447171</v>
      </c>
      <c r="Y949" s="3">
        <v>16.690000000000001</v>
      </c>
      <c r="Z949" s="3">
        <v>1196801</v>
      </c>
      <c r="AA949">
        <f t="shared" si="324"/>
        <v>2.4111741304252408</v>
      </c>
      <c r="AB949">
        <f>AA949/1.964898</f>
        <v>1.2271243242271308</v>
      </c>
      <c r="AC949">
        <f t="shared" si="325"/>
        <v>9.551065196659364E-2</v>
      </c>
      <c r="AD949">
        <f t="shared" si="326"/>
        <v>0.18693667095597324</v>
      </c>
      <c r="AE949">
        <f t="shared" si="327"/>
        <v>1.2900770516856801</v>
      </c>
    </row>
    <row r="950" spans="1:31">
      <c r="A950" s="19">
        <v>340300</v>
      </c>
      <c r="B950" s="2" t="s">
        <v>204</v>
      </c>
      <c r="C950" s="2">
        <v>2016</v>
      </c>
      <c r="D950" s="2">
        <v>36518068</v>
      </c>
      <c r="E950" s="3">
        <v>380</v>
      </c>
      <c r="F950" s="3">
        <v>231.8</v>
      </c>
      <c r="G950" s="3">
        <v>0.47998610000000003</v>
      </c>
      <c r="H950" s="3">
        <v>0.23757500000000001</v>
      </c>
      <c r="I950" s="3">
        <f>1-H950-G950</f>
        <v>0.28243889999999999</v>
      </c>
      <c r="J950" s="3">
        <f>F950*G950</f>
        <v>111.26077798000001</v>
      </c>
      <c r="K950" s="3">
        <f>F950*H950</f>
        <v>55.069885000000006</v>
      </c>
      <c r="L950" s="3">
        <f>F950*I950</f>
        <v>65.469337019999998</v>
      </c>
      <c r="M950" s="3">
        <v>5951</v>
      </c>
      <c r="N950" s="3">
        <v>13858228</v>
      </c>
      <c r="O950" s="3">
        <v>41855</v>
      </c>
      <c r="P950" s="3">
        <v>14.43</v>
      </c>
      <c r="Q950" s="3">
        <v>43.95</v>
      </c>
      <c r="R950" s="3">
        <v>41.61</v>
      </c>
      <c r="S950" s="3">
        <f t="shared" si="349"/>
        <v>1999742.3003999998</v>
      </c>
      <c r="T950" s="3">
        <f t="shared" si="350"/>
        <v>6090691.2060000002</v>
      </c>
      <c r="U950" s="3">
        <f t="shared" si="351"/>
        <v>5766408.6708000004</v>
      </c>
      <c r="V950" s="3">
        <v>18551354</v>
      </c>
      <c r="W950" s="3">
        <v>495467</v>
      </c>
      <c r="X950" s="3">
        <v>2680543</v>
      </c>
      <c r="Y950" s="3">
        <v>14.2913</v>
      </c>
      <c r="Z950" s="3">
        <v>1338791</v>
      </c>
      <c r="AA950">
        <f t="shared" si="324"/>
        <v>2.6351181406453987</v>
      </c>
      <c r="AB950">
        <f>AA950/2.135511</f>
        <v>1.2339520333285094</v>
      </c>
      <c r="AC950">
        <f t="shared" si="325"/>
        <v>9.6606218341912117E-2</v>
      </c>
      <c r="AD950">
        <f t="shared" si="326"/>
        <v>0.18483829582289857</v>
      </c>
      <c r="AE950">
        <f t="shared" si="327"/>
        <v>1.3386526762296016</v>
      </c>
    </row>
    <row r="951" spans="1:31">
      <c r="A951" s="19">
        <v>340300</v>
      </c>
      <c r="B951" s="2" t="s">
        <v>204</v>
      </c>
      <c r="C951" s="2">
        <v>2017</v>
      </c>
      <c r="D951" s="2">
        <v>42981172</v>
      </c>
      <c r="E951" s="3">
        <v>381</v>
      </c>
      <c r="F951" s="3">
        <v>236.1</v>
      </c>
      <c r="G951" s="3">
        <v>0.48632350000000002</v>
      </c>
      <c r="H951" s="3">
        <v>0.2457</v>
      </c>
      <c r="I951" s="3">
        <f>1-H951-G951</f>
        <v>0.26797649999999995</v>
      </c>
      <c r="J951" s="3">
        <f>F951*G951</f>
        <v>114.82097835</v>
      </c>
      <c r="K951" s="3">
        <f>F951*H951</f>
        <v>58.009769999999996</v>
      </c>
      <c r="L951" s="3">
        <f>F951*I951</f>
        <v>63.269251649999987</v>
      </c>
      <c r="M951" s="3">
        <v>5951</v>
      </c>
      <c r="N951" s="3">
        <v>15506600</v>
      </c>
      <c r="O951" s="3">
        <f>N951/E951</f>
        <v>40699.737532808402</v>
      </c>
      <c r="P951" s="24">
        <f>S951/N951*100</f>
        <v>13.241458475745812</v>
      </c>
      <c r="Q951" s="11">
        <f>T951/N951*100</f>
        <v>43.936130421884876</v>
      </c>
      <c r="R951" s="11">
        <f>100-Q951-P951</f>
        <v>42.822411102369315</v>
      </c>
      <c r="S951" s="3">
        <v>2053300</v>
      </c>
      <c r="T951" s="3">
        <v>6813000</v>
      </c>
      <c r="U951" s="3">
        <v>6640300</v>
      </c>
      <c r="V951" s="3">
        <v>19529541</v>
      </c>
      <c r="W951" s="3">
        <v>527459</v>
      </c>
      <c r="X951" s="3">
        <v>2977139</v>
      </c>
      <c r="Y951" s="3">
        <v>14.603899999999999</v>
      </c>
      <c r="Z951" s="3">
        <v>1410675</v>
      </c>
      <c r="AA951">
        <f t="shared" si="324"/>
        <v>2.7717985889879149</v>
      </c>
      <c r="AB951">
        <f>AA951/2.201133</f>
        <v>1.2592599306756633</v>
      </c>
      <c r="AC951">
        <f t="shared" si="325"/>
        <v>9.0972553622328561E-2</v>
      </c>
      <c r="AD951">
        <f t="shared" si="326"/>
        <v>0.17716975928903556</v>
      </c>
      <c r="AE951">
        <f t="shared" si="327"/>
        <v>1.2594341119265344</v>
      </c>
    </row>
    <row r="952" spans="1:31">
      <c r="A952" s="19">
        <v>340400</v>
      </c>
      <c r="B952" s="2" t="s">
        <v>205</v>
      </c>
      <c r="C952" s="2">
        <v>2008</v>
      </c>
      <c r="D952" s="2">
        <v>5424567.5</v>
      </c>
      <c r="E952" s="3">
        <v>240.88</v>
      </c>
      <c r="F952" s="3">
        <v>126.3</v>
      </c>
      <c r="G952" s="3">
        <f t="shared" ref="G952:G958" si="352">J952/F952</f>
        <v>0.24861441013460014</v>
      </c>
      <c r="H952" s="3">
        <f t="shared" ref="H952:H958" si="353">K952/F952</f>
        <v>0.41805225653206651</v>
      </c>
      <c r="I952" s="3">
        <f t="shared" ref="I952:I958" si="354">L952/F952</f>
        <v>0.33333333333333337</v>
      </c>
      <c r="J952" s="3">
        <v>31.4</v>
      </c>
      <c r="K952" s="3">
        <v>52.8</v>
      </c>
      <c r="L952" s="3">
        <v>42.1</v>
      </c>
      <c r="M952" s="3">
        <v>2585</v>
      </c>
      <c r="N952" s="3">
        <v>4536200</v>
      </c>
      <c r="O952" s="3">
        <v>19809</v>
      </c>
      <c r="P952" s="3">
        <v>8.69</v>
      </c>
      <c r="Q952" s="3">
        <v>61.1</v>
      </c>
      <c r="R952" s="3">
        <v>30.21</v>
      </c>
      <c r="S952" s="3">
        <f t="shared" ref="S952:S960" si="355">N952*P952/100</f>
        <v>394195.78</v>
      </c>
      <c r="T952" s="3">
        <f t="shared" ref="T952:T960" si="356">N952*Q952/100</f>
        <v>2771618.2</v>
      </c>
      <c r="U952" s="3">
        <f t="shared" ref="U952:U960" si="357">N952*R952/100</f>
        <v>1370386.02</v>
      </c>
      <c r="V952" s="3">
        <v>3804277</v>
      </c>
      <c r="W952" s="3">
        <v>96498</v>
      </c>
      <c r="X952" s="3">
        <v>543060</v>
      </c>
      <c r="Y952" s="3">
        <v>6.1</v>
      </c>
      <c r="Z952" s="3">
        <v>299244</v>
      </c>
      <c r="AA952">
        <f t="shared" si="324"/>
        <v>1.195839579383625</v>
      </c>
      <c r="AB952">
        <f>AA952/1.103388</f>
        <v>1.0837888207807451</v>
      </c>
      <c r="AC952">
        <f t="shared" si="325"/>
        <v>6.5967990829328513E-2</v>
      </c>
      <c r="AD952">
        <f t="shared" si="326"/>
        <v>0.17769307258866424</v>
      </c>
      <c r="AE952">
        <f t="shared" si="327"/>
        <v>0.83864842819981478</v>
      </c>
    </row>
    <row r="953" spans="1:31">
      <c r="A953" s="19">
        <v>340400</v>
      </c>
      <c r="B953" s="2" t="s">
        <v>205</v>
      </c>
      <c r="C953" s="2">
        <v>2009</v>
      </c>
      <c r="D953" s="2">
        <v>6912393.5</v>
      </c>
      <c r="E953" s="3">
        <v>242.52</v>
      </c>
      <c r="F953" s="3">
        <v>130.1</v>
      </c>
      <c r="G953" s="3">
        <f t="shared" si="352"/>
        <v>0.24212144504227517</v>
      </c>
      <c r="H953" s="3">
        <f t="shared" si="353"/>
        <v>0.41660261337432747</v>
      </c>
      <c r="I953" s="3">
        <f t="shared" si="354"/>
        <v>0.34127594158339741</v>
      </c>
      <c r="J953" s="3">
        <v>31.5</v>
      </c>
      <c r="K953" s="3">
        <v>54.2</v>
      </c>
      <c r="L953" s="3">
        <v>44.4</v>
      </c>
      <c r="M953" s="3">
        <v>2585</v>
      </c>
      <c r="N953" s="3">
        <v>5087730</v>
      </c>
      <c r="O953" s="3">
        <v>22169</v>
      </c>
      <c r="P953" s="3">
        <v>8.2100000000000009</v>
      </c>
      <c r="Q953" s="3">
        <v>62.79</v>
      </c>
      <c r="R953" s="3">
        <v>29</v>
      </c>
      <c r="S953" s="3">
        <f t="shared" si="355"/>
        <v>417702.63300000003</v>
      </c>
      <c r="T953" s="3">
        <f t="shared" si="356"/>
        <v>3194585.6669999999</v>
      </c>
      <c r="U953" s="3">
        <f t="shared" si="357"/>
        <v>1475441.7</v>
      </c>
      <c r="V953" s="3">
        <v>7190634</v>
      </c>
      <c r="W953" s="3">
        <v>109576</v>
      </c>
      <c r="X953" s="3">
        <v>696485</v>
      </c>
      <c r="Y953" s="3">
        <v>5.76</v>
      </c>
      <c r="Z953" s="3">
        <v>372847</v>
      </c>
      <c r="AA953">
        <f t="shared" si="324"/>
        <v>1.3586400025158567</v>
      </c>
      <c r="AB953">
        <f>AA953/1.261582</f>
        <v>1.0769335663602182</v>
      </c>
      <c r="AC953">
        <f t="shared" si="325"/>
        <v>7.328356654146348E-2</v>
      </c>
      <c r="AD953">
        <f t="shared" si="326"/>
        <v>0.15732714990272584</v>
      </c>
      <c r="AE953">
        <f t="shared" si="327"/>
        <v>1.4133285374813522</v>
      </c>
    </row>
    <row r="954" spans="1:31">
      <c r="A954" s="19">
        <v>340400</v>
      </c>
      <c r="B954" s="2" t="s">
        <v>205</v>
      </c>
      <c r="C954" s="2">
        <v>2010</v>
      </c>
      <c r="D954" s="2">
        <v>8523441</v>
      </c>
      <c r="E954" s="3">
        <v>243.99</v>
      </c>
      <c r="F954" s="3">
        <v>132.1</v>
      </c>
      <c r="G954" s="3">
        <f t="shared" si="352"/>
        <v>0.23996971990915975</v>
      </c>
      <c r="H954" s="3">
        <f t="shared" si="353"/>
        <v>0.4231642694928085</v>
      </c>
      <c r="I954" s="3">
        <f t="shared" si="354"/>
        <v>0.33686601059803178</v>
      </c>
      <c r="J954" s="3">
        <v>31.7</v>
      </c>
      <c r="K954" s="3">
        <v>55.9</v>
      </c>
      <c r="L954" s="3">
        <v>44.5</v>
      </c>
      <c r="M954" s="3">
        <v>2585</v>
      </c>
      <c r="N954" s="3">
        <v>6035491</v>
      </c>
      <c r="O954" s="3">
        <v>26049</v>
      </c>
      <c r="P954" s="3">
        <v>7.78</v>
      </c>
      <c r="Q954" s="3">
        <v>64.42</v>
      </c>
      <c r="R954" s="3">
        <v>27.8</v>
      </c>
      <c r="S954" s="3">
        <f t="shared" si="355"/>
        <v>469561.19980000006</v>
      </c>
      <c r="T954" s="3">
        <f t="shared" si="356"/>
        <v>3888063.3022000003</v>
      </c>
      <c r="U954" s="3">
        <f t="shared" si="357"/>
        <v>1677866.4980000001</v>
      </c>
      <c r="V954" s="3">
        <v>8634855</v>
      </c>
      <c r="W954" s="3">
        <v>127873</v>
      </c>
      <c r="X954" s="3">
        <v>810173</v>
      </c>
      <c r="Y954" s="3">
        <v>5.83</v>
      </c>
      <c r="Z954" s="3">
        <v>518107</v>
      </c>
      <c r="AA954">
        <f t="shared" si="324"/>
        <v>1.412219983428026</v>
      </c>
      <c r="AB954">
        <f>AA954/1.330993</f>
        <v>1.0610273558373529</v>
      </c>
      <c r="AC954">
        <f t="shared" si="325"/>
        <v>8.584338871518489E-2</v>
      </c>
      <c r="AD954">
        <f t="shared" si="326"/>
        <v>0.15783419096908932</v>
      </c>
      <c r="AE954">
        <f t="shared" si="327"/>
        <v>1.4306797905920166</v>
      </c>
    </row>
    <row r="955" spans="1:31">
      <c r="A955" s="19">
        <v>340400</v>
      </c>
      <c r="B955" s="2" t="s">
        <v>205</v>
      </c>
      <c r="C955" s="2">
        <v>2011</v>
      </c>
      <c r="D955" s="2">
        <v>10431552</v>
      </c>
      <c r="E955" s="3">
        <v>245.6</v>
      </c>
      <c r="F955" s="3">
        <v>136.80000000000001</v>
      </c>
      <c r="G955" s="3">
        <f t="shared" si="352"/>
        <v>0.20760233918128651</v>
      </c>
      <c r="H955" s="3">
        <f t="shared" si="353"/>
        <v>0.41666666666666663</v>
      </c>
      <c r="I955" s="3">
        <f t="shared" si="354"/>
        <v>0.37573099415204675</v>
      </c>
      <c r="J955" s="3">
        <v>28.4</v>
      </c>
      <c r="K955" s="3">
        <v>57</v>
      </c>
      <c r="L955" s="3">
        <v>51.4</v>
      </c>
      <c r="M955" s="3">
        <v>2584</v>
      </c>
      <c r="N955" s="3">
        <v>7095384</v>
      </c>
      <c r="O955" s="3">
        <v>30400</v>
      </c>
      <c r="P955" s="3">
        <v>7.88</v>
      </c>
      <c r="Q955" s="3">
        <v>65.03</v>
      </c>
      <c r="R955" s="3">
        <v>27.09</v>
      </c>
      <c r="S955" s="3">
        <f t="shared" si="355"/>
        <v>559116.25919999997</v>
      </c>
      <c r="T955" s="3">
        <f t="shared" si="356"/>
        <v>4614128.2151999995</v>
      </c>
      <c r="U955" s="3">
        <f t="shared" si="357"/>
        <v>1922139.5256000001</v>
      </c>
      <c r="V955" s="3">
        <v>9594753</v>
      </c>
      <c r="W955" s="3">
        <v>195931</v>
      </c>
      <c r="X955" s="3">
        <v>1096382</v>
      </c>
      <c r="Y955" s="3">
        <v>5.89</v>
      </c>
      <c r="Z955" s="3">
        <v>713809</v>
      </c>
      <c r="AA955">
        <f t="shared" si="324"/>
        <v>1.4701885056538166</v>
      </c>
      <c r="AB955">
        <f>AA955/1.360012</f>
        <v>1.0810114217034972</v>
      </c>
      <c r="AC955">
        <f t="shared" si="325"/>
        <v>0.10060188426729265</v>
      </c>
      <c r="AD955">
        <f t="shared" si="326"/>
        <v>0.17870687406396676</v>
      </c>
      <c r="AE955">
        <f t="shared" si="327"/>
        <v>1.3522528167608687</v>
      </c>
    </row>
    <row r="956" spans="1:31">
      <c r="A956" s="19">
        <v>340400</v>
      </c>
      <c r="B956" s="2" t="s">
        <v>205</v>
      </c>
      <c r="C956" s="2">
        <v>2012</v>
      </c>
      <c r="D956" s="2">
        <v>12662356</v>
      </c>
      <c r="E956" s="3">
        <v>243.8</v>
      </c>
      <c r="F956" s="3">
        <v>138.1</v>
      </c>
      <c r="G956" s="3">
        <f t="shared" si="352"/>
        <v>0.20202751629254165</v>
      </c>
      <c r="H956" s="3">
        <f t="shared" si="353"/>
        <v>0.41129616220130338</v>
      </c>
      <c r="I956" s="3">
        <f t="shared" si="354"/>
        <v>0.38667632150615494</v>
      </c>
      <c r="J956" s="3">
        <v>27.9</v>
      </c>
      <c r="K956" s="3">
        <v>56.8</v>
      </c>
      <c r="L956" s="3">
        <v>53.4</v>
      </c>
      <c r="M956" s="3">
        <v>2584</v>
      </c>
      <c r="N956" s="3">
        <v>7817510</v>
      </c>
      <c r="O956" s="3">
        <v>33489</v>
      </c>
      <c r="P956" s="3">
        <v>7.75</v>
      </c>
      <c r="Q956" s="3">
        <v>64.09</v>
      </c>
      <c r="R956" s="3">
        <v>28.16</v>
      </c>
      <c r="S956" s="3">
        <f t="shared" si="355"/>
        <v>605857.02500000002</v>
      </c>
      <c r="T956" s="3">
        <f t="shared" si="356"/>
        <v>5010242.159</v>
      </c>
      <c r="U956" s="3">
        <f t="shared" si="357"/>
        <v>2201410.8160000001</v>
      </c>
      <c r="V956" s="3">
        <v>11143112</v>
      </c>
      <c r="W956" s="3">
        <v>231851</v>
      </c>
      <c r="X956" s="3">
        <v>1489483</v>
      </c>
      <c r="Y956" s="3">
        <v>7.16</v>
      </c>
      <c r="Z956" s="3">
        <v>986096</v>
      </c>
      <c r="AA956">
        <f t="shared" si="324"/>
        <v>1.6197428592991887</v>
      </c>
      <c r="AB956">
        <f>AA956/1.475452</f>
        <v>1.0977943432244415</v>
      </c>
      <c r="AC956">
        <f t="shared" si="325"/>
        <v>0.12613939732728197</v>
      </c>
      <c r="AD956">
        <f t="shared" si="326"/>
        <v>0.15565870842433246</v>
      </c>
      <c r="AE956">
        <f t="shared" si="327"/>
        <v>1.4254042527607895</v>
      </c>
    </row>
    <row r="957" spans="1:31">
      <c r="A957" s="19">
        <v>340400</v>
      </c>
      <c r="B957" s="2" t="s">
        <v>205</v>
      </c>
      <c r="C957" s="2">
        <v>2013</v>
      </c>
      <c r="D957" s="2">
        <v>15568247</v>
      </c>
      <c r="E957" s="3">
        <v>243.3</v>
      </c>
      <c r="F957" s="3">
        <v>140.19999999999999</v>
      </c>
      <c r="G957" s="3">
        <f t="shared" si="352"/>
        <v>0.20399429386590587</v>
      </c>
      <c r="H957" s="3">
        <f t="shared" si="353"/>
        <v>0.4087018544935806</v>
      </c>
      <c r="I957" s="3">
        <f t="shared" si="354"/>
        <v>0.38801711840228248</v>
      </c>
      <c r="J957" s="3">
        <v>28.6</v>
      </c>
      <c r="K957" s="3">
        <v>57.3</v>
      </c>
      <c r="L957" s="3">
        <v>54.4</v>
      </c>
      <c r="M957" s="3">
        <v>2584</v>
      </c>
      <c r="N957" s="3">
        <v>8193895</v>
      </c>
      <c r="O957" s="3">
        <v>33720</v>
      </c>
      <c r="P957" s="3">
        <v>8.07</v>
      </c>
      <c r="Q957" s="3">
        <v>62.06</v>
      </c>
      <c r="R957" s="3">
        <v>29.87</v>
      </c>
      <c r="S957" s="3">
        <f t="shared" si="355"/>
        <v>661247.32650000008</v>
      </c>
      <c r="T957" s="3">
        <f t="shared" si="356"/>
        <v>5085131.2370000007</v>
      </c>
      <c r="U957" s="3">
        <f t="shared" si="357"/>
        <v>2447516.4364999998</v>
      </c>
      <c r="V957" s="3">
        <v>12098590</v>
      </c>
      <c r="W957" s="3">
        <v>225132</v>
      </c>
      <c r="X957" s="3">
        <v>1686273</v>
      </c>
      <c r="Y957" s="3">
        <v>8.1999999999999993</v>
      </c>
      <c r="Z957" s="3">
        <v>1107341</v>
      </c>
      <c r="AA957">
        <f t="shared" si="324"/>
        <v>1.8999812665405158</v>
      </c>
      <c r="AB957">
        <f>AA957/1.59941</f>
        <v>1.1879263394254855</v>
      </c>
      <c r="AC957">
        <f t="shared" si="325"/>
        <v>0.13514220038211375</v>
      </c>
      <c r="AD957">
        <f t="shared" si="326"/>
        <v>0.13350863116470466</v>
      </c>
      <c r="AE957">
        <f t="shared" si="327"/>
        <v>1.4765371047590921</v>
      </c>
    </row>
    <row r="958" spans="1:31">
      <c r="A958" s="19">
        <v>340400</v>
      </c>
      <c r="B958" s="2" t="s">
        <v>205</v>
      </c>
      <c r="C958" s="2">
        <v>2014</v>
      </c>
      <c r="D958" s="2">
        <v>18738894</v>
      </c>
      <c r="E958" s="3">
        <v>243.4</v>
      </c>
      <c r="F958" s="3">
        <v>138</v>
      </c>
      <c r="G958" s="3">
        <f t="shared" si="352"/>
        <v>0.21739130434782608</v>
      </c>
      <c r="H958" s="3">
        <f t="shared" si="353"/>
        <v>0.39565217391304347</v>
      </c>
      <c r="I958" s="3">
        <f t="shared" si="354"/>
        <v>0.38695652173913042</v>
      </c>
      <c r="J958" s="3">
        <v>30</v>
      </c>
      <c r="K958" s="3">
        <v>54.6</v>
      </c>
      <c r="L958" s="3">
        <v>53.4</v>
      </c>
      <c r="M958" s="3">
        <v>2584</v>
      </c>
      <c r="N958" s="3">
        <v>7893187</v>
      </c>
      <c r="O958" s="3">
        <v>33361</v>
      </c>
      <c r="P958" s="3">
        <v>8.8000000000000007</v>
      </c>
      <c r="Q958" s="3">
        <v>57.42</v>
      </c>
      <c r="R958" s="3">
        <v>33.78</v>
      </c>
      <c r="S958" s="3">
        <f t="shared" si="355"/>
        <v>694600.45600000012</v>
      </c>
      <c r="T958" s="3">
        <f t="shared" si="356"/>
        <v>4532267.9753999999</v>
      </c>
      <c r="U958" s="3">
        <f t="shared" si="357"/>
        <v>2666318.5686000003</v>
      </c>
      <c r="V958" s="3">
        <v>12287446</v>
      </c>
      <c r="W958" s="3">
        <v>198921</v>
      </c>
      <c r="X958" s="3">
        <v>1459783</v>
      </c>
      <c r="Y958" s="3">
        <v>8.1</v>
      </c>
      <c r="Z958" s="3">
        <v>753623</v>
      </c>
      <c r="AA958">
        <f t="shared" si="324"/>
        <v>2.3740592994946148</v>
      </c>
      <c r="AB958">
        <f>AA958/1.760902</f>
        <v>1.3482063734918892</v>
      </c>
      <c r="AC958">
        <f t="shared" si="325"/>
        <v>9.5477656870412417E-2</v>
      </c>
      <c r="AD958">
        <f t="shared" si="326"/>
        <v>0.13626751373320556</v>
      </c>
      <c r="AE958">
        <f t="shared" si="327"/>
        <v>1.5567154306619113</v>
      </c>
    </row>
    <row r="959" spans="1:31">
      <c r="A959" s="19">
        <v>340400</v>
      </c>
      <c r="B959" s="2" t="s">
        <v>205</v>
      </c>
      <c r="C959" s="2">
        <v>2015</v>
      </c>
      <c r="D959" s="2">
        <v>23591850</v>
      </c>
      <c r="E959" s="3">
        <v>246.2</v>
      </c>
      <c r="F959" s="3">
        <v>220.7</v>
      </c>
      <c r="G959" s="3">
        <v>0.34300000000000003</v>
      </c>
      <c r="H959" s="3">
        <v>0.316</v>
      </c>
      <c r="I959" s="3">
        <v>0.34100000000000003</v>
      </c>
      <c r="J959" s="3">
        <f>F959*G959</f>
        <v>75.700100000000006</v>
      </c>
      <c r="K959" s="3">
        <f>F959*H959</f>
        <v>69.741199999999992</v>
      </c>
      <c r="L959" s="3">
        <f>F959*I959</f>
        <v>75.258700000000005</v>
      </c>
      <c r="M959" s="3">
        <v>2584</v>
      </c>
      <c r="N959" s="3">
        <v>9010822</v>
      </c>
      <c r="O959" s="3">
        <v>26398</v>
      </c>
      <c r="P959" s="3">
        <v>12.38</v>
      </c>
      <c r="Q959" s="3">
        <v>48.09</v>
      </c>
      <c r="R959" s="3">
        <v>39.53</v>
      </c>
      <c r="S959" s="3">
        <f t="shared" si="355"/>
        <v>1115539.7636000002</v>
      </c>
      <c r="T959" s="3">
        <f t="shared" si="356"/>
        <v>4333304.2998000002</v>
      </c>
      <c r="U959" s="3">
        <f t="shared" si="357"/>
        <v>3561977.9366000001</v>
      </c>
      <c r="V959" s="3">
        <v>14016457</v>
      </c>
      <c r="W959" s="3">
        <v>234068</v>
      </c>
      <c r="X959" s="3">
        <v>1534525</v>
      </c>
      <c r="Y959" s="3">
        <v>8.77</v>
      </c>
      <c r="Z959" s="3">
        <v>773133</v>
      </c>
      <c r="AA959">
        <f t="shared" si="324"/>
        <v>2.6181684645418586</v>
      </c>
      <c r="AB959">
        <f>AA959/1.964898</f>
        <v>1.3324704206232887</v>
      </c>
      <c r="AC959">
        <f t="shared" si="325"/>
        <v>8.5800496336516249E-2</v>
      </c>
      <c r="AD959">
        <f t="shared" si="326"/>
        <v>0.15253449764585134</v>
      </c>
      <c r="AE959">
        <f t="shared" si="327"/>
        <v>1.5555136923135315</v>
      </c>
    </row>
    <row r="960" spans="1:31">
      <c r="A960" s="19">
        <v>340400</v>
      </c>
      <c r="B960" s="2" t="s">
        <v>205</v>
      </c>
      <c r="C960" s="2">
        <v>2016</v>
      </c>
      <c r="D960" s="2">
        <v>27470644</v>
      </c>
      <c r="E960" s="3">
        <v>389</v>
      </c>
      <c r="F960" s="3">
        <v>226.4</v>
      </c>
      <c r="G960" s="3">
        <v>0.28499999999999998</v>
      </c>
      <c r="H960" s="3">
        <v>0.32600000000000001</v>
      </c>
      <c r="I960" s="3">
        <v>0.38900000000000001</v>
      </c>
      <c r="J960" s="3">
        <f>F960*G960</f>
        <v>64.524000000000001</v>
      </c>
      <c r="K960" s="3">
        <f>F960*H960</f>
        <v>73.806400000000011</v>
      </c>
      <c r="L960" s="3">
        <f>F960*I960</f>
        <v>88.069600000000008</v>
      </c>
      <c r="M960" s="3">
        <v>5532</v>
      </c>
      <c r="N960" s="3">
        <v>9638395</v>
      </c>
      <c r="O960" s="3">
        <v>27990</v>
      </c>
      <c r="P960" s="3">
        <v>12.29</v>
      </c>
      <c r="Q960" s="3">
        <v>47.17</v>
      </c>
      <c r="R960" s="3">
        <v>40.549999999999997</v>
      </c>
      <c r="S960" s="3">
        <f t="shared" si="355"/>
        <v>1184558.7455</v>
      </c>
      <c r="T960" s="3">
        <f t="shared" si="356"/>
        <v>4546430.9215000002</v>
      </c>
      <c r="U960" s="3">
        <f t="shared" si="357"/>
        <v>3908369.1724999999</v>
      </c>
      <c r="V960" s="3">
        <v>17718005</v>
      </c>
      <c r="W960" s="3">
        <v>373112</v>
      </c>
      <c r="X960" s="3">
        <v>2180016</v>
      </c>
      <c r="Y960" s="3">
        <v>8.77</v>
      </c>
      <c r="Z960" s="3">
        <v>974455</v>
      </c>
      <c r="AA960">
        <f t="shared" si="324"/>
        <v>2.8501263955253959</v>
      </c>
      <c r="AB960">
        <f>AA960/2.135511</f>
        <v>1.3346343781537044</v>
      </c>
      <c r="AC960">
        <f t="shared" si="325"/>
        <v>0.10110137631836005</v>
      </c>
      <c r="AD960">
        <f t="shared" si="326"/>
        <v>0.17115103742357854</v>
      </c>
      <c r="AE960">
        <f t="shared" si="327"/>
        <v>1.838273384728474</v>
      </c>
    </row>
    <row r="961" spans="1:31">
      <c r="A961" s="19">
        <v>340400</v>
      </c>
      <c r="B961" s="2" t="s">
        <v>205</v>
      </c>
      <c r="C961" s="2">
        <v>2017</v>
      </c>
      <c r="D961" s="2">
        <v>31099132</v>
      </c>
      <c r="E961" s="3">
        <v>390</v>
      </c>
      <c r="F961" s="3">
        <v>223.7</v>
      </c>
      <c r="G961" s="3">
        <v>0.27500000000000002</v>
      </c>
      <c r="H961" s="3">
        <v>0.32</v>
      </c>
      <c r="I961" s="3">
        <v>0.40500000000000003</v>
      </c>
      <c r="J961" s="3">
        <f>F961*G961</f>
        <v>61.517499999999998</v>
      </c>
      <c r="K961" s="3">
        <f>F961*H961</f>
        <v>71.584000000000003</v>
      </c>
      <c r="L961" s="3">
        <f>F961*I961</f>
        <v>90.598500000000001</v>
      </c>
      <c r="M961" s="3">
        <v>5532</v>
      </c>
      <c r="N961" s="3">
        <v>10601800</v>
      </c>
      <c r="O961" s="3">
        <f>N961/E961</f>
        <v>27184.102564102563</v>
      </c>
      <c r="P961" s="24">
        <f>S961/N961*100</f>
        <v>11.432020977569847</v>
      </c>
      <c r="Q961" s="11">
        <f>T961/N961*100</f>
        <v>47.316493425644701</v>
      </c>
      <c r="R961" s="11">
        <f>100-Q961-P961</f>
        <v>41.25148559678545</v>
      </c>
      <c r="S961" s="3">
        <v>1212000</v>
      </c>
      <c r="T961" s="3">
        <v>5016400</v>
      </c>
      <c r="U961" s="3">
        <v>4373300</v>
      </c>
      <c r="V961" s="3">
        <v>20528731</v>
      </c>
      <c r="W961" s="3">
        <v>446697</v>
      </c>
      <c r="X961" s="3">
        <v>2332828</v>
      </c>
      <c r="Y961" s="3">
        <v>8.77</v>
      </c>
      <c r="Z961" s="3">
        <v>1013169</v>
      </c>
      <c r="AA961">
        <f t="shared" si="324"/>
        <v>2.9333822558433473</v>
      </c>
      <c r="AB961">
        <f>AA961/2.201133</f>
        <v>1.3326692461761045</v>
      </c>
      <c r="AC961">
        <f t="shared" si="325"/>
        <v>9.5565752985342117E-2</v>
      </c>
      <c r="AD961">
        <f t="shared" si="326"/>
        <v>0.19148304118434792</v>
      </c>
      <c r="AE961">
        <f t="shared" si="327"/>
        <v>1.9363439227301025</v>
      </c>
    </row>
    <row r="962" spans="1:31">
      <c r="A962" s="19">
        <v>340500</v>
      </c>
      <c r="B962" s="2" t="s">
        <v>206</v>
      </c>
      <c r="C962" s="2">
        <v>2008</v>
      </c>
      <c r="D962" s="2">
        <v>8055955</v>
      </c>
      <c r="E962" s="3">
        <v>128.1</v>
      </c>
      <c r="F962" s="3">
        <v>64.599999999999994</v>
      </c>
      <c r="G962" s="3">
        <f t="shared" ref="G962:G968" si="358">J962/F962</f>
        <v>0.25386996904024767</v>
      </c>
      <c r="H962" s="3">
        <f t="shared" ref="H962:H968" si="359">K962/F962</f>
        <v>0.38080495356037158</v>
      </c>
      <c r="I962" s="3">
        <f t="shared" ref="I962:I968" si="360">L962/F962</f>
        <v>0.36532507739938086</v>
      </c>
      <c r="J962" s="3">
        <v>16.399999999999999</v>
      </c>
      <c r="K962" s="3">
        <v>24.6</v>
      </c>
      <c r="L962" s="3">
        <v>23.6</v>
      </c>
      <c r="M962" s="3">
        <v>1686</v>
      </c>
      <c r="N962" s="3">
        <v>6363000</v>
      </c>
      <c r="O962" s="3">
        <v>49824</v>
      </c>
      <c r="P962" s="3">
        <v>3.86</v>
      </c>
      <c r="Q962" s="3">
        <v>67.959999999999994</v>
      </c>
      <c r="R962" s="3">
        <v>28.18</v>
      </c>
      <c r="S962" s="3">
        <f t="shared" ref="S962:S970" si="361">N962*P962/100</f>
        <v>245611.8</v>
      </c>
      <c r="T962" s="3">
        <f t="shared" ref="T962:T970" si="362">N962*Q962/100</f>
        <v>4324294.8</v>
      </c>
      <c r="U962" s="3">
        <f t="shared" ref="U962:U970" si="363">N962*R962/100</f>
        <v>1793093.4</v>
      </c>
      <c r="V962" s="3">
        <v>3279314</v>
      </c>
      <c r="W962" s="3">
        <v>67209</v>
      </c>
      <c r="X962" s="3">
        <v>710881</v>
      </c>
      <c r="Y962" s="3">
        <v>13</v>
      </c>
      <c r="Z962" s="3">
        <v>616333</v>
      </c>
      <c r="AA962">
        <f t="shared" ref="AA962:AA1025" si="364">D962/N962</f>
        <v>1.266062391953481</v>
      </c>
      <c r="AB962">
        <f>AA962/1.103388</f>
        <v>1.1474317211656109</v>
      </c>
      <c r="AC962">
        <f t="shared" ref="AC962:AC1025" si="365">Z962/N962</f>
        <v>9.6862014772905861E-2</v>
      </c>
      <c r="AD962">
        <f t="shared" ref="AD962:AD1025" si="366">W962/X962</f>
        <v>9.4543249854757691E-2</v>
      </c>
      <c r="AE962">
        <f t="shared" ref="AE962:AE1025" si="367">V962/N962</f>
        <v>0.51537230865943739</v>
      </c>
    </row>
    <row r="963" spans="1:31">
      <c r="A963" s="19">
        <v>340500</v>
      </c>
      <c r="B963" s="2" t="s">
        <v>206</v>
      </c>
      <c r="C963" s="2">
        <v>2009</v>
      </c>
      <c r="D963" s="2">
        <v>10657880</v>
      </c>
      <c r="E963" s="3">
        <v>128.61000000000001</v>
      </c>
      <c r="F963" s="3">
        <v>64.900000000000006</v>
      </c>
      <c r="G963" s="3">
        <f t="shared" si="358"/>
        <v>0.24036979969183356</v>
      </c>
      <c r="H963" s="3">
        <f t="shared" si="359"/>
        <v>0.4129429892141756</v>
      </c>
      <c r="I963" s="3">
        <f t="shared" si="360"/>
        <v>0.3466872110939907</v>
      </c>
      <c r="J963" s="3">
        <v>15.6</v>
      </c>
      <c r="K963" s="3">
        <v>26.8</v>
      </c>
      <c r="L963" s="3">
        <v>22.5</v>
      </c>
      <c r="M963" s="3">
        <v>1686</v>
      </c>
      <c r="N963" s="3">
        <v>6658905</v>
      </c>
      <c r="O963" s="3">
        <v>51879</v>
      </c>
      <c r="P963" s="3">
        <v>3.86</v>
      </c>
      <c r="Q963" s="3">
        <v>66.53</v>
      </c>
      <c r="R963" s="3">
        <v>29.61</v>
      </c>
      <c r="S963" s="3">
        <f t="shared" si="361"/>
        <v>257033.73300000001</v>
      </c>
      <c r="T963" s="3">
        <f t="shared" si="362"/>
        <v>4430169.4965000004</v>
      </c>
      <c r="U963" s="3">
        <f t="shared" si="363"/>
        <v>1971701.7704999999</v>
      </c>
      <c r="V963" s="3">
        <v>6786830</v>
      </c>
      <c r="W963" s="3">
        <v>89689</v>
      </c>
      <c r="X963" s="3">
        <v>800721</v>
      </c>
      <c r="Y963" s="3">
        <v>13.69</v>
      </c>
      <c r="Z963" s="3">
        <v>637281</v>
      </c>
      <c r="AA963">
        <f t="shared" si="364"/>
        <v>1.6005454350227253</v>
      </c>
      <c r="AB963">
        <f>AA963/1.261582</f>
        <v>1.2686812549820188</v>
      </c>
      <c r="AC963">
        <f t="shared" si="365"/>
        <v>9.5703572884731053E-2</v>
      </c>
      <c r="AD963">
        <f t="shared" si="366"/>
        <v>0.11201030071647927</v>
      </c>
      <c r="AE963">
        <f t="shared" si="367"/>
        <v>1.0192111165424345</v>
      </c>
    </row>
    <row r="964" spans="1:31">
      <c r="A964" s="19">
        <v>340500</v>
      </c>
      <c r="B964" s="2" t="s">
        <v>206</v>
      </c>
      <c r="C964" s="2">
        <v>2010</v>
      </c>
      <c r="D964" s="2">
        <v>13850295</v>
      </c>
      <c r="E964" s="3">
        <v>129.1</v>
      </c>
      <c r="F964" s="3">
        <v>66.7</v>
      </c>
      <c r="G964" s="3">
        <f t="shared" si="358"/>
        <v>0.22638680659670163</v>
      </c>
      <c r="H964" s="3">
        <f t="shared" si="359"/>
        <v>0.38830584707646171</v>
      </c>
      <c r="I964" s="3">
        <f t="shared" si="360"/>
        <v>0.38530734632683655</v>
      </c>
      <c r="J964" s="3">
        <v>15.1</v>
      </c>
      <c r="K964" s="3">
        <v>25.9</v>
      </c>
      <c r="L964" s="3">
        <v>25.7</v>
      </c>
      <c r="M964" s="3">
        <v>1686</v>
      </c>
      <c r="N964" s="3">
        <v>8110148</v>
      </c>
      <c r="O964" s="3">
        <v>62942</v>
      </c>
      <c r="P964" s="3">
        <v>3.51</v>
      </c>
      <c r="Q964" s="3">
        <v>69.489999999999995</v>
      </c>
      <c r="R964" s="3">
        <v>27</v>
      </c>
      <c r="S964" s="3">
        <f t="shared" si="361"/>
        <v>284666.19479999994</v>
      </c>
      <c r="T964" s="3">
        <f t="shared" si="362"/>
        <v>5635741.8451999994</v>
      </c>
      <c r="U964" s="3">
        <f t="shared" si="363"/>
        <v>2189739.96</v>
      </c>
      <c r="V964" s="3">
        <v>8004330</v>
      </c>
      <c r="W964" s="3">
        <v>120550</v>
      </c>
      <c r="X964" s="3">
        <v>865282</v>
      </c>
      <c r="Y964" s="3">
        <v>15.16</v>
      </c>
      <c r="Z964" s="3">
        <v>698801</v>
      </c>
      <c r="AA964">
        <f t="shared" si="364"/>
        <v>1.7077733969836308</v>
      </c>
      <c r="AB964">
        <f>AA964/1.330993</f>
        <v>1.283082177730184</v>
      </c>
      <c r="AC964">
        <f t="shared" si="365"/>
        <v>8.6163779008718466E-2</v>
      </c>
      <c r="AD964">
        <f t="shared" si="366"/>
        <v>0.13931874232909039</v>
      </c>
      <c r="AE964">
        <f t="shared" si="367"/>
        <v>0.9869523959365476</v>
      </c>
    </row>
    <row r="965" spans="1:31">
      <c r="A965" s="19">
        <v>340500</v>
      </c>
      <c r="B965" s="2" t="s">
        <v>206</v>
      </c>
      <c r="C965" s="2">
        <v>2011</v>
      </c>
      <c r="D965" s="2">
        <v>20029616</v>
      </c>
      <c r="E965" s="3">
        <v>228.6</v>
      </c>
      <c r="F965" s="3">
        <v>122</v>
      </c>
      <c r="G965" s="3">
        <f t="shared" si="358"/>
        <v>0.31721311475409836</v>
      </c>
      <c r="H965" s="3">
        <f t="shared" si="359"/>
        <v>0.33934426229508197</v>
      </c>
      <c r="I965" s="3">
        <f t="shared" si="360"/>
        <v>0.34262295081967209</v>
      </c>
      <c r="J965" s="3">
        <v>38.700000000000003</v>
      </c>
      <c r="K965" s="3">
        <v>41.4</v>
      </c>
      <c r="L965" s="3">
        <v>41.8</v>
      </c>
      <c r="M965" s="3">
        <v>4042</v>
      </c>
      <c r="N965" s="3">
        <v>11441815</v>
      </c>
      <c r="O965" s="3">
        <v>52000</v>
      </c>
      <c r="P965" s="3">
        <v>5.85</v>
      </c>
      <c r="Q965" s="3">
        <v>68.09</v>
      </c>
      <c r="R965" s="3">
        <v>26.07</v>
      </c>
      <c r="S965" s="3">
        <f t="shared" si="361"/>
        <v>669346.17749999987</v>
      </c>
      <c r="T965" s="3">
        <f t="shared" si="362"/>
        <v>7790731.8335000006</v>
      </c>
      <c r="U965" s="3">
        <f t="shared" si="363"/>
        <v>2982881.1705</v>
      </c>
      <c r="V965" s="3">
        <v>10940308</v>
      </c>
      <c r="W965" s="3">
        <v>250134</v>
      </c>
      <c r="X965" s="3">
        <v>1382943</v>
      </c>
      <c r="Y965" s="3">
        <v>16.45</v>
      </c>
      <c r="Z965" s="3">
        <v>910430</v>
      </c>
      <c r="AA965">
        <f t="shared" si="364"/>
        <v>1.7505628259152941</v>
      </c>
      <c r="AB965">
        <f>AA965/1.360012</f>
        <v>1.2871671911095595</v>
      </c>
      <c r="AC965">
        <f t="shared" si="365"/>
        <v>7.9570417805217092E-2</v>
      </c>
      <c r="AD965">
        <f t="shared" si="366"/>
        <v>0.18087079510869211</v>
      </c>
      <c r="AE965">
        <f t="shared" si="367"/>
        <v>0.95616892949239263</v>
      </c>
    </row>
    <row r="966" spans="1:31">
      <c r="A966" s="19">
        <v>340500</v>
      </c>
      <c r="B966" s="2" t="s">
        <v>206</v>
      </c>
      <c r="C966" s="2">
        <v>2012</v>
      </c>
      <c r="D966" s="2">
        <v>24660602</v>
      </c>
      <c r="E966" s="3">
        <v>228.4</v>
      </c>
      <c r="F966" s="3">
        <v>127.2</v>
      </c>
      <c r="G966" s="3">
        <f t="shared" si="358"/>
        <v>0.31446540880503143</v>
      </c>
      <c r="H966" s="3">
        <f t="shared" si="359"/>
        <v>0.32232704402515722</v>
      </c>
      <c r="I966" s="3">
        <f t="shared" si="360"/>
        <v>0.36320754716981135</v>
      </c>
      <c r="J966" s="3">
        <v>40</v>
      </c>
      <c r="K966" s="3">
        <v>41</v>
      </c>
      <c r="L966" s="3">
        <v>46.2</v>
      </c>
      <c r="M966" s="3">
        <v>4049</v>
      </c>
      <c r="N966" s="3">
        <v>12320000</v>
      </c>
      <c r="O966" s="3">
        <v>56217</v>
      </c>
      <c r="P966" s="3">
        <v>5.8</v>
      </c>
      <c r="Q966" s="3">
        <v>66.47</v>
      </c>
      <c r="R966" s="3">
        <v>27.73</v>
      </c>
      <c r="S966" s="3">
        <f t="shared" si="361"/>
        <v>714560</v>
      </c>
      <c r="T966" s="3">
        <f t="shared" si="362"/>
        <v>8189104</v>
      </c>
      <c r="U966" s="3">
        <f t="shared" si="363"/>
        <v>3416336</v>
      </c>
      <c r="V966" s="3">
        <v>12499295</v>
      </c>
      <c r="W966" s="3">
        <v>297574</v>
      </c>
      <c r="X966" s="3">
        <v>1903706</v>
      </c>
      <c r="Y966" s="3">
        <v>14.15</v>
      </c>
      <c r="Z966" s="3">
        <v>1278157</v>
      </c>
      <c r="AA966">
        <f t="shared" si="364"/>
        <v>2.0016722402597402</v>
      </c>
      <c r="AB966">
        <f>AA966/1.475452</f>
        <v>1.356650192794981</v>
      </c>
      <c r="AC966">
        <f t="shared" si="365"/>
        <v>0.10374650974025974</v>
      </c>
      <c r="AD966">
        <f t="shared" si="366"/>
        <v>0.1563130021127212</v>
      </c>
      <c r="AE966">
        <f t="shared" si="367"/>
        <v>1.0145531655844156</v>
      </c>
    </row>
    <row r="967" spans="1:31">
      <c r="A967" s="19">
        <v>340500</v>
      </c>
      <c r="B967" s="2" t="s">
        <v>206</v>
      </c>
      <c r="C967" s="2">
        <v>2013</v>
      </c>
      <c r="D967" s="2">
        <v>30381860</v>
      </c>
      <c r="E967" s="3">
        <v>228.4</v>
      </c>
      <c r="F967" s="3">
        <v>131.69999999999999</v>
      </c>
      <c r="G967" s="3">
        <f t="shared" si="358"/>
        <v>0.31435079726651483</v>
      </c>
      <c r="H967" s="3">
        <f t="shared" si="359"/>
        <v>0.31131359149582388</v>
      </c>
      <c r="I967" s="3">
        <f t="shared" si="360"/>
        <v>0.37433561123766135</v>
      </c>
      <c r="J967" s="3">
        <v>41.4</v>
      </c>
      <c r="K967" s="3">
        <v>41</v>
      </c>
      <c r="L967" s="3">
        <v>49.3</v>
      </c>
      <c r="M967" s="3">
        <v>4049</v>
      </c>
      <c r="N967" s="3">
        <v>12928032</v>
      </c>
      <c r="O967" s="3">
        <v>56702</v>
      </c>
      <c r="P967" s="3">
        <v>6.14</v>
      </c>
      <c r="Q967" s="3">
        <v>64.52</v>
      </c>
      <c r="R967" s="3">
        <v>29.34</v>
      </c>
      <c r="S967" s="3">
        <f t="shared" si="361"/>
        <v>793781.16479999991</v>
      </c>
      <c r="T967" s="3">
        <f t="shared" si="362"/>
        <v>8341166.2463999996</v>
      </c>
      <c r="U967" s="3">
        <f t="shared" si="363"/>
        <v>3793084.5888</v>
      </c>
      <c r="V967" s="3">
        <v>14478520</v>
      </c>
      <c r="W967" s="3">
        <v>313134</v>
      </c>
      <c r="X967" s="3">
        <v>2025888</v>
      </c>
      <c r="Y967" s="3">
        <v>14.64</v>
      </c>
      <c r="Z967" s="3">
        <v>2260035</v>
      </c>
      <c r="AA967">
        <f t="shared" si="364"/>
        <v>2.3500761755540207</v>
      </c>
      <c r="AB967">
        <f>AA967/1.59941</f>
        <v>1.4693394286355723</v>
      </c>
      <c r="AC967">
        <f t="shared" si="365"/>
        <v>0.17481663102319053</v>
      </c>
      <c r="AD967">
        <f t="shared" si="366"/>
        <v>0.15456629389186372</v>
      </c>
      <c r="AE967">
        <f t="shared" si="367"/>
        <v>1.1199322526429389</v>
      </c>
    </row>
    <row r="968" spans="1:31">
      <c r="A968" s="19">
        <v>340500</v>
      </c>
      <c r="B968" s="2" t="s">
        <v>206</v>
      </c>
      <c r="C968" s="2">
        <v>2014</v>
      </c>
      <c r="D968" s="2">
        <v>37134224</v>
      </c>
      <c r="E968" s="3">
        <v>227.2</v>
      </c>
      <c r="F968" s="3">
        <v>136.9</v>
      </c>
      <c r="G968" s="3">
        <f t="shared" si="358"/>
        <v>0.3148283418553689</v>
      </c>
      <c r="H968" s="3">
        <f t="shared" si="359"/>
        <v>0.30825420014609206</v>
      </c>
      <c r="I968" s="3">
        <f t="shared" si="360"/>
        <v>0.37764791818845872</v>
      </c>
      <c r="J968" s="3">
        <v>43.1</v>
      </c>
      <c r="K968" s="3">
        <v>42.2</v>
      </c>
      <c r="L968" s="3">
        <v>51.7</v>
      </c>
      <c r="M968" s="3">
        <v>4049</v>
      </c>
      <c r="N968" s="3">
        <v>13331200</v>
      </c>
      <c r="O968" s="3">
        <v>60091</v>
      </c>
      <c r="P968" s="3">
        <v>5.78</v>
      </c>
      <c r="Q968" s="3">
        <v>62.34</v>
      </c>
      <c r="R968" s="3">
        <v>31.88</v>
      </c>
      <c r="S968" s="3">
        <f t="shared" si="361"/>
        <v>770543.36</v>
      </c>
      <c r="T968" s="3">
        <f t="shared" si="362"/>
        <v>8310670.0800000001</v>
      </c>
      <c r="U968" s="3">
        <f t="shared" si="363"/>
        <v>4249986.5599999996</v>
      </c>
      <c r="V968" s="3">
        <v>14756215</v>
      </c>
      <c r="W968" s="3">
        <v>266454</v>
      </c>
      <c r="X968" s="3">
        <v>1824561</v>
      </c>
      <c r="Y968" s="3">
        <v>15.18</v>
      </c>
      <c r="Z968" s="3">
        <v>1210516</v>
      </c>
      <c r="AA968">
        <f t="shared" si="364"/>
        <v>2.7855124819971198</v>
      </c>
      <c r="AB968">
        <f>AA968/1.760902</f>
        <v>1.5818668398338578</v>
      </c>
      <c r="AC968">
        <f t="shared" si="365"/>
        <v>9.0803228516562653E-2</v>
      </c>
      <c r="AD968">
        <f t="shared" si="366"/>
        <v>0.14603732075825362</v>
      </c>
      <c r="AE968">
        <f t="shared" si="367"/>
        <v>1.1068932279164667</v>
      </c>
    </row>
    <row r="969" spans="1:31">
      <c r="A969" s="19">
        <v>340500</v>
      </c>
      <c r="B969" s="2" t="s">
        <v>206</v>
      </c>
      <c r="C969" s="2">
        <v>2015</v>
      </c>
      <c r="D969" s="2">
        <v>45099000</v>
      </c>
      <c r="E969" s="3">
        <v>228.5</v>
      </c>
      <c r="F969" s="3">
        <v>140</v>
      </c>
      <c r="G969" s="3">
        <v>0.314</v>
      </c>
      <c r="H969" s="3">
        <v>0.30399999999999999</v>
      </c>
      <c r="I969" s="3">
        <v>0.38200000000000001</v>
      </c>
      <c r="J969" s="3">
        <f>F969*G969</f>
        <v>43.96</v>
      </c>
      <c r="K969" s="3">
        <f>F969*H969</f>
        <v>42.56</v>
      </c>
      <c r="L969" s="3">
        <f>F969*I969</f>
        <v>53.480000000000004</v>
      </c>
      <c r="M969" s="3">
        <v>4049</v>
      </c>
      <c r="N969" s="3">
        <v>13653044</v>
      </c>
      <c r="O969" s="3">
        <v>60802</v>
      </c>
      <c r="P969" s="3">
        <v>5.82</v>
      </c>
      <c r="Q969" s="3">
        <v>56.66</v>
      </c>
      <c r="R969" s="3">
        <v>37.520000000000003</v>
      </c>
      <c r="S969" s="3">
        <f t="shared" si="361"/>
        <v>794607.16079999995</v>
      </c>
      <c r="T969" s="3">
        <f t="shared" si="362"/>
        <v>7735814.7303999998</v>
      </c>
      <c r="U969" s="3">
        <f t="shared" si="363"/>
        <v>5122622.1088000005</v>
      </c>
      <c r="V969" s="3">
        <v>16097100</v>
      </c>
      <c r="W969" s="3">
        <v>323886</v>
      </c>
      <c r="X969" s="3">
        <v>2022307</v>
      </c>
      <c r="Y969" s="3">
        <v>16.84</v>
      </c>
      <c r="Z969" s="3">
        <v>2100023</v>
      </c>
      <c r="AA969">
        <f t="shared" si="364"/>
        <v>3.3032194139270334</v>
      </c>
      <c r="AB969">
        <f>AA969/1.964898</f>
        <v>1.6811149555483458</v>
      </c>
      <c r="AC969">
        <f t="shared" si="365"/>
        <v>0.15381353784547974</v>
      </c>
      <c r="AD969">
        <f t="shared" si="366"/>
        <v>0.16015669233207422</v>
      </c>
      <c r="AE969">
        <f t="shared" si="367"/>
        <v>1.1790118013243054</v>
      </c>
    </row>
    <row r="970" spans="1:31">
      <c r="A970" s="19">
        <v>340500</v>
      </c>
      <c r="B970" s="2" t="s">
        <v>206</v>
      </c>
      <c r="C970" s="2">
        <v>2016</v>
      </c>
      <c r="D970" s="2">
        <v>53850648</v>
      </c>
      <c r="E970" s="3">
        <v>229</v>
      </c>
      <c r="F970" s="3">
        <v>140.4</v>
      </c>
      <c r="G970" s="3">
        <v>0.313</v>
      </c>
      <c r="H970" s="3">
        <v>0.3</v>
      </c>
      <c r="I970" s="3">
        <v>0.38700000000000001</v>
      </c>
      <c r="J970" s="3">
        <f>F970*G970</f>
        <v>43.9452</v>
      </c>
      <c r="K970" s="3">
        <f>F970*H970</f>
        <v>42.12</v>
      </c>
      <c r="L970" s="3">
        <f>F970*I970</f>
        <v>54.334800000000001</v>
      </c>
      <c r="M970" s="3">
        <v>4049</v>
      </c>
      <c r="N970" s="3">
        <v>14937617</v>
      </c>
      <c r="O970" s="3">
        <v>65833</v>
      </c>
      <c r="P970" s="3">
        <v>5.61</v>
      </c>
      <c r="Q970" s="3">
        <v>55.4</v>
      </c>
      <c r="R970" s="3">
        <v>38.99</v>
      </c>
      <c r="S970" s="3">
        <f t="shared" si="361"/>
        <v>838000.31370000006</v>
      </c>
      <c r="T970" s="3">
        <f t="shared" si="362"/>
        <v>8275439.818</v>
      </c>
      <c r="U970" s="3">
        <f t="shared" si="363"/>
        <v>5824176.8683000002</v>
      </c>
      <c r="V970" s="3">
        <v>18420477</v>
      </c>
      <c r="W970" s="3">
        <v>311122</v>
      </c>
      <c r="X970" s="3">
        <v>2136960</v>
      </c>
      <c r="Y970" s="3">
        <v>16.84</v>
      </c>
      <c r="Z970" s="3">
        <v>1403191</v>
      </c>
      <c r="AA970">
        <f t="shared" si="364"/>
        <v>3.6050360643200317</v>
      </c>
      <c r="AB970">
        <f>AA970/2.135511</f>
        <v>1.6881374361078127</v>
      </c>
      <c r="AC970">
        <f t="shared" si="365"/>
        <v>9.3936737031080658E-2</v>
      </c>
      <c r="AD970">
        <f t="shared" si="366"/>
        <v>0.14559093291404612</v>
      </c>
      <c r="AE970">
        <f t="shared" si="367"/>
        <v>1.2331603494720744</v>
      </c>
    </row>
    <row r="971" spans="1:31">
      <c r="A971" s="19">
        <v>340500</v>
      </c>
      <c r="B971" s="2" t="s">
        <v>206</v>
      </c>
      <c r="C971" s="2">
        <v>2017</v>
      </c>
      <c r="D971" s="2">
        <v>62049860</v>
      </c>
      <c r="E971" s="3">
        <v>229</v>
      </c>
      <c r="F971" s="3">
        <v>141.19999999999999</v>
      </c>
      <c r="G971" s="3">
        <v>0.27700000000000002</v>
      </c>
      <c r="H971" s="3">
        <v>0.29699999999999999</v>
      </c>
      <c r="I971" s="3">
        <v>0.42599999999999999</v>
      </c>
      <c r="J971" s="3">
        <f>F971*G971</f>
        <v>39.112400000000001</v>
      </c>
      <c r="K971" s="3">
        <f>F971*H971</f>
        <v>41.936399999999992</v>
      </c>
      <c r="L971" s="3">
        <f>F971*I971</f>
        <v>60.151199999999996</v>
      </c>
      <c r="M971" s="3">
        <v>4049</v>
      </c>
      <c r="N971" s="3">
        <v>17100900</v>
      </c>
      <c r="O971" s="3">
        <f>N971/E971</f>
        <v>74676.419213973801</v>
      </c>
      <c r="P971" s="24">
        <f>S971/N971*100</f>
        <v>4.9798548614400406</v>
      </c>
      <c r="Q971" s="11">
        <f>T971/N971*100</f>
        <v>56.220432842715887</v>
      </c>
      <c r="R971" s="11">
        <f>100-Q971-P971</f>
        <v>38.799712295844074</v>
      </c>
      <c r="S971" s="3">
        <v>851600</v>
      </c>
      <c r="T971" s="3">
        <v>9614200</v>
      </c>
      <c r="U971" s="3">
        <v>6635100</v>
      </c>
      <c r="V971" s="3">
        <v>19687328</v>
      </c>
      <c r="W971" s="3">
        <v>333407</v>
      </c>
      <c r="X971" s="3">
        <v>2276986</v>
      </c>
      <c r="Y971" s="3">
        <v>16.84</v>
      </c>
      <c r="Z971" s="3">
        <v>1383556</v>
      </c>
      <c r="AA971">
        <f t="shared" si="364"/>
        <v>3.6284558122671906</v>
      </c>
      <c r="AB971">
        <f>AA971/2.201133</f>
        <v>1.6484491451753214</v>
      </c>
      <c r="AC971">
        <f t="shared" si="365"/>
        <v>8.0905449420790712E-2</v>
      </c>
      <c r="AD971">
        <f t="shared" si="366"/>
        <v>0.14642470353353074</v>
      </c>
      <c r="AE971">
        <f t="shared" si="367"/>
        <v>1.1512451391447234</v>
      </c>
    </row>
    <row r="972" spans="1:31">
      <c r="A972" s="19">
        <v>340600</v>
      </c>
      <c r="B972" s="2" t="s">
        <v>207</v>
      </c>
      <c r="C972" s="2">
        <v>2008</v>
      </c>
      <c r="D972" s="2">
        <v>3734094</v>
      </c>
      <c r="E972" s="3">
        <v>215.78</v>
      </c>
      <c r="F972" s="3">
        <v>107.9</v>
      </c>
      <c r="G972" s="3">
        <f t="shared" ref="G972:G978" si="368">J972/F972</f>
        <v>0.39759036144578308</v>
      </c>
      <c r="H972" s="3">
        <f t="shared" ref="H972:H978" si="369">K972/F972</f>
        <v>0.3058387395736793</v>
      </c>
      <c r="I972" s="3">
        <f t="shared" ref="I972:I978" si="370">L972/F972</f>
        <v>0.29657089898053751</v>
      </c>
      <c r="J972" s="3">
        <v>42.9</v>
      </c>
      <c r="K972" s="3">
        <v>33</v>
      </c>
      <c r="L972" s="3">
        <v>32</v>
      </c>
      <c r="M972" s="3">
        <v>2741</v>
      </c>
      <c r="N972" s="3">
        <v>3490900</v>
      </c>
      <c r="O972" s="3">
        <v>17029</v>
      </c>
      <c r="P972" s="3">
        <v>9.94</v>
      </c>
      <c r="Q972" s="3">
        <v>59.9</v>
      </c>
      <c r="R972" s="3">
        <v>30.16</v>
      </c>
      <c r="S972" s="3">
        <f t="shared" ref="S972:S980" si="371">N972*P972/100</f>
        <v>346995.46</v>
      </c>
      <c r="T972" s="3">
        <f t="shared" ref="T972:T980" si="372">N972*Q972/100</f>
        <v>2091049.1</v>
      </c>
      <c r="U972" s="3">
        <f t="shared" ref="U972:U980" si="373">N972*R972/100</f>
        <v>1052855.44</v>
      </c>
      <c r="V972" s="3">
        <v>1756645</v>
      </c>
      <c r="W972" s="3">
        <v>87279</v>
      </c>
      <c r="X972" s="3">
        <v>409713</v>
      </c>
      <c r="Y972" s="3">
        <v>7.57</v>
      </c>
      <c r="Z972" s="3">
        <v>185208</v>
      </c>
      <c r="AA972">
        <f t="shared" si="364"/>
        <v>1.0696651293362742</v>
      </c>
      <c r="AB972">
        <f>AA972/1.103388</f>
        <v>0.96943697895597392</v>
      </c>
      <c r="AC972">
        <f t="shared" si="365"/>
        <v>5.3054513162794692E-2</v>
      </c>
      <c r="AD972">
        <f t="shared" si="366"/>
        <v>0.21302472706504308</v>
      </c>
      <c r="AE972">
        <f t="shared" si="367"/>
        <v>0.50320690939299317</v>
      </c>
    </row>
    <row r="973" spans="1:31">
      <c r="A973" s="19">
        <v>340600</v>
      </c>
      <c r="B973" s="2" t="s">
        <v>207</v>
      </c>
      <c r="C973" s="2">
        <v>2009</v>
      </c>
      <c r="D973" s="2">
        <v>5051312.5</v>
      </c>
      <c r="E973" s="3">
        <v>217.74</v>
      </c>
      <c r="F973" s="3">
        <v>110.3</v>
      </c>
      <c r="G973" s="3">
        <f t="shared" si="368"/>
        <v>0.36718041704442433</v>
      </c>
      <c r="H973" s="3">
        <f t="shared" si="369"/>
        <v>0.33000906618313691</v>
      </c>
      <c r="I973" s="3">
        <f t="shared" si="370"/>
        <v>0.30281051677243881</v>
      </c>
      <c r="J973" s="3">
        <v>40.5</v>
      </c>
      <c r="K973" s="3">
        <v>36.4</v>
      </c>
      <c r="L973" s="3">
        <v>33.4</v>
      </c>
      <c r="M973" s="3">
        <v>2741</v>
      </c>
      <c r="N973" s="3">
        <v>3718734</v>
      </c>
      <c r="O973" s="3">
        <v>18096</v>
      </c>
      <c r="P973" s="3">
        <v>9.58</v>
      </c>
      <c r="Q973" s="3">
        <v>61.39</v>
      </c>
      <c r="R973" s="3">
        <v>29.02</v>
      </c>
      <c r="S973" s="3">
        <f t="shared" si="371"/>
        <v>356254.71720000001</v>
      </c>
      <c r="T973" s="3">
        <f t="shared" si="372"/>
        <v>2282930.8026000001</v>
      </c>
      <c r="U973" s="3">
        <f t="shared" si="373"/>
        <v>1079176.6068</v>
      </c>
      <c r="V973" s="3">
        <v>4710964</v>
      </c>
      <c r="W973" s="3">
        <v>98929</v>
      </c>
      <c r="X973" s="3">
        <v>542611</v>
      </c>
      <c r="Y973" s="3">
        <v>7.74</v>
      </c>
      <c r="Z973" s="3">
        <v>221226</v>
      </c>
      <c r="AA973">
        <f t="shared" si="364"/>
        <v>1.3583419787486817</v>
      </c>
      <c r="AB973">
        <f>AA973/1.261582</f>
        <v>1.0766973361610119</v>
      </c>
      <c r="AC973">
        <f t="shared" si="365"/>
        <v>5.9489600493071032E-2</v>
      </c>
      <c r="AD973">
        <f t="shared" si="366"/>
        <v>0.18232029944103603</v>
      </c>
      <c r="AE973">
        <f t="shared" si="367"/>
        <v>1.2668192992561447</v>
      </c>
    </row>
    <row r="974" spans="1:31">
      <c r="A974" s="19">
        <v>340600</v>
      </c>
      <c r="B974" s="2" t="s">
        <v>207</v>
      </c>
      <c r="C974" s="2">
        <v>2010</v>
      </c>
      <c r="D974" s="2">
        <v>6691054.5</v>
      </c>
      <c r="E974" s="3">
        <v>219.56</v>
      </c>
      <c r="F974" s="3">
        <v>111.5</v>
      </c>
      <c r="G974" s="3">
        <f t="shared" si="368"/>
        <v>0.35964125560538118</v>
      </c>
      <c r="H974" s="3">
        <f t="shared" si="369"/>
        <v>0.33542600896860986</v>
      </c>
      <c r="I974" s="3">
        <f t="shared" si="370"/>
        <v>0.30493273542600896</v>
      </c>
      <c r="J974" s="3">
        <v>40.1</v>
      </c>
      <c r="K974" s="3">
        <v>37.4</v>
      </c>
      <c r="L974" s="3">
        <v>34</v>
      </c>
      <c r="M974" s="3">
        <v>2741</v>
      </c>
      <c r="N974" s="3">
        <v>4616043</v>
      </c>
      <c r="O974" s="3">
        <v>22309</v>
      </c>
      <c r="P974" s="3">
        <v>8.76</v>
      </c>
      <c r="Q974" s="3">
        <v>64.64</v>
      </c>
      <c r="R974" s="3">
        <v>26.61</v>
      </c>
      <c r="S974" s="3">
        <f t="shared" si="371"/>
        <v>404365.36680000002</v>
      </c>
      <c r="T974" s="3">
        <f t="shared" si="372"/>
        <v>2983810.1952</v>
      </c>
      <c r="U974" s="3">
        <f t="shared" si="373"/>
        <v>1228329.0423000001</v>
      </c>
      <c r="V974" s="3">
        <v>5685563</v>
      </c>
      <c r="W974" s="3">
        <v>105974</v>
      </c>
      <c r="X974" s="3">
        <v>659289</v>
      </c>
      <c r="Y974" s="3">
        <v>7.9</v>
      </c>
      <c r="Z974" s="3">
        <v>295956</v>
      </c>
      <c r="AA974">
        <f t="shared" si="364"/>
        <v>1.449521700729391</v>
      </c>
      <c r="AB974">
        <f>AA974/1.330993</f>
        <v>1.0890528355366189</v>
      </c>
      <c r="AC974">
        <f t="shared" si="365"/>
        <v>6.4114654044600539E-2</v>
      </c>
      <c r="AD974">
        <f t="shared" si="366"/>
        <v>0.16073982729880221</v>
      </c>
      <c r="AE974">
        <f t="shared" si="367"/>
        <v>1.2316962818587263</v>
      </c>
    </row>
    <row r="975" spans="1:31">
      <c r="A975" s="19">
        <v>340600</v>
      </c>
      <c r="B975" s="2" t="s">
        <v>207</v>
      </c>
      <c r="C975" s="2">
        <v>2011</v>
      </c>
      <c r="D975" s="2">
        <v>8568217</v>
      </c>
      <c r="E975" s="3">
        <v>221.8</v>
      </c>
      <c r="F975" s="3">
        <v>113</v>
      </c>
      <c r="G975" s="3">
        <f t="shared" si="368"/>
        <v>0.34955752212389379</v>
      </c>
      <c r="H975" s="3">
        <f t="shared" si="369"/>
        <v>0.34247787610619473</v>
      </c>
      <c r="I975" s="3">
        <f t="shared" si="370"/>
        <v>0.30796460176991147</v>
      </c>
      <c r="J975" s="3">
        <v>39.5</v>
      </c>
      <c r="K975" s="3">
        <v>38.700000000000003</v>
      </c>
      <c r="L975" s="3">
        <v>34.799999999999997</v>
      </c>
      <c r="M975" s="3">
        <v>2741</v>
      </c>
      <c r="N975" s="3">
        <v>5549156</v>
      </c>
      <c r="O975" s="3">
        <v>26239</v>
      </c>
      <c r="P975" s="3">
        <v>8.4499999999999993</v>
      </c>
      <c r="Q975" s="3">
        <v>66.34</v>
      </c>
      <c r="R975" s="3">
        <v>25.21</v>
      </c>
      <c r="S975" s="3">
        <f t="shared" si="371"/>
        <v>468903.68199999997</v>
      </c>
      <c r="T975" s="3">
        <f t="shared" si="372"/>
        <v>3681310.0904000001</v>
      </c>
      <c r="U975" s="3">
        <f t="shared" si="373"/>
        <v>1398942.2275999999</v>
      </c>
      <c r="V975" s="3">
        <v>6968500</v>
      </c>
      <c r="W975" s="3">
        <v>167983</v>
      </c>
      <c r="X975" s="3">
        <v>872917</v>
      </c>
      <c r="Y975" s="3">
        <v>8.8699999999999992</v>
      </c>
      <c r="Z975" s="3">
        <v>380719</v>
      </c>
      <c r="AA975">
        <f t="shared" si="364"/>
        <v>1.5440576909353423</v>
      </c>
      <c r="AB975">
        <f>AA975/1.360012</f>
        <v>1.1353265198655176</v>
      </c>
      <c r="AC975">
        <f t="shared" si="365"/>
        <v>6.8608451447391278E-2</v>
      </c>
      <c r="AD975">
        <f t="shared" si="366"/>
        <v>0.19243868546494111</v>
      </c>
      <c r="AE975">
        <f t="shared" si="367"/>
        <v>1.2557765541282313</v>
      </c>
    </row>
    <row r="976" spans="1:31">
      <c r="A976" s="19">
        <v>340600</v>
      </c>
      <c r="B976" s="2" t="s">
        <v>207</v>
      </c>
      <c r="C976" s="2">
        <v>2012</v>
      </c>
      <c r="D976" s="2">
        <v>10847942</v>
      </c>
      <c r="E976" s="3">
        <v>218.3</v>
      </c>
      <c r="F976" s="3">
        <v>113.5</v>
      </c>
      <c r="G976" s="3">
        <f t="shared" si="368"/>
        <v>0.34273127753303961</v>
      </c>
      <c r="H976" s="3">
        <f t="shared" si="369"/>
        <v>0.34537444933920708</v>
      </c>
      <c r="I976" s="3">
        <f t="shared" si="370"/>
        <v>0.31189427312775331</v>
      </c>
      <c r="J976" s="3">
        <v>38.9</v>
      </c>
      <c r="K976" s="3">
        <v>39.200000000000003</v>
      </c>
      <c r="L976" s="3">
        <v>35.4</v>
      </c>
      <c r="M976" s="3">
        <v>2741</v>
      </c>
      <c r="N976" s="3">
        <v>6205393</v>
      </c>
      <c r="O976" s="3">
        <v>29278</v>
      </c>
      <c r="P976" s="3">
        <v>8.2899999999999991</v>
      </c>
      <c r="Q976" s="3">
        <v>66.13</v>
      </c>
      <c r="R976" s="3">
        <v>25.58</v>
      </c>
      <c r="S976" s="3">
        <f t="shared" si="371"/>
        <v>514427.07969999989</v>
      </c>
      <c r="T976" s="3">
        <f t="shared" si="372"/>
        <v>4103626.3908999995</v>
      </c>
      <c r="U976" s="3">
        <f t="shared" si="373"/>
        <v>1587339.5293999999</v>
      </c>
      <c r="V976" s="3">
        <v>7877076</v>
      </c>
      <c r="W976" s="3">
        <v>174951</v>
      </c>
      <c r="X976" s="3">
        <v>1085342</v>
      </c>
      <c r="Y976" s="3">
        <v>9.17</v>
      </c>
      <c r="Z976" s="3">
        <v>518539</v>
      </c>
      <c r="AA976">
        <f t="shared" si="364"/>
        <v>1.748147458186774</v>
      </c>
      <c r="AB976">
        <f>AA976/1.475452</f>
        <v>1.1848216398681719</v>
      </c>
      <c r="AC976">
        <f t="shared" si="365"/>
        <v>8.3562636564678494E-2</v>
      </c>
      <c r="AD976">
        <f t="shared" si="366"/>
        <v>0.1611943516421552</v>
      </c>
      <c r="AE976">
        <f t="shared" si="367"/>
        <v>1.2693919627652914</v>
      </c>
    </row>
    <row r="977" spans="1:31">
      <c r="A977" s="19">
        <v>340600</v>
      </c>
      <c r="B977" s="2" t="s">
        <v>207</v>
      </c>
      <c r="C977" s="2">
        <v>2013</v>
      </c>
      <c r="D977" s="2">
        <v>13649127</v>
      </c>
      <c r="E977" s="3">
        <v>214.5</v>
      </c>
      <c r="F977" s="3">
        <v>114.1</v>
      </c>
      <c r="G977" s="3">
        <f t="shared" si="368"/>
        <v>0.34005258545135847</v>
      </c>
      <c r="H977" s="3">
        <f t="shared" si="369"/>
        <v>0.34443470639789658</v>
      </c>
      <c r="I977" s="3">
        <f t="shared" si="370"/>
        <v>0.315512708150745</v>
      </c>
      <c r="J977" s="3">
        <v>38.799999999999997</v>
      </c>
      <c r="K977" s="3">
        <v>39.299999999999997</v>
      </c>
      <c r="L977" s="3">
        <v>36</v>
      </c>
      <c r="M977" s="3">
        <v>2741</v>
      </c>
      <c r="N977" s="3">
        <v>7036634</v>
      </c>
      <c r="O977" s="3">
        <v>32729</v>
      </c>
      <c r="P977" s="3">
        <v>7.86</v>
      </c>
      <c r="Q977" s="3">
        <v>67.02</v>
      </c>
      <c r="R977" s="3">
        <v>25.13</v>
      </c>
      <c r="S977" s="3">
        <f t="shared" si="371"/>
        <v>553079.43240000005</v>
      </c>
      <c r="T977" s="3">
        <f t="shared" si="372"/>
        <v>4715952.1067999993</v>
      </c>
      <c r="U977" s="3">
        <f t="shared" si="373"/>
        <v>1768306.1242</v>
      </c>
      <c r="V977" s="3">
        <v>8639085</v>
      </c>
      <c r="W977" s="3">
        <v>164168</v>
      </c>
      <c r="X977" s="3">
        <v>1087215</v>
      </c>
      <c r="Y977" s="3">
        <v>9.98</v>
      </c>
      <c r="Z977" s="3">
        <v>506812</v>
      </c>
      <c r="AA977">
        <f t="shared" si="364"/>
        <v>1.9397238793434475</v>
      </c>
      <c r="AB977">
        <f>AA977/1.59941</f>
        <v>1.2127746352363982</v>
      </c>
      <c r="AC977">
        <f t="shared" si="365"/>
        <v>7.2024777755955477E-2</v>
      </c>
      <c r="AD977">
        <f t="shared" si="366"/>
        <v>0.15099865252043065</v>
      </c>
      <c r="AE977">
        <f t="shared" si="367"/>
        <v>1.2277297639752189</v>
      </c>
    </row>
    <row r="978" spans="1:31">
      <c r="A978" s="19">
        <v>340600</v>
      </c>
      <c r="B978" s="2" t="s">
        <v>207</v>
      </c>
      <c r="C978" s="2">
        <v>2014</v>
      </c>
      <c r="D978" s="2">
        <v>17036130</v>
      </c>
      <c r="E978" s="3">
        <v>215.3</v>
      </c>
      <c r="F978" s="3">
        <v>114.8</v>
      </c>
      <c r="G978" s="3">
        <f t="shared" si="368"/>
        <v>0.33362369337979092</v>
      </c>
      <c r="H978" s="3">
        <f t="shared" si="369"/>
        <v>0.34059233449477355</v>
      </c>
      <c r="I978" s="3">
        <f t="shared" si="370"/>
        <v>0.32578397212543553</v>
      </c>
      <c r="J978" s="3">
        <v>38.299999999999997</v>
      </c>
      <c r="K978" s="3">
        <v>39.1</v>
      </c>
      <c r="L978" s="3">
        <v>37.4</v>
      </c>
      <c r="M978" s="3">
        <v>2741</v>
      </c>
      <c r="N978" s="3">
        <v>7596370</v>
      </c>
      <c r="O978" s="3">
        <v>35324</v>
      </c>
      <c r="P978" s="3">
        <v>7.63</v>
      </c>
      <c r="Q978" s="3">
        <v>63.42</v>
      </c>
      <c r="R978" s="3">
        <v>28.95</v>
      </c>
      <c r="S978" s="3">
        <f t="shared" si="371"/>
        <v>579603.03099999996</v>
      </c>
      <c r="T978" s="3">
        <f t="shared" si="372"/>
        <v>4817617.8540000003</v>
      </c>
      <c r="U978" s="3">
        <f t="shared" si="373"/>
        <v>2199149.1150000002</v>
      </c>
      <c r="V978" s="3">
        <v>9481679</v>
      </c>
      <c r="W978" s="3">
        <v>175319</v>
      </c>
      <c r="X978" s="3">
        <v>1160077</v>
      </c>
      <c r="Y978" s="3">
        <v>10.47</v>
      </c>
      <c r="Z978" s="3">
        <v>528134</v>
      </c>
      <c r="AA978">
        <f t="shared" si="364"/>
        <v>2.2426672213175505</v>
      </c>
      <c r="AB978">
        <f>AA978/1.760902</f>
        <v>1.273590024497417</v>
      </c>
      <c r="AC978">
        <f t="shared" si="365"/>
        <v>6.9524522897120605E-2</v>
      </c>
      <c r="AD978">
        <f t="shared" si="366"/>
        <v>0.15112703725700966</v>
      </c>
      <c r="AE978">
        <f t="shared" si="367"/>
        <v>1.2481855149235754</v>
      </c>
    </row>
    <row r="979" spans="1:31">
      <c r="A979" s="19">
        <v>340600</v>
      </c>
      <c r="B979" s="2" t="s">
        <v>207</v>
      </c>
      <c r="C979" s="2">
        <v>2015</v>
      </c>
      <c r="D979" s="2">
        <v>21129604</v>
      </c>
      <c r="E979" s="3">
        <v>216.5</v>
      </c>
      <c r="F979" s="3">
        <v>116.3</v>
      </c>
      <c r="G979" s="3">
        <v>0.32900000000000001</v>
      </c>
      <c r="H979" s="3">
        <v>0.32200000000000001</v>
      </c>
      <c r="I979" s="3">
        <v>0.34899999999999998</v>
      </c>
      <c r="J979" s="3">
        <f>F979*G979</f>
        <v>38.262700000000002</v>
      </c>
      <c r="K979" s="3">
        <f>F979*H979</f>
        <v>37.448599999999999</v>
      </c>
      <c r="L979" s="3">
        <f>F979*I979</f>
        <v>40.588699999999996</v>
      </c>
      <c r="M979" s="3">
        <v>2741</v>
      </c>
      <c r="N979" s="3">
        <v>7603904</v>
      </c>
      <c r="O979" s="3">
        <v>35057</v>
      </c>
      <c r="P979" s="3">
        <v>7.8</v>
      </c>
      <c r="Q979" s="3">
        <v>58.1</v>
      </c>
      <c r="R979" s="3">
        <v>34.1</v>
      </c>
      <c r="S979" s="3">
        <f t="shared" si="371"/>
        <v>593104.51199999999</v>
      </c>
      <c r="T979" s="3">
        <f t="shared" si="372"/>
        <v>4417868.2240000004</v>
      </c>
      <c r="U979" s="3">
        <f t="shared" si="373"/>
        <v>2592931.264</v>
      </c>
      <c r="V979" s="3">
        <v>10358130</v>
      </c>
      <c r="W979" s="3">
        <v>222318</v>
      </c>
      <c r="X979" s="3">
        <v>1314355</v>
      </c>
      <c r="Y979" s="3">
        <v>11.48</v>
      </c>
      <c r="Z979" s="3">
        <v>602313</v>
      </c>
      <c r="AA979">
        <f t="shared" si="364"/>
        <v>2.778783635353629</v>
      </c>
      <c r="AB979">
        <f>AA979/1.964898</f>
        <v>1.4142126641452273</v>
      </c>
      <c r="AC979">
        <f t="shared" si="365"/>
        <v>7.9211021075489649E-2</v>
      </c>
      <c r="AD979">
        <f t="shared" si="366"/>
        <v>0.16914608305975173</v>
      </c>
      <c r="AE979">
        <f t="shared" si="367"/>
        <v>1.3622120952605399</v>
      </c>
    </row>
    <row r="980" spans="1:31">
      <c r="A980" s="19">
        <v>340600</v>
      </c>
      <c r="B980" s="2" t="s">
        <v>207</v>
      </c>
      <c r="C980" s="2">
        <v>2016</v>
      </c>
      <c r="D980" s="2">
        <v>25467724</v>
      </c>
      <c r="E980" s="3">
        <v>217</v>
      </c>
      <c r="F980" s="3">
        <v>118.5</v>
      </c>
      <c r="G980" s="3">
        <v>0.32200000000000001</v>
      </c>
      <c r="H980" s="3">
        <v>0.312</v>
      </c>
      <c r="I980" s="3">
        <v>0.36599999999999999</v>
      </c>
      <c r="J980" s="3">
        <f>F980*G980</f>
        <v>38.157000000000004</v>
      </c>
      <c r="K980" s="3">
        <f>F980*H980</f>
        <v>36.972000000000001</v>
      </c>
      <c r="L980" s="3">
        <f>F980*I980</f>
        <v>43.371000000000002</v>
      </c>
      <c r="M980" s="3">
        <v>2741</v>
      </c>
      <c r="N980" s="3">
        <v>7990337</v>
      </c>
      <c r="O980" s="3">
        <v>36427</v>
      </c>
      <c r="P980" s="3">
        <v>7.7</v>
      </c>
      <c r="Q980" s="3">
        <v>56.34</v>
      </c>
      <c r="R980" s="3">
        <v>35.950000000000003</v>
      </c>
      <c r="S980" s="3">
        <f t="shared" si="371"/>
        <v>615255.94900000002</v>
      </c>
      <c r="T980" s="3">
        <f t="shared" si="372"/>
        <v>4501755.8658000007</v>
      </c>
      <c r="U980" s="3">
        <f t="shared" si="373"/>
        <v>2872526.1515000002</v>
      </c>
      <c r="V980" s="3">
        <v>13218145</v>
      </c>
      <c r="W980" s="3">
        <v>256519</v>
      </c>
      <c r="X980" s="3">
        <v>1426554</v>
      </c>
      <c r="Y980" s="3">
        <v>11.48</v>
      </c>
      <c r="Z980" s="3">
        <v>591763</v>
      </c>
      <c r="AA980">
        <f t="shared" si="364"/>
        <v>3.1873153785628818</v>
      </c>
      <c r="AB980">
        <f>AA980/2.135511</f>
        <v>1.4925305365146242</v>
      </c>
      <c r="AC980">
        <f t="shared" si="365"/>
        <v>7.4059830017181999E-2</v>
      </c>
      <c r="AD980">
        <f t="shared" si="366"/>
        <v>0.17981723790336712</v>
      </c>
      <c r="AE980">
        <f t="shared" si="367"/>
        <v>1.6542662718731387</v>
      </c>
    </row>
    <row r="981" spans="1:31">
      <c r="A981" s="19">
        <v>340600</v>
      </c>
      <c r="B981" s="2" t="s">
        <v>207</v>
      </c>
      <c r="C981" s="2">
        <v>2017</v>
      </c>
      <c r="D981" s="2">
        <v>29382640</v>
      </c>
      <c r="E981" s="3">
        <v>217</v>
      </c>
      <c r="F981" s="3">
        <v>120.8</v>
      </c>
      <c r="G981" s="3">
        <v>0.315</v>
      </c>
      <c r="H981" s="3">
        <v>0.315</v>
      </c>
      <c r="I981" s="3">
        <v>0.37</v>
      </c>
      <c r="J981" s="3">
        <f>F981*G981</f>
        <v>38.052</v>
      </c>
      <c r="K981" s="3">
        <f>F981*H981</f>
        <v>38.052</v>
      </c>
      <c r="L981" s="3">
        <f>F981*I981</f>
        <v>44.695999999999998</v>
      </c>
      <c r="M981" s="3">
        <v>2741</v>
      </c>
      <c r="N981" s="3">
        <v>9240100</v>
      </c>
      <c r="O981" s="3">
        <f>N981/E981</f>
        <v>42581.105990783413</v>
      </c>
      <c r="P981" s="24">
        <f>S981/N981*100</f>
        <v>6.9284964448436712</v>
      </c>
      <c r="Q981" s="11">
        <f>T981/N981*100</f>
        <v>56.620599344162947</v>
      </c>
      <c r="R981" s="11">
        <f>100-Q981-P981</f>
        <v>36.450904210993379</v>
      </c>
      <c r="S981" s="3">
        <v>640200</v>
      </c>
      <c r="T981" s="3">
        <v>5231800</v>
      </c>
      <c r="U981" s="3">
        <v>3368100</v>
      </c>
      <c r="V981" s="3">
        <v>14005735</v>
      </c>
      <c r="W981" s="3">
        <v>252501</v>
      </c>
      <c r="X981" s="3">
        <v>1527736</v>
      </c>
      <c r="Y981" s="3">
        <v>11.48</v>
      </c>
      <c r="Z981" s="3">
        <v>605395</v>
      </c>
      <c r="AA981">
        <f t="shared" si="364"/>
        <v>3.1799049793833398</v>
      </c>
      <c r="AB981">
        <f>AA981/2.201133</f>
        <v>1.4446673505796059</v>
      </c>
      <c r="AC981">
        <f t="shared" si="365"/>
        <v>6.5518230322182666E-2</v>
      </c>
      <c r="AD981">
        <f t="shared" si="366"/>
        <v>0.16527790141752241</v>
      </c>
      <c r="AE981">
        <f t="shared" si="367"/>
        <v>1.5157557818638328</v>
      </c>
    </row>
    <row r="982" spans="1:31">
      <c r="A982" s="19">
        <v>340700</v>
      </c>
      <c r="B982" s="2" t="s">
        <v>208</v>
      </c>
      <c r="C982" s="2">
        <v>2008</v>
      </c>
      <c r="D982" s="2">
        <v>3259819.5</v>
      </c>
      <c r="E982" s="3">
        <v>73.89</v>
      </c>
      <c r="F982" s="3">
        <v>44.5</v>
      </c>
      <c r="G982" s="3">
        <f t="shared" ref="G982:G988" si="374">J982/F982</f>
        <v>0.22247191011235956</v>
      </c>
      <c r="H982" s="3">
        <f t="shared" ref="H982:H988" si="375">K982/F982</f>
        <v>0.36404494382022468</v>
      </c>
      <c r="I982" s="3">
        <f t="shared" ref="I982:I988" si="376">L982/F982</f>
        <v>0.4157303370786517</v>
      </c>
      <c r="J982" s="3">
        <v>9.9</v>
      </c>
      <c r="K982" s="3">
        <v>16.2</v>
      </c>
      <c r="L982" s="3">
        <v>18.5</v>
      </c>
      <c r="M982" s="3">
        <v>1113</v>
      </c>
      <c r="N982" s="3">
        <v>3253100</v>
      </c>
      <c r="O982" s="3">
        <v>44100</v>
      </c>
      <c r="P982" s="3">
        <v>2.59</v>
      </c>
      <c r="Q982" s="3">
        <v>67.11</v>
      </c>
      <c r="R982" s="3">
        <v>30.3</v>
      </c>
      <c r="S982" s="3">
        <f t="shared" ref="S982:S990" si="377">N982*P982/100</f>
        <v>84255.29</v>
      </c>
      <c r="T982" s="3">
        <f t="shared" ref="T982:T990" si="378">N982*Q982/100</f>
        <v>2183155.41</v>
      </c>
      <c r="U982" s="3">
        <f t="shared" ref="U982:U990" si="379">N982*R982/100</f>
        <v>985689.3</v>
      </c>
      <c r="V982" s="3">
        <v>2493914</v>
      </c>
      <c r="W982" s="3">
        <v>48792</v>
      </c>
      <c r="X982" s="3">
        <v>357598</v>
      </c>
      <c r="Y982" s="3">
        <v>10.8</v>
      </c>
      <c r="Z982" s="3">
        <v>237854</v>
      </c>
      <c r="AA982">
        <f t="shared" si="364"/>
        <v>1.0020655682272295</v>
      </c>
      <c r="AB982">
        <f>AA982/1.103388</f>
        <v>0.90817153007575702</v>
      </c>
      <c r="AC982">
        <f t="shared" si="365"/>
        <v>7.3116104638652368E-2</v>
      </c>
      <c r="AD982">
        <f t="shared" si="366"/>
        <v>0.13644371612816628</v>
      </c>
      <c r="AE982">
        <f t="shared" si="367"/>
        <v>0.76662690971688541</v>
      </c>
    </row>
    <row r="983" spans="1:31">
      <c r="A983" s="19">
        <v>340700</v>
      </c>
      <c r="B983" s="2" t="s">
        <v>208</v>
      </c>
      <c r="C983" s="2">
        <v>2009</v>
      </c>
      <c r="D983" s="2">
        <v>4466058</v>
      </c>
      <c r="E983" s="3">
        <v>73.989999999999995</v>
      </c>
      <c r="F983" s="3">
        <v>44.9</v>
      </c>
      <c r="G983" s="3">
        <f t="shared" si="374"/>
        <v>0.21826280623608021</v>
      </c>
      <c r="H983" s="3">
        <f t="shared" si="375"/>
        <v>0.36080178173719374</v>
      </c>
      <c r="I983" s="3">
        <f t="shared" si="376"/>
        <v>0.42093541202672602</v>
      </c>
      <c r="J983" s="3">
        <v>9.8000000000000007</v>
      </c>
      <c r="K983" s="3">
        <v>16.2</v>
      </c>
      <c r="L983" s="3">
        <v>18.899999999999999</v>
      </c>
      <c r="M983" s="3">
        <v>1113</v>
      </c>
      <c r="N983" s="3">
        <v>3437300</v>
      </c>
      <c r="O983" s="3">
        <v>46765</v>
      </c>
      <c r="P983" s="3">
        <v>2.62</v>
      </c>
      <c r="Q983" s="3">
        <v>67.87</v>
      </c>
      <c r="R983" s="3">
        <v>29.51</v>
      </c>
      <c r="S983" s="3">
        <f t="shared" si="377"/>
        <v>90057.26</v>
      </c>
      <c r="T983" s="3">
        <f t="shared" si="378"/>
        <v>2332895.5100000002</v>
      </c>
      <c r="U983" s="3">
        <f t="shared" si="379"/>
        <v>1014347.23</v>
      </c>
      <c r="V983" s="3">
        <v>3476529</v>
      </c>
      <c r="W983" s="3">
        <v>55557</v>
      </c>
      <c r="X983" s="3">
        <v>486384</v>
      </c>
      <c r="Y983" s="3">
        <v>10.59</v>
      </c>
      <c r="Z983" s="3">
        <v>330450</v>
      </c>
      <c r="AA983">
        <f t="shared" si="364"/>
        <v>1.2992924679254065</v>
      </c>
      <c r="AB983">
        <f>AA983/1.261582</f>
        <v>1.0298914124689529</v>
      </c>
      <c r="AC983">
        <f t="shared" si="365"/>
        <v>9.6136502487417452E-2</v>
      </c>
      <c r="AD983">
        <f t="shared" si="366"/>
        <v>0.11422456330800355</v>
      </c>
      <c r="AE983">
        <f t="shared" si="367"/>
        <v>1.0114127367410468</v>
      </c>
    </row>
    <row r="984" spans="1:31">
      <c r="A984" s="19">
        <v>340700</v>
      </c>
      <c r="B984" s="2" t="s">
        <v>208</v>
      </c>
      <c r="C984" s="2">
        <v>2010</v>
      </c>
      <c r="D984" s="2">
        <v>6083907</v>
      </c>
      <c r="E984" s="3">
        <v>74.010000000000005</v>
      </c>
      <c r="F984" s="3">
        <v>45.2</v>
      </c>
      <c r="G984" s="3">
        <f t="shared" si="374"/>
        <v>0.2146017699115044</v>
      </c>
      <c r="H984" s="3">
        <f t="shared" si="375"/>
        <v>0.3628318584070796</v>
      </c>
      <c r="I984" s="3">
        <f t="shared" si="376"/>
        <v>0.42477876106194684</v>
      </c>
      <c r="J984" s="3">
        <v>9.6999999999999993</v>
      </c>
      <c r="K984" s="3">
        <v>16.399999999999999</v>
      </c>
      <c r="L984" s="3">
        <v>19.2</v>
      </c>
      <c r="M984" s="3">
        <v>1113</v>
      </c>
      <c r="N984" s="3">
        <v>4667000</v>
      </c>
      <c r="O984" s="3">
        <v>64496</v>
      </c>
      <c r="P984" s="3">
        <v>2.0699999999999998</v>
      </c>
      <c r="Q984" s="3">
        <v>72.739999999999995</v>
      </c>
      <c r="R984" s="3">
        <v>25.19</v>
      </c>
      <c r="S984" s="3">
        <f t="shared" si="377"/>
        <v>96606.9</v>
      </c>
      <c r="T984" s="3">
        <f t="shared" si="378"/>
        <v>3394775.8</v>
      </c>
      <c r="U984" s="3">
        <f t="shared" si="379"/>
        <v>1175617.3</v>
      </c>
      <c r="V984" s="3">
        <v>4065124</v>
      </c>
      <c r="W984" s="3">
        <v>65260</v>
      </c>
      <c r="X984" s="3">
        <v>573219</v>
      </c>
      <c r="Y984" s="3">
        <v>10.62</v>
      </c>
      <c r="Z984" s="3">
        <v>347336</v>
      </c>
      <c r="AA984">
        <f t="shared" si="364"/>
        <v>1.3036012427683736</v>
      </c>
      <c r="AB984">
        <f>AA984/1.330993</f>
        <v>0.97942005913507701</v>
      </c>
      <c r="AC984">
        <f t="shared" si="365"/>
        <v>7.4423826869509324E-2</v>
      </c>
      <c r="AD984">
        <f t="shared" si="366"/>
        <v>0.11384828486145784</v>
      </c>
      <c r="AE984">
        <f t="shared" si="367"/>
        <v>0.87103578315834584</v>
      </c>
    </row>
    <row r="985" spans="1:31">
      <c r="A985" s="19">
        <v>340700</v>
      </c>
      <c r="B985" s="2" t="s">
        <v>208</v>
      </c>
      <c r="C985" s="2">
        <v>2011</v>
      </c>
      <c r="D985" s="2">
        <v>7930076</v>
      </c>
      <c r="E985" s="3">
        <v>74.2</v>
      </c>
      <c r="F985" s="3">
        <v>45.6</v>
      </c>
      <c r="G985" s="3">
        <f t="shared" si="374"/>
        <v>0.21052631578947367</v>
      </c>
      <c r="H985" s="3">
        <f t="shared" si="375"/>
        <v>0.36403508771929827</v>
      </c>
      <c r="I985" s="3">
        <f t="shared" si="376"/>
        <v>0.425438596491228</v>
      </c>
      <c r="J985" s="3">
        <v>9.6</v>
      </c>
      <c r="K985" s="3">
        <v>16.600000000000001</v>
      </c>
      <c r="L985" s="3">
        <v>19.399999999999999</v>
      </c>
      <c r="M985" s="3">
        <v>1113</v>
      </c>
      <c r="N985" s="3">
        <v>5794100</v>
      </c>
      <c r="O985" s="3">
        <v>79704</v>
      </c>
      <c r="P985" s="3">
        <v>1.9</v>
      </c>
      <c r="Q985" s="3">
        <v>74.73</v>
      </c>
      <c r="R985" s="3">
        <v>23.36</v>
      </c>
      <c r="S985" s="3">
        <f t="shared" si="377"/>
        <v>110087.9</v>
      </c>
      <c r="T985" s="3">
        <f t="shared" si="378"/>
        <v>4329930.93</v>
      </c>
      <c r="U985" s="3">
        <f t="shared" si="379"/>
        <v>1353501.76</v>
      </c>
      <c r="V985" s="3">
        <v>4816161</v>
      </c>
      <c r="W985" s="3">
        <v>80797</v>
      </c>
      <c r="X985" s="3">
        <v>706635</v>
      </c>
      <c r="Y985" s="3">
        <v>10.62</v>
      </c>
      <c r="Z985" s="3">
        <v>453581</v>
      </c>
      <c r="AA985">
        <f t="shared" si="364"/>
        <v>1.3686467268428228</v>
      </c>
      <c r="AB985">
        <f>AA985/1.360012</f>
        <v>1.0063490078343595</v>
      </c>
      <c r="AC985">
        <f t="shared" si="365"/>
        <v>7.8283253654579665E-2</v>
      </c>
      <c r="AD985">
        <f t="shared" si="366"/>
        <v>0.11434050110736094</v>
      </c>
      <c r="AE985">
        <f t="shared" si="367"/>
        <v>0.83121813568975333</v>
      </c>
    </row>
    <row r="986" spans="1:31">
      <c r="A986" s="19">
        <v>340700</v>
      </c>
      <c r="B986" s="2" t="s">
        <v>208</v>
      </c>
      <c r="C986" s="2">
        <v>2012</v>
      </c>
      <c r="D986" s="2">
        <v>10141396</v>
      </c>
      <c r="E986" s="3">
        <v>74.2</v>
      </c>
      <c r="F986" s="3">
        <v>46</v>
      </c>
      <c r="G986" s="3">
        <f t="shared" si="374"/>
        <v>0.20434782608695654</v>
      </c>
      <c r="H986" s="3">
        <f t="shared" si="375"/>
        <v>0.36521739130434783</v>
      </c>
      <c r="I986" s="3">
        <f t="shared" si="376"/>
        <v>0.42826086956521736</v>
      </c>
      <c r="J986" s="3">
        <v>9.4</v>
      </c>
      <c r="K986" s="3">
        <v>16.8</v>
      </c>
      <c r="L986" s="3">
        <v>19.7</v>
      </c>
      <c r="M986" s="3">
        <v>1200</v>
      </c>
      <c r="N986" s="3">
        <v>6213008</v>
      </c>
      <c r="O986" s="3">
        <v>84819</v>
      </c>
      <c r="P986" s="3">
        <v>1.9</v>
      </c>
      <c r="Q986" s="3">
        <v>73.44</v>
      </c>
      <c r="R986" s="3">
        <v>24.66</v>
      </c>
      <c r="S986" s="3">
        <f t="shared" si="377"/>
        <v>118047.15199999999</v>
      </c>
      <c r="T986" s="3">
        <f t="shared" si="378"/>
        <v>4562833.0751999998</v>
      </c>
      <c r="U986" s="3">
        <f t="shared" si="379"/>
        <v>1532127.7727999999</v>
      </c>
      <c r="V986" s="3">
        <v>5660251</v>
      </c>
      <c r="W986" s="3">
        <v>140833</v>
      </c>
      <c r="X986" s="3">
        <v>963949</v>
      </c>
      <c r="Y986" s="3">
        <v>11.19</v>
      </c>
      <c r="Z986" s="3">
        <v>635983</v>
      </c>
      <c r="AA986">
        <f t="shared" si="364"/>
        <v>1.632284394290173</v>
      </c>
      <c r="AB986">
        <f>AA986/1.475452</f>
        <v>1.1062944740257039</v>
      </c>
      <c r="AC986">
        <f t="shared" si="365"/>
        <v>0.10236313875662159</v>
      </c>
      <c r="AD986">
        <f t="shared" si="366"/>
        <v>0.14610005301110329</v>
      </c>
      <c r="AE986">
        <f t="shared" si="367"/>
        <v>0.91103230512498934</v>
      </c>
    </row>
    <row r="987" spans="1:31">
      <c r="A987" s="19">
        <v>340700</v>
      </c>
      <c r="B987" s="2" t="s">
        <v>208</v>
      </c>
      <c r="C987" s="2">
        <v>2013</v>
      </c>
      <c r="D987" s="2">
        <v>12777267</v>
      </c>
      <c r="E987" s="3">
        <v>74.2</v>
      </c>
      <c r="F987" s="3">
        <v>46.3</v>
      </c>
      <c r="G987" s="3">
        <f t="shared" si="374"/>
        <v>0.20086393088552917</v>
      </c>
      <c r="H987" s="3">
        <f t="shared" si="375"/>
        <v>0.36933045356371497</v>
      </c>
      <c r="I987" s="3">
        <f t="shared" si="376"/>
        <v>0.43196544276457888</v>
      </c>
      <c r="J987" s="3">
        <v>9.3000000000000007</v>
      </c>
      <c r="K987" s="3">
        <v>17.100000000000001</v>
      </c>
      <c r="L987" s="3">
        <v>20</v>
      </c>
      <c r="M987" s="3">
        <v>1201</v>
      </c>
      <c r="N987" s="3">
        <v>6806000</v>
      </c>
      <c r="O987" s="3">
        <v>91973</v>
      </c>
      <c r="P987" s="3">
        <v>1.76</v>
      </c>
      <c r="Q987" s="3">
        <v>72.14</v>
      </c>
      <c r="R987" s="3">
        <v>26.1</v>
      </c>
      <c r="S987" s="3">
        <f t="shared" si="377"/>
        <v>119785.60000000001</v>
      </c>
      <c r="T987" s="3">
        <f t="shared" si="378"/>
        <v>4909848.4000000004</v>
      </c>
      <c r="U987" s="3">
        <f t="shared" si="379"/>
        <v>1776366</v>
      </c>
      <c r="V987" s="3">
        <v>6381852</v>
      </c>
      <c r="W987" s="3">
        <v>140836</v>
      </c>
      <c r="X987" s="3">
        <v>1005932</v>
      </c>
      <c r="Y987" s="3">
        <v>11.08</v>
      </c>
      <c r="Z987" s="3">
        <v>641758</v>
      </c>
      <c r="AA987">
        <f t="shared" si="364"/>
        <v>1.877353364678225</v>
      </c>
      <c r="AB987">
        <f>AA987/1.59941</f>
        <v>1.1737786838135469</v>
      </c>
      <c r="AC987">
        <f t="shared" si="365"/>
        <v>9.4292976785189539E-2</v>
      </c>
      <c r="AD987">
        <f t="shared" si="366"/>
        <v>0.14000548744845576</v>
      </c>
      <c r="AE987">
        <f t="shared" si="367"/>
        <v>0.93768028210402588</v>
      </c>
    </row>
    <row r="988" spans="1:31">
      <c r="A988" s="19">
        <v>340700</v>
      </c>
      <c r="B988" s="2" t="s">
        <v>208</v>
      </c>
      <c r="C988" s="2">
        <v>2014</v>
      </c>
      <c r="D988" s="2">
        <v>15935345</v>
      </c>
      <c r="E988" s="3">
        <v>73.8</v>
      </c>
      <c r="F988" s="3">
        <v>47.7</v>
      </c>
      <c r="G988" s="3">
        <f t="shared" si="374"/>
        <v>0.19287211740041926</v>
      </c>
      <c r="H988" s="3">
        <f t="shared" si="375"/>
        <v>0.37945492662473795</v>
      </c>
      <c r="I988" s="3">
        <f t="shared" si="376"/>
        <v>0.42767295597484273</v>
      </c>
      <c r="J988" s="3">
        <v>9.1999999999999993</v>
      </c>
      <c r="K988" s="3">
        <v>18.100000000000001</v>
      </c>
      <c r="L988" s="3">
        <v>20.399999999999999</v>
      </c>
      <c r="M988" s="3">
        <v>1201</v>
      </c>
      <c r="N988" s="3">
        <v>7163100</v>
      </c>
      <c r="O988" s="3">
        <v>97193</v>
      </c>
      <c r="P988" s="3">
        <v>1.76</v>
      </c>
      <c r="Q988" s="3">
        <v>71.260000000000005</v>
      </c>
      <c r="R988" s="3">
        <v>26.98</v>
      </c>
      <c r="S988" s="3">
        <f t="shared" si="377"/>
        <v>126070.56</v>
      </c>
      <c r="T988" s="3">
        <f t="shared" si="378"/>
        <v>5104425.0600000005</v>
      </c>
      <c r="U988" s="3">
        <f t="shared" si="379"/>
        <v>1932604.38</v>
      </c>
      <c r="V988" s="3">
        <v>6762905</v>
      </c>
      <c r="W988" s="3">
        <v>147545</v>
      </c>
      <c r="X988" s="3">
        <v>1052923</v>
      </c>
      <c r="Y988" s="3">
        <v>11.17</v>
      </c>
      <c r="Z988" s="3">
        <v>662728</v>
      </c>
      <c r="AA988">
        <f t="shared" si="364"/>
        <v>2.2246436598679344</v>
      </c>
      <c r="AB988">
        <f>AA988/1.760902</f>
        <v>1.2633546102326731</v>
      </c>
      <c r="AC988">
        <f t="shared" si="365"/>
        <v>9.251971911602519E-2</v>
      </c>
      <c r="AD988">
        <f t="shared" si="366"/>
        <v>0.14012895529872554</v>
      </c>
      <c r="AE988">
        <f t="shared" si="367"/>
        <v>0.9441310326534601</v>
      </c>
    </row>
    <row r="989" spans="1:31">
      <c r="A989" s="19">
        <v>340700</v>
      </c>
      <c r="B989" s="2" t="s">
        <v>208</v>
      </c>
      <c r="C989" s="2">
        <v>2015</v>
      </c>
      <c r="D989" s="2">
        <v>21729014</v>
      </c>
      <c r="E989" s="3">
        <v>73.8</v>
      </c>
      <c r="F989" s="3">
        <v>119</v>
      </c>
      <c r="G989" s="3">
        <v>0.371</v>
      </c>
      <c r="H989" s="3">
        <v>0.34</v>
      </c>
      <c r="I989" s="3">
        <v>0.28899999999999998</v>
      </c>
      <c r="J989" s="3">
        <f>F989*G989</f>
        <v>44.149000000000001</v>
      </c>
      <c r="K989" s="3">
        <f>F989*H989</f>
        <v>40.46</v>
      </c>
      <c r="L989" s="3">
        <f>F989*I989</f>
        <v>34.390999999999998</v>
      </c>
      <c r="M989" s="3">
        <v>1201</v>
      </c>
      <c r="N989" s="3">
        <v>9116000</v>
      </c>
      <c r="O989" s="3">
        <v>57387</v>
      </c>
      <c r="P989" s="3">
        <v>5.18</v>
      </c>
      <c r="Q989" s="3">
        <v>61.75</v>
      </c>
      <c r="R989" s="3">
        <v>33.07</v>
      </c>
      <c r="S989" s="3">
        <f t="shared" si="377"/>
        <v>472208.8</v>
      </c>
      <c r="T989" s="3">
        <f t="shared" si="378"/>
        <v>5629130</v>
      </c>
      <c r="U989" s="3">
        <f t="shared" si="379"/>
        <v>3014661.2</v>
      </c>
      <c r="V989" s="3">
        <v>8099467</v>
      </c>
      <c r="W989" s="3">
        <v>155222</v>
      </c>
      <c r="X989" s="3">
        <v>1108225</v>
      </c>
      <c r="Y989" s="3">
        <v>11.83</v>
      </c>
      <c r="Z989" s="3">
        <v>668092</v>
      </c>
      <c r="AA989">
        <f t="shared" si="364"/>
        <v>2.3836127687582271</v>
      </c>
      <c r="AB989">
        <f>AA989/1.964898</f>
        <v>1.2130974578620504</v>
      </c>
      <c r="AC989">
        <f t="shared" si="365"/>
        <v>7.3287845546292238E-2</v>
      </c>
      <c r="AD989">
        <f t="shared" si="366"/>
        <v>0.14006361524058741</v>
      </c>
      <c r="AE989">
        <f t="shared" si="367"/>
        <v>0.88848913997367263</v>
      </c>
    </row>
    <row r="990" spans="1:31">
      <c r="A990" s="19">
        <v>340700</v>
      </c>
      <c r="B990" s="2" t="s">
        <v>208</v>
      </c>
      <c r="C990" s="2">
        <v>2016</v>
      </c>
      <c r="D990" s="2">
        <v>26716502</v>
      </c>
      <c r="E990" s="3">
        <v>171</v>
      </c>
      <c r="F990" s="3">
        <v>117.4</v>
      </c>
      <c r="G990" s="3">
        <v>0.29099999999999998</v>
      </c>
      <c r="H990" s="3">
        <v>0.27400000000000002</v>
      </c>
      <c r="I990" s="3">
        <v>0.435</v>
      </c>
      <c r="J990" s="3">
        <f>F990*G990</f>
        <v>34.163400000000003</v>
      </c>
      <c r="K990" s="3">
        <f>F990*H990</f>
        <v>32.167600000000007</v>
      </c>
      <c r="L990" s="3">
        <f>F990*I990</f>
        <v>51.069000000000003</v>
      </c>
      <c r="M990" s="3">
        <v>2991</v>
      </c>
      <c r="N990" s="3">
        <v>9573000</v>
      </c>
      <c r="O990" s="3">
        <v>59960</v>
      </c>
      <c r="P990" s="3">
        <v>5.12</v>
      </c>
      <c r="Q990" s="3">
        <v>59.5</v>
      </c>
      <c r="R990" s="3">
        <v>35.380000000000003</v>
      </c>
      <c r="S990" s="3">
        <f t="shared" si="377"/>
        <v>490137.59999999998</v>
      </c>
      <c r="T990" s="3">
        <f t="shared" si="378"/>
        <v>5695935</v>
      </c>
      <c r="U990" s="3">
        <f t="shared" si="379"/>
        <v>3386927.4</v>
      </c>
      <c r="V990" s="3">
        <v>12193153</v>
      </c>
      <c r="W990" s="3">
        <v>234571</v>
      </c>
      <c r="X990" s="3">
        <v>1510941</v>
      </c>
      <c r="Y990" s="3">
        <v>11.83</v>
      </c>
      <c r="Z990" s="3">
        <v>807211</v>
      </c>
      <c r="AA990">
        <f t="shared" si="364"/>
        <v>2.7908181343361536</v>
      </c>
      <c r="AB990">
        <f>AA990/2.135511</f>
        <v>1.3068619802642802</v>
      </c>
      <c r="AC990">
        <f t="shared" si="365"/>
        <v>8.4321633761621231E-2</v>
      </c>
      <c r="AD990">
        <f t="shared" si="366"/>
        <v>0.15524828567098253</v>
      </c>
      <c r="AE990">
        <f t="shared" si="367"/>
        <v>1.2737023921445734</v>
      </c>
    </row>
    <row r="991" spans="1:31">
      <c r="A991" s="19">
        <v>340700</v>
      </c>
      <c r="B991" s="2" t="s">
        <v>208</v>
      </c>
      <c r="C991" s="2">
        <v>2017</v>
      </c>
      <c r="D991" s="2">
        <v>31941778</v>
      </c>
      <c r="E991" s="3">
        <v>171</v>
      </c>
      <c r="F991" s="3">
        <v>117</v>
      </c>
      <c r="G991" s="3">
        <v>0.29099999999999998</v>
      </c>
      <c r="H991" s="3">
        <v>0.27600000000000002</v>
      </c>
      <c r="I991" s="3">
        <v>0.433</v>
      </c>
      <c r="J991" s="3">
        <f>F991*G991</f>
        <v>34.046999999999997</v>
      </c>
      <c r="K991" s="3">
        <f>F991*H991</f>
        <v>32.292000000000002</v>
      </c>
      <c r="L991" s="3">
        <f>F991*I991</f>
        <v>50.661000000000001</v>
      </c>
      <c r="M991" s="3">
        <v>2991</v>
      </c>
      <c r="N991" s="3">
        <v>11221000</v>
      </c>
      <c r="O991" s="3">
        <f>N991/E991</f>
        <v>65619.883040935674</v>
      </c>
      <c r="P991" s="24">
        <f>S991/N991*100</f>
        <v>4.3792888334373048</v>
      </c>
      <c r="Q991" s="11">
        <f>T991/N991*100</f>
        <v>61.621067641030216</v>
      </c>
      <c r="R991" s="11">
        <f>100-Q991-P991</f>
        <v>33.999643525532477</v>
      </c>
      <c r="S991" s="3">
        <v>491400</v>
      </c>
      <c r="T991" s="3">
        <v>6914500</v>
      </c>
      <c r="U991" s="3">
        <v>3815100</v>
      </c>
      <c r="V991" s="3">
        <v>13876864</v>
      </c>
      <c r="W991" s="3">
        <v>235405</v>
      </c>
      <c r="X991" s="3">
        <v>1602757</v>
      </c>
      <c r="Y991" s="3">
        <v>11.83</v>
      </c>
      <c r="Z991" s="3">
        <v>773441</v>
      </c>
      <c r="AA991">
        <f t="shared" si="364"/>
        <v>2.8466070760181803</v>
      </c>
      <c r="AB991">
        <f>AA991/2.201133</f>
        <v>1.2932462854439875</v>
      </c>
      <c r="AC991">
        <f t="shared" si="365"/>
        <v>6.8927992157561721E-2</v>
      </c>
      <c r="AD991">
        <f t="shared" si="366"/>
        <v>0.14687504094507153</v>
      </c>
      <c r="AE991">
        <f t="shared" si="367"/>
        <v>1.2366869262989038</v>
      </c>
    </row>
    <row r="992" spans="1:31">
      <c r="A992" s="19">
        <v>340800</v>
      </c>
      <c r="B992" s="2" t="s">
        <v>209</v>
      </c>
      <c r="C992" s="2">
        <v>2008</v>
      </c>
      <c r="D992" s="2">
        <v>7433478.5</v>
      </c>
      <c r="E992" s="3">
        <v>613.89</v>
      </c>
      <c r="F992" s="3">
        <v>416.8</v>
      </c>
      <c r="G992" s="3">
        <f t="shared" ref="G992:G998" si="380">J992/F992</f>
        <v>0.48872360844529744</v>
      </c>
      <c r="H992" s="3">
        <f t="shared" ref="H992:H998" si="381">K992/F992</f>
        <v>0.22960652591170824</v>
      </c>
      <c r="I992" s="3">
        <f t="shared" ref="I992:I998" si="382">L992/F992</f>
        <v>0.28286948176583493</v>
      </c>
      <c r="J992" s="3">
        <v>203.7</v>
      </c>
      <c r="K992" s="3">
        <v>95.7</v>
      </c>
      <c r="L992" s="3">
        <v>117.9</v>
      </c>
      <c r="M992" s="3">
        <v>15318</v>
      </c>
      <c r="N992" s="3">
        <v>7047175</v>
      </c>
      <c r="O992" s="3">
        <v>12595</v>
      </c>
      <c r="P992" s="3">
        <v>19.05</v>
      </c>
      <c r="Q992" s="3">
        <v>42.44</v>
      </c>
      <c r="R992" s="3">
        <v>38.520000000000003</v>
      </c>
      <c r="S992" s="3">
        <f t="shared" ref="S992:S1000" si="383">N992*P992/100</f>
        <v>1342486.8374999999</v>
      </c>
      <c r="T992" s="3">
        <f t="shared" ref="T992:T1000" si="384">N992*Q992/100</f>
        <v>2990821.07</v>
      </c>
      <c r="U992" s="3">
        <f t="shared" ref="U992:U1000" si="385">N992*R992/100</f>
        <v>2714571.81</v>
      </c>
      <c r="V992" s="3">
        <v>3376517</v>
      </c>
      <c r="W992" s="3">
        <v>268321</v>
      </c>
      <c r="X992" s="3">
        <v>1119717</v>
      </c>
      <c r="Y992" s="3">
        <v>10.029999999999999</v>
      </c>
      <c r="Z992" s="3">
        <v>384613</v>
      </c>
      <c r="AA992">
        <f t="shared" si="364"/>
        <v>1.0548167882875052</v>
      </c>
      <c r="AB992">
        <f>AA992/1.103388</f>
        <v>0.9559799347894895</v>
      </c>
      <c r="AC992">
        <f t="shared" si="365"/>
        <v>5.4576904929989678E-2</v>
      </c>
      <c r="AD992">
        <f t="shared" si="366"/>
        <v>0.23963287152021448</v>
      </c>
      <c r="AE992">
        <f t="shared" si="367"/>
        <v>0.47913057359864059</v>
      </c>
    </row>
    <row r="993" spans="1:31">
      <c r="A993" s="19">
        <v>340800</v>
      </c>
      <c r="B993" s="2" t="s">
        <v>209</v>
      </c>
      <c r="C993" s="2">
        <v>2009</v>
      </c>
      <c r="D993" s="2">
        <v>10321394</v>
      </c>
      <c r="E993" s="3">
        <v>615.88</v>
      </c>
      <c r="F993" s="3">
        <v>421.3</v>
      </c>
      <c r="G993" s="3">
        <f t="shared" si="380"/>
        <v>0.48730121053880848</v>
      </c>
      <c r="H993" s="3">
        <f t="shared" si="381"/>
        <v>0.22881557085212439</v>
      </c>
      <c r="I993" s="3">
        <f t="shared" si="382"/>
        <v>0.28388321860906718</v>
      </c>
      <c r="J993" s="3">
        <v>205.3</v>
      </c>
      <c r="K993" s="3">
        <v>96.4</v>
      </c>
      <c r="L993" s="3">
        <v>119.6</v>
      </c>
      <c r="M993" s="3">
        <v>15318</v>
      </c>
      <c r="N993" s="3">
        <v>7706600</v>
      </c>
      <c r="O993" s="3">
        <v>13811</v>
      </c>
      <c r="P993" s="3">
        <v>18.52</v>
      </c>
      <c r="Q993" s="3">
        <v>46.89</v>
      </c>
      <c r="R993" s="3">
        <v>34.590000000000003</v>
      </c>
      <c r="S993" s="3">
        <f t="shared" si="383"/>
        <v>1427262.32</v>
      </c>
      <c r="T993" s="3">
        <f t="shared" si="384"/>
        <v>3613624.74</v>
      </c>
      <c r="U993" s="3">
        <f t="shared" si="385"/>
        <v>2665712.9400000004</v>
      </c>
      <c r="V993" s="3">
        <v>9416204</v>
      </c>
      <c r="W993" s="3">
        <v>318254</v>
      </c>
      <c r="X993" s="3">
        <v>1399597</v>
      </c>
      <c r="Y993" s="3">
        <v>11.97</v>
      </c>
      <c r="Z993" s="3">
        <v>415553</v>
      </c>
      <c r="AA993">
        <f t="shared" si="364"/>
        <v>1.3392928139516778</v>
      </c>
      <c r="AB993">
        <f>AA993/1.261582</f>
        <v>1.0615979095704264</v>
      </c>
      <c r="AC993">
        <f t="shared" si="365"/>
        <v>5.3921703474943558E-2</v>
      </c>
      <c r="AD993">
        <f t="shared" si="366"/>
        <v>0.22738974147558191</v>
      </c>
      <c r="AE993">
        <f t="shared" si="367"/>
        <v>1.2218363480652947</v>
      </c>
    </row>
    <row r="994" spans="1:31">
      <c r="A994" s="19">
        <v>340800</v>
      </c>
      <c r="B994" s="2" t="s">
        <v>209</v>
      </c>
      <c r="C994" s="2">
        <v>2010</v>
      </c>
      <c r="D994" s="2">
        <v>13946292</v>
      </c>
      <c r="E994" s="3">
        <v>615.62</v>
      </c>
      <c r="F994" s="3">
        <v>426.7</v>
      </c>
      <c r="G994" s="3">
        <f t="shared" si="380"/>
        <v>0.48722756034684794</v>
      </c>
      <c r="H994" s="3">
        <f t="shared" si="381"/>
        <v>0.22873213030232012</v>
      </c>
      <c r="I994" s="3">
        <f t="shared" si="382"/>
        <v>0.28404030935083197</v>
      </c>
      <c r="J994" s="3">
        <v>207.9</v>
      </c>
      <c r="K994" s="3">
        <v>97.6</v>
      </c>
      <c r="L994" s="3">
        <v>121.2</v>
      </c>
      <c r="M994" s="3">
        <v>15318</v>
      </c>
      <c r="N994" s="3">
        <v>9881100</v>
      </c>
      <c r="O994" s="3">
        <v>18604</v>
      </c>
      <c r="P994" s="3">
        <v>15.74</v>
      </c>
      <c r="Q994" s="3">
        <v>53.03</v>
      </c>
      <c r="R994" s="3">
        <v>31.23</v>
      </c>
      <c r="S994" s="3">
        <f t="shared" si="383"/>
        <v>1555285.14</v>
      </c>
      <c r="T994" s="3">
        <f t="shared" si="384"/>
        <v>5239947.33</v>
      </c>
      <c r="U994" s="3">
        <f t="shared" si="385"/>
        <v>3085867.53</v>
      </c>
      <c r="V994" s="3">
        <v>11524141</v>
      </c>
      <c r="W994" s="3">
        <v>359928</v>
      </c>
      <c r="X994" s="3">
        <v>1618318</v>
      </c>
      <c r="Y994" s="3">
        <v>12.72</v>
      </c>
      <c r="Z994" s="3">
        <v>505742</v>
      </c>
      <c r="AA994">
        <f t="shared" si="364"/>
        <v>1.4114108753074051</v>
      </c>
      <c r="AB994">
        <f>AA994/1.330993</f>
        <v>1.0604194577337409</v>
      </c>
      <c r="AC994">
        <f t="shared" si="365"/>
        <v>5.1182763052696562E-2</v>
      </c>
      <c r="AD994">
        <f t="shared" si="366"/>
        <v>0.22240869841403235</v>
      </c>
      <c r="AE994">
        <f t="shared" si="367"/>
        <v>1.1662811832690692</v>
      </c>
    </row>
    <row r="995" spans="1:31">
      <c r="A995" s="19">
        <v>340800</v>
      </c>
      <c r="B995" s="2" t="s">
        <v>209</v>
      </c>
      <c r="C995" s="2">
        <v>2011</v>
      </c>
      <c r="D995" s="2">
        <v>17750360</v>
      </c>
      <c r="E995" s="3">
        <v>618.70000000000005</v>
      </c>
      <c r="F995" s="3">
        <v>429.3</v>
      </c>
      <c r="G995" s="3">
        <f t="shared" si="380"/>
        <v>0.48520847891917074</v>
      </c>
      <c r="H995" s="3">
        <f t="shared" si="381"/>
        <v>0.22827859305846726</v>
      </c>
      <c r="I995" s="3">
        <f t="shared" si="382"/>
        <v>0.286512928022362</v>
      </c>
      <c r="J995" s="3">
        <v>208.3</v>
      </c>
      <c r="K995" s="3">
        <v>98</v>
      </c>
      <c r="L995" s="3">
        <v>123</v>
      </c>
      <c r="M995" s="3">
        <v>15318</v>
      </c>
      <c r="N995" s="3">
        <v>12157400</v>
      </c>
      <c r="O995" s="3">
        <v>22893</v>
      </c>
      <c r="P995" s="3">
        <v>14.86</v>
      </c>
      <c r="Q995" s="3">
        <v>55.33</v>
      </c>
      <c r="R995" s="3">
        <v>29.8</v>
      </c>
      <c r="S995" s="3">
        <f t="shared" si="383"/>
        <v>1806589.64</v>
      </c>
      <c r="T995" s="3">
        <f t="shared" si="384"/>
        <v>6726689.4199999999</v>
      </c>
      <c r="U995" s="3">
        <f t="shared" si="385"/>
        <v>3622905.2</v>
      </c>
      <c r="V995" s="3">
        <v>14046056</v>
      </c>
      <c r="W995" s="3">
        <v>496390</v>
      </c>
      <c r="X995" s="3">
        <v>2148887</v>
      </c>
      <c r="Y995" s="3">
        <v>13.25</v>
      </c>
      <c r="Z995" s="3">
        <v>723948</v>
      </c>
      <c r="AA995">
        <f t="shared" si="364"/>
        <v>1.460045733462747</v>
      </c>
      <c r="AB995">
        <f>AA995/1.360012</f>
        <v>1.0735535667793719</v>
      </c>
      <c r="AC995">
        <f t="shared" si="365"/>
        <v>5.9547929656011973E-2</v>
      </c>
      <c r="AD995">
        <f t="shared" si="366"/>
        <v>0.23099865186024207</v>
      </c>
      <c r="AE995">
        <f t="shared" si="367"/>
        <v>1.1553503216148189</v>
      </c>
    </row>
    <row r="996" spans="1:31">
      <c r="A996" s="19">
        <v>340800</v>
      </c>
      <c r="B996" s="2" t="s">
        <v>209</v>
      </c>
      <c r="C996" s="2">
        <v>2012</v>
      </c>
      <c r="D996" s="2">
        <v>21966022</v>
      </c>
      <c r="E996" s="3">
        <v>620.4</v>
      </c>
      <c r="F996" s="3">
        <v>431.9</v>
      </c>
      <c r="G996" s="3">
        <f t="shared" si="380"/>
        <v>0.48321370687659182</v>
      </c>
      <c r="H996" s="3">
        <f t="shared" si="381"/>
        <v>0.22783051632322299</v>
      </c>
      <c r="I996" s="3">
        <f t="shared" si="382"/>
        <v>0.28895577680018525</v>
      </c>
      <c r="J996" s="3">
        <v>208.7</v>
      </c>
      <c r="K996" s="3">
        <v>98.4</v>
      </c>
      <c r="L996" s="3">
        <v>124.8</v>
      </c>
      <c r="M996" s="3">
        <v>15318</v>
      </c>
      <c r="N996" s="3">
        <v>13597027</v>
      </c>
      <c r="O996" s="3">
        <v>25592</v>
      </c>
      <c r="P996" s="3">
        <v>14.43</v>
      </c>
      <c r="Q996" s="3">
        <v>55.85</v>
      </c>
      <c r="R996" s="3">
        <v>29.72</v>
      </c>
      <c r="S996" s="3">
        <f t="shared" si="383"/>
        <v>1962050.9960999999</v>
      </c>
      <c r="T996" s="3">
        <f t="shared" si="384"/>
        <v>7593939.5795000009</v>
      </c>
      <c r="U996" s="3">
        <f t="shared" si="385"/>
        <v>4041036.4243999999</v>
      </c>
      <c r="V996" s="3">
        <v>16995657</v>
      </c>
      <c r="W996" s="3">
        <v>537706</v>
      </c>
      <c r="X996" s="3">
        <v>2456795</v>
      </c>
      <c r="Y996" s="3">
        <v>13.68</v>
      </c>
      <c r="Z996" s="3">
        <v>856202</v>
      </c>
      <c r="AA996">
        <f t="shared" si="364"/>
        <v>1.6155018299220851</v>
      </c>
      <c r="AB996">
        <f>AA996/1.475452</f>
        <v>1.0949199499015116</v>
      </c>
      <c r="AC996">
        <f t="shared" si="365"/>
        <v>6.296979479411198E-2</v>
      </c>
      <c r="AD996">
        <f t="shared" si="366"/>
        <v>0.21886482185123302</v>
      </c>
      <c r="AE996">
        <f t="shared" si="367"/>
        <v>1.2499539053647537</v>
      </c>
    </row>
    <row r="997" spans="1:31">
      <c r="A997" s="19">
        <v>340800</v>
      </c>
      <c r="B997" s="2" t="s">
        <v>209</v>
      </c>
      <c r="C997" s="2">
        <v>2013</v>
      </c>
      <c r="D997" s="2">
        <v>26597000</v>
      </c>
      <c r="E997" s="3">
        <v>621.70000000000005</v>
      </c>
      <c r="F997" s="3">
        <v>434.6</v>
      </c>
      <c r="G997" s="3">
        <f t="shared" si="380"/>
        <v>0.480441785549931</v>
      </c>
      <c r="H997" s="3">
        <f t="shared" si="381"/>
        <v>0.22871606074551312</v>
      </c>
      <c r="I997" s="3">
        <f t="shared" si="382"/>
        <v>0.29084215370455591</v>
      </c>
      <c r="J997" s="3">
        <v>208.8</v>
      </c>
      <c r="K997" s="3">
        <v>99.4</v>
      </c>
      <c r="L997" s="3">
        <v>126.4</v>
      </c>
      <c r="M997" s="3">
        <v>15318</v>
      </c>
      <c r="N997" s="3">
        <v>14182282</v>
      </c>
      <c r="O997" s="3">
        <v>22801</v>
      </c>
      <c r="P997" s="3">
        <v>14.25</v>
      </c>
      <c r="Q997" s="3">
        <v>53.14</v>
      </c>
      <c r="R997" s="3">
        <v>32.61</v>
      </c>
      <c r="S997" s="3">
        <f t="shared" si="383"/>
        <v>2020975.1850000001</v>
      </c>
      <c r="T997" s="3">
        <f t="shared" si="384"/>
        <v>7536464.6548000006</v>
      </c>
      <c r="U997" s="3">
        <f t="shared" si="385"/>
        <v>4624842.1601999998</v>
      </c>
      <c r="V997" s="3">
        <v>19756834</v>
      </c>
      <c r="W997" s="3">
        <v>571349</v>
      </c>
      <c r="X997" s="3">
        <v>2797223</v>
      </c>
      <c r="Y997" s="3">
        <v>14.73</v>
      </c>
      <c r="Z997" s="3">
        <v>984572</v>
      </c>
      <c r="AA997">
        <f t="shared" si="364"/>
        <v>1.8753681530236108</v>
      </c>
      <c r="AB997">
        <f>AA997/1.59941</f>
        <v>1.1725374688313883</v>
      </c>
      <c r="AC997">
        <f t="shared" si="365"/>
        <v>6.9422678240356528E-2</v>
      </c>
      <c r="AD997">
        <f t="shared" si="366"/>
        <v>0.2042557922625404</v>
      </c>
      <c r="AE997">
        <f t="shared" si="367"/>
        <v>1.393064529389558</v>
      </c>
    </row>
    <row r="998" spans="1:31">
      <c r="A998" s="19">
        <v>340800</v>
      </c>
      <c r="B998" s="2" t="s">
        <v>209</v>
      </c>
      <c r="C998" s="2">
        <v>2014</v>
      </c>
      <c r="D998" s="2">
        <v>32013680</v>
      </c>
      <c r="E998" s="3">
        <v>620.9</v>
      </c>
      <c r="F998" s="3">
        <v>436.7</v>
      </c>
      <c r="G998" s="3">
        <f t="shared" si="380"/>
        <v>0.4781314403480651</v>
      </c>
      <c r="H998" s="3">
        <f t="shared" si="381"/>
        <v>0.22876116326997942</v>
      </c>
      <c r="I998" s="3">
        <f t="shared" si="382"/>
        <v>0.2931073963819556</v>
      </c>
      <c r="J998" s="3">
        <v>208.8</v>
      </c>
      <c r="K998" s="3">
        <v>99.9</v>
      </c>
      <c r="L998" s="3">
        <v>128</v>
      </c>
      <c r="M998" s="3">
        <v>15402</v>
      </c>
      <c r="N998" s="3">
        <v>15443170</v>
      </c>
      <c r="O998" s="3">
        <v>28808</v>
      </c>
      <c r="P998" s="3">
        <v>13.75</v>
      </c>
      <c r="Q998" s="3">
        <v>52.76</v>
      </c>
      <c r="R998" s="3">
        <v>33.49</v>
      </c>
      <c r="S998" s="3">
        <f t="shared" si="383"/>
        <v>2123435.875</v>
      </c>
      <c r="T998" s="3">
        <f t="shared" si="384"/>
        <v>8147816.4919999996</v>
      </c>
      <c r="U998" s="3">
        <f t="shared" si="385"/>
        <v>5171917.6330000004</v>
      </c>
      <c r="V998" s="3">
        <v>22376259</v>
      </c>
      <c r="W998" s="3">
        <v>580668</v>
      </c>
      <c r="X998" s="3">
        <v>2994597</v>
      </c>
      <c r="Y998" s="3">
        <v>15.2</v>
      </c>
      <c r="Z998" s="3">
        <v>1056537</v>
      </c>
      <c r="AA998">
        <f t="shared" si="364"/>
        <v>2.072999261162054</v>
      </c>
      <c r="AB998">
        <f>AA998/1.760902</f>
        <v>1.1772371552545537</v>
      </c>
      <c r="AC998">
        <f t="shared" si="365"/>
        <v>6.8414515931638387E-2</v>
      </c>
      <c r="AD998">
        <f t="shared" si="366"/>
        <v>0.19390522330717622</v>
      </c>
      <c r="AE998">
        <f t="shared" si="367"/>
        <v>1.448942088962305</v>
      </c>
    </row>
    <row r="999" spans="1:31">
      <c r="A999" s="19">
        <v>340800</v>
      </c>
      <c r="B999" s="2" t="s">
        <v>209</v>
      </c>
      <c r="C999" s="2">
        <v>2015</v>
      </c>
      <c r="D999" s="2">
        <v>36584448</v>
      </c>
      <c r="E999" s="3">
        <v>622.1</v>
      </c>
      <c r="F999" s="3">
        <v>346</v>
      </c>
      <c r="G999" s="3">
        <v>0.49894300000000003</v>
      </c>
      <c r="H999" s="3">
        <v>0.216974</v>
      </c>
      <c r="I999" s="3">
        <f>1-H999-G999</f>
        <v>0.28408299999999997</v>
      </c>
      <c r="J999" s="3">
        <f>F999*G999</f>
        <v>172.63427799999999</v>
      </c>
      <c r="K999" s="3">
        <f>F999*H999</f>
        <v>75.073003999999997</v>
      </c>
      <c r="L999" s="3">
        <f>F999*I999</f>
        <v>98.292717999999994</v>
      </c>
      <c r="M999" s="3">
        <v>15402</v>
      </c>
      <c r="N999" s="3">
        <v>14174300</v>
      </c>
      <c r="O999" s="3">
        <v>31101</v>
      </c>
      <c r="P999" s="3">
        <v>13.12</v>
      </c>
      <c r="Q999" s="3">
        <v>50.36</v>
      </c>
      <c r="R999" s="3">
        <v>36.53</v>
      </c>
      <c r="S999" s="3">
        <f t="shared" si="383"/>
        <v>1859668.16</v>
      </c>
      <c r="T999" s="3">
        <f t="shared" si="384"/>
        <v>7138177.4800000004</v>
      </c>
      <c r="U999" s="3">
        <f t="shared" si="385"/>
        <v>5177871.79</v>
      </c>
      <c r="V999" s="3">
        <v>25328437</v>
      </c>
      <c r="W999" s="3">
        <v>628321</v>
      </c>
      <c r="X999" s="3">
        <v>3369012</v>
      </c>
      <c r="Y999" s="3">
        <v>15.86</v>
      </c>
      <c r="Z999" s="3">
        <v>1065708</v>
      </c>
      <c r="AA999">
        <f t="shared" si="364"/>
        <v>2.5810408979632151</v>
      </c>
      <c r="AB999">
        <f>AA999/1.964898</f>
        <v>1.3135750038746108</v>
      </c>
      <c r="AC999">
        <f t="shared" si="365"/>
        <v>7.5185935107906568E-2</v>
      </c>
      <c r="AD999">
        <f t="shared" si="366"/>
        <v>0.18650007776760666</v>
      </c>
      <c r="AE999">
        <f t="shared" si="367"/>
        <v>1.7869268323656196</v>
      </c>
    </row>
    <row r="1000" spans="1:31">
      <c r="A1000" s="19">
        <v>340800</v>
      </c>
      <c r="B1000" s="2" t="s">
        <v>209</v>
      </c>
      <c r="C1000" s="2">
        <v>2016</v>
      </c>
      <c r="D1000" s="2">
        <v>43122996</v>
      </c>
      <c r="E1000" s="3">
        <v>529</v>
      </c>
      <c r="F1000" s="3">
        <v>339.8</v>
      </c>
      <c r="G1000" s="3">
        <v>0.43851299999999999</v>
      </c>
      <c r="H1000" s="3">
        <v>0.234656</v>
      </c>
      <c r="I1000" s="3">
        <f>1-H1000-G1000</f>
        <v>0.32683100000000004</v>
      </c>
      <c r="J1000" s="3">
        <f>F1000*G1000</f>
        <v>149.00671740000001</v>
      </c>
      <c r="K1000" s="3">
        <f>F1000*H1000</f>
        <v>79.736108800000011</v>
      </c>
      <c r="L1000" s="3">
        <f>F1000*I1000</f>
        <v>111.05717380000002</v>
      </c>
      <c r="M1000" s="3">
        <v>13538</v>
      </c>
      <c r="N1000" s="3">
        <v>15311776</v>
      </c>
      <c r="O1000" s="3">
        <v>33294</v>
      </c>
      <c r="P1000" s="3">
        <v>12.54</v>
      </c>
      <c r="Q1000" s="3">
        <v>47.49</v>
      </c>
      <c r="R1000" s="3">
        <v>39.97</v>
      </c>
      <c r="S1000" s="3">
        <f t="shared" si="383"/>
        <v>1920096.7104</v>
      </c>
      <c r="T1000" s="3">
        <f t="shared" si="384"/>
        <v>7271562.4224000005</v>
      </c>
      <c r="U1000" s="3">
        <f t="shared" si="385"/>
        <v>6120116.8672000002</v>
      </c>
      <c r="V1000" s="3">
        <v>26377940</v>
      </c>
      <c r="W1000" s="3">
        <v>634842</v>
      </c>
      <c r="X1000" s="3">
        <v>3371512</v>
      </c>
      <c r="Y1000" s="3">
        <v>13.43</v>
      </c>
      <c r="Z1000" s="3">
        <v>1279945</v>
      </c>
      <c r="AA1000">
        <f t="shared" si="364"/>
        <v>2.8163288177674493</v>
      </c>
      <c r="AB1000">
        <f>AA1000/2.135511</f>
        <v>1.3188079189324939</v>
      </c>
      <c r="AC1000">
        <f t="shared" si="365"/>
        <v>8.3592197273523336E-2</v>
      </c>
      <c r="AD1000">
        <f t="shared" si="366"/>
        <v>0.18829593369384418</v>
      </c>
      <c r="AE1000">
        <f t="shared" si="367"/>
        <v>1.7227224327210637</v>
      </c>
    </row>
    <row r="1001" spans="1:31">
      <c r="A1001" s="19">
        <v>340800</v>
      </c>
      <c r="B1001" s="2" t="s">
        <v>209</v>
      </c>
      <c r="C1001" s="2">
        <v>2017</v>
      </c>
      <c r="D1001" s="2">
        <v>49017600</v>
      </c>
      <c r="E1001" s="3">
        <v>531</v>
      </c>
      <c r="F1001" s="3">
        <v>334.1</v>
      </c>
      <c r="G1001" s="3">
        <v>0.43165799999999999</v>
      </c>
      <c r="H1001" s="3">
        <v>0.265461</v>
      </c>
      <c r="I1001" s="3">
        <f>1-H1001-G1001</f>
        <v>0.30288100000000007</v>
      </c>
      <c r="J1001" s="3">
        <f>F1001*G1001</f>
        <v>144.21693780000001</v>
      </c>
      <c r="K1001" s="3">
        <f>F1001*H1001</f>
        <v>88.690520100000001</v>
      </c>
      <c r="L1001" s="3">
        <f>F1001*I1001</f>
        <v>101.19254210000003</v>
      </c>
      <c r="M1001" s="3">
        <v>13543</v>
      </c>
      <c r="N1001" s="3">
        <v>17088300</v>
      </c>
      <c r="O1001" s="3">
        <f>N1001/E1001</f>
        <v>32181.355932203391</v>
      </c>
      <c r="P1001" s="24">
        <f>S1001/N1001*100</f>
        <v>11.352211747218858</v>
      </c>
      <c r="Q1001" s="11">
        <f>T1001/N1001*100</f>
        <v>48.481709707811774</v>
      </c>
      <c r="R1001" s="11">
        <f>100-Q1001-P1001</f>
        <v>40.166078544969366</v>
      </c>
      <c r="S1001" s="3">
        <v>1939900</v>
      </c>
      <c r="T1001" s="3">
        <v>8284700</v>
      </c>
      <c r="U1001" s="3">
        <v>6863700</v>
      </c>
      <c r="V1001" s="3">
        <v>29296669</v>
      </c>
      <c r="W1001" s="3">
        <v>714367</v>
      </c>
      <c r="X1001" s="3">
        <v>3730026</v>
      </c>
      <c r="Y1001" s="3">
        <v>13.43</v>
      </c>
      <c r="Z1001" s="3">
        <v>1210184</v>
      </c>
      <c r="AA1001">
        <f t="shared" si="364"/>
        <v>2.8684889661347239</v>
      </c>
      <c r="AB1001">
        <f>AA1001/2.201133</f>
        <v>1.3031874794184286</v>
      </c>
      <c r="AC1001">
        <f t="shared" si="365"/>
        <v>7.0819449564906989E-2</v>
      </c>
      <c r="AD1001">
        <f t="shared" si="366"/>
        <v>0.19151796797126883</v>
      </c>
      <c r="AE1001">
        <f t="shared" si="367"/>
        <v>1.7144285271208957</v>
      </c>
    </row>
    <row r="1002" spans="1:31">
      <c r="A1002" s="19">
        <v>341000</v>
      </c>
      <c r="B1002" s="2" t="s">
        <v>210</v>
      </c>
      <c r="C1002" s="2">
        <v>2008</v>
      </c>
      <c r="D1002" s="2">
        <v>4878201.5</v>
      </c>
      <c r="E1002" s="3">
        <v>148.35</v>
      </c>
      <c r="F1002" s="3">
        <v>90.6</v>
      </c>
      <c r="G1002" s="3">
        <f t="shared" ref="G1002:G1008" si="386">J1002/F1002</f>
        <v>0.49448123620309054</v>
      </c>
      <c r="H1002" s="3">
        <f t="shared" ref="H1002:H1008" si="387">K1002/F1002</f>
        <v>0.21854304635761593</v>
      </c>
      <c r="I1002" s="3">
        <f t="shared" ref="I1002:I1008" si="388">L1002/F1002</f>
        <v>0.28697571743929362</v>
      </c>
      <c r="J1002" s="3">
        <v>44.8</v>
      </c>
      <c r="K1002" s="3">
        <v>19.8</v>
      </c>
      <c r="L1002" s="3">
        <v>26</v>
      </c>
      <c r="M1002" s="3">
        <v>9807</v>
      </c>
      <c r="N1002" s="3">
        <v>2499000</v>
      </c>
      <c r="O1002" s="3">
        <v>16867</v>
      </c>
      <c r="P1002" s="3">
        <v>13.69</v>
      </c>
      <c r="Q1002" s="3">
        <v>39.46</v>
      </c>
      <c r="R1002" s="3">
        <v>46.86</v>
      </c>
      <c r="S1002" s="3">
        <f t="shared" ref="S1002:S1010" si="389">N1002*P1002/100</f>
        <v>342113.1</v>
      </c>
      <c r="T1002" s="3">
        <f t="shared" ref="T1002:T1010" si="390">N1002*Q1002/100</f>
        <v>986105.4</v>
      </c>
      <c r="U1002" s="3">
        <f t="shared" ref="U1002:U1010" si="391">N1002*R1002/100</f>
        <v>1171031.3999999999</v>
      </c>
      <c r="V1002" s="3">
        <v>1547461</v>
      </c>
      <c r="W1002" s="3">
        <v>58586</v>
      </c>
      <c r="X1002" s="3">
        <v>462269</v>
      </c>
      <c r="Y1002" s="3">
        <v>9.8699999999999992</v>
      </c>
      <c r="Z1002" s="3">
        <v>167547</v>
      </c>
      <c r="AA1002">
        <f t="shared" si="364"/>
        <v>1.952061424569828</v>
      </c>
      <c r="AB1002">
        <f>AA1002/1.103388</f>
        <v>1.7691523059611196</v>
      </c>
      <c r="AC1002">
        <f t="shared" si="365"/>
        <v>6.7045618247298919E-2</v>
      </c>
      <c r="AD1002">
        <f t="shared" si="366"/>
        <v>0.12673573179252773</v>
      </c>
      <c r="AE1002">
        <f t="shared" si="367"/>
        <v>0.61923209283713487</v>
      </c>
    </row>
    <row r="1003" spans="1:31">
      <c r="A1003" s="19">
        <v>341000</v>
      </c>
      <c r="B1003" s="2" t="s">
        <v>210</v>
      </c>
      <c r="C1003" s="2">
        <v>2009</v>
      </c>
      <c r="D1003" s="2">
        <v>6572592</v>
      </c>
      <c r="E1003" s="3">
        <v>148.6</v>
      </c>
      <c r="F1003" s="3">
        <v>90.6</v>
      </c>
      <c r="G1003" s="3">
        <f t="shared" si="386"/>
        <v>0.45364238410596031</v>
      </c>
      <c r="H1003" s="3">
        <f t="shared" si="387"/>
        <v>0.2273730684326711</v>
      </c>
      <c r="I1003" s="3">
        <f t="shared" si="388"/>
        <v>0.31898454746136867</v>
      </c>
      <c r="J1003" s="3">
        <v>41.1</v>
      </c>
      <c r="K1003" s="3">
        <v>20.6</v>
      </c>
      <c r="L1003" s="3">
        <v>28.9</v>
      </c>
      <c r="M1003" s="3">
        <v>9807</v>
      </c>
      <c r="N1003" s="3">
        <v>2669198</v>
      </c>
      <c r="O1003" s="3">
        <v>17977</v>
      </c>
      <c r="P1003" s="3">
        <v>13.34</v>
      </c>
      <c r="Q1003" s="3">
        <v>40.619999999999997</v>
      </c>
      <c r="R1003" s="3">
        <v>46.04</v>
      </c>
      <c r="S1003" s="3">
        <f t="shared" si="389"/>
        <v>356071.01319999999</v>
      </c>
      <c r="T1003" s="3">
        <f t="shared" si="390"/>
        <v>1084228.2275999999</v>
      </c>
      <c r="U1003" s="3">
        <f t="shared" si="391"/>
        <v>1228898.7592</v>
      </c>
      <c r="V1003" s="3">
        <v>3729809</v>
      </c>
      <c r="W1003" s="3">
        <v>66834</v>
      </c>
      <c r="X1003" s="3">
        <v>580432</v>
      </c>
      <c r="Y1003" s="3">
        <v>9.67</v>
      </c>
      <c r="Z1003" s="3">
        <v>207809</v>
      </c>
      <c r="AA1003">
        <f t="shared" si="364"/>
        <v>2.4623845814360719</v>
      </c>
      <c r="AB1003">
        <f>AA1003/1.261582</f>
        <v>1.9518228553007826</v>
      </c>
      <c r="AC1003">
        <f t="shared" si="365"/>
        <v>7.7854471642793077E-2</v>
      </c>
      <c r="AD1003">
        <f t="shared" si="366"/>
        <v>0.1151452711084158</v>
      </c>
      <c r="AE1003">
        <f t="shared" si="367"/>
        <v>1.3973519386722153</v>
      </c>
    </row>
    <row r="1004" spans="1:31">
      <c r="A1004" s="19">
        <v>341000</v>
      </c>
      <c r="B1004" s="2" t="s">
        <v>210</v>
      </c>
      <c r="C1004" s="2">
        <v>2010</v>
      </c>
      <c r="D1004" s="2">
        <v>8590240</v>
      </c>
      <c r="E1004" s="3">
        <v>148.05000000000001</v>
      </c>
      <c r="F1004" s="3">
        <v>93.4</v>
      </c>
      <c r="G1004" s="3">
        <f t="shared" si="386"/>
        <v>0.42826552462526762</v>
      </c>
      <c r="H1004" s="3">
        <f t="shared" si="387"/>
        <v>0.25160599571734477</v>
      </c>
      <c r="I1004" s="3">
        <f t="shared" si="388"/>
        <v>0.32012847965738755</v>
      </c>
      <c r="J1004" s="3">
        <v>40</v>
      </c>
      <c r="K1004" s="3">
        <v>23.5</v>
      </c>
      <c r="L1004" s="3">
        <v>29.9</v>
      </c>
      <c r="M1004" s="3">
        <v>9807</v>
      </c>
      <c r="N1004" s="3">
        <v>3093198</v>
      </c>
      <c r="O1004" s="3">
        <v>20846</v>
      </c>
      <c r="P1004" s="3">
        <v>12.72</v>
      </c>
      <c r="Q1004" s="3">
        <v>44.09</v>
      </c>
      <c r="R1004" s="3">
        <v>43.2</v>
      </c>
      <c r="S1004" s="3">
        <f t="shared" si="389"/>
        <v>393454.7856</v>
      </c>
      <c r="T1004" s="3">
        <f t="shared" si="390"/>
        <v>1363790.9982000003</v>
      </c>
      <c r="U1004" s="3">
        <f t="shared" si="391"/>
        <v>1336261.5360000001</v>
      </c>
      <c r="V1004" s="3">
        <v>4723797</v>
      </c>
      <c r="W1004" s="3">
        <v>82230</v>
      </c>
      <c r="X1004" s="3">
        <v>729805</v>
      </c>
      <c r="Y1004" s="3">
        <v>12.49</v>
      </c>
      <c r="Z1004" s="3">
        <v>307860</v>
      </c>
      <c r="AA1004">
        <f t="shared" si="364"/>
        <v>2.7771387411992379</v>
      </c>
      <c r="AB1004">
        <f>AA1004/1.330993</f>
        <v>2.0865164138348118</v>
      </c>
      <c r="AC1004">
        <f t="shared" si="365"/>
        <v>9.9528061249231373E-2</v>
      </c>
      <c r="AD1004">
        <f t="shared" si="366"/>
        <v>0.11267393344797583</v>
      </c>
      <c r="AE1004">
        <f t="shared" si="367"/>
        <v>1.5271563605045653</v>
      </c>
    </row>
    <row r="1005" spans="1:31">
      <c r="A1005" s="19">
        <v>341000</v>
      </c>
      <c r="B1005" s="2" t="s">
        <v>210</v>
      </c>
      <c r="C1005" s="2">
        <v>2011</v>
      </c>
      <c r="D1005" s="2">
        <v>10437161</v>
      </c>
      <c r="E1005" s="3">
        <v>148.1</v>
      </c>
      <c r="F1005" s="3">
        <v>95.8</v>
      </c>
      <c r="G1005" s="3">
        <f t="shared" si="386"/>
        <v>0.39144050104384137</v>
      </c>
      <c r="H1005" s="3">
        <f t="shared" si="387"/>
        <v>0.25052192066805845</v>
      </c>
      <c r="I1005" s="3">
        <f t="shared" si="388"/>
        <v>0.35908141962421714</v>
      </c>
      <c r="J1005" s="3">
        <v>37.5</v>
      </c>
      <c r="K1005" s="3">
        <v>24</v>
      </c>
      <c r="L1005" s="3">
        <v>34.4</v>
      </c>
      <c r="M1005" s="3">
        <v>9807</v>
      </c>
      <c r="N1005" s="3">
        <v>3788148</v>
      </c>
      <c r="O1005" s="3">
        <v>25582</v>
      </c>
      <c r="P1005" s="3">
        <v>11.91</v>
      </c>
      <c r="Q1005" s="3">
        <v>46.09</v>
      </c>
      <c r="R1005" s="3">
        <v>41.99</v>
      </c>
      <c r="S1005" s="3">
        <f t="shared" si="389"/>
        <v>451168.42680000002</v>
      </c>
      <c r="T1005" s="3">
        <f t="shared" si="390"/>
        <v>1745957.4132000003</v>
      </c>
      <c r="U1005" s="3">
        <f t="shared" si="391"/>
        <v>1590643.3452000001</v>
      </c>
      <c r="V1005" s="3">
        <v>5593445</v>
      </c>
      <c r="W1005" s="3">
        <v>106105</v>
      </c>
      <c r="X1005" s="3">
        <v>962226</v>
      </c>
      <c r="Y1005" s="3">
        <v>14.41</v>
      </c>
      <c r="Z1005" s="3">
        <v>455001</v>
      </c>
      <c r="AA1005">
        <f t="shared" si="364"/>
        <v>2.7552146853818806</v>
      </c>
      <c r="AB1005">
        <f>AA1005/1.360012</f>
        <v>2.0258752756460097</v>
      </c>
      <c r="AC1005">
        <f t="shared" si="365"/>
        <v>0.12011172741930885</v>
      </c>
      <c r="AD1005">
        <f t="shared" si="366"/>
        <v>0.11027035228730049</v>
      </c>
      <c r="AE1005">
        <f t="shared" si="367"/>
        <v>1.4765645376051832</v>
      </c>
    </row>
    <row r="1006" spans="1:31">
      <c r="A1006" s="19">
        <v>341000</v>
      </c>
      <c r="B1006" s="2" t="s">
        <v>210</v>
      </c>
      <c r="C1006" s="2">
        <v>2012</v>
      </c>
      <c r="D1006" s="2">
        <v>12306362</v>
      </c>
      <c r="E1006" s="3">
        <v>147.30000000000001</v>
      </c>
      <c r="F1006" s="3">
        <v>96.1</v>
      </c>
      <c r="G1006" s="3">
        <f t="shared" si="386"/>
        <v>0.36420395421436008</v>
      </c>
      <c r="H1006" s="3">
        <f t="shared" si="387"/>
        <v>0.26014568158168577</v>
      </c>
      <c r="I1006" s="3">
        <f t="shared" si="388"/>
        <v>0.37565036420395426</v>
      </c>
      <c r="J1006" s="3">
        <v>35</v>
      </c>
      <c r="K1006" s="3">
        <v>25</v>
      </c>
      <c r="L1006" s="3">
        <v>36.1</v>
      </c>
      <c r="M1006" s="3">
        <v>9807</v>
      </c>
      <c r="N1006" s="3">
        <v>4249452</v>
      </c>
      <c r="O1006" s="3">
        <v>28773</v>
      </c>
      <c r="P1006" s="3">
        <v>11.42</v>
      </c>
      <c r="Q1006" s="3">
        <v>46.25</v>
      </c>
      <c r="R1006" s="3">
        <v>42.33</v>
      </c>
      <c r="S1006" s="3">
        <f t="shared" si="389"/>
        <v>485287.41839999997</v>
      </c>
      <c r="T1006" s="3">
        <f t="shared" si="390"/>
        <v>1965371.55</v>
      </c>
      <c r="U1006" s="3">
        <f t="shared" si="391"/>
        <v>1798793.0315999999</v>
      </c>
      <c r="V1006" s="3">
        <v>6589741</v>
      </c>
      <c r="W1006" s="3">
        <v>129427</v>
      </c>
      <c r="X1006" s="3">
        <v>1259728</v>
      </c>
      <c r="Y1006" s="3">
        <v>15.27</v>
      </c>
      <c r="Z1006" s="3">
        <v>563024</v>
      </c>
      <c r="AA1006">
        <f t="shared" si="364"/>
        <v>2.8959880003351022</v>
      </c>
      <c r="AB1006">
        <f>AA1006/1.475452</f>
        <v>1.9627802194412982</v>
      </c>
      <c r="AC1006">
        <f t="shared" si="365"/>
        <v>0.13249331913856185</v>
      </c>
      <c r="AD1006">
        <f t="shared" si="366"/>
        <v>0.10274202049966343</v>
      </c>
      <c r="AE1006">
        <f t="shared" si="367"/>
        <v>1.5507272467132232</v>
      </c>
    </row>
    <row r="1007" spans="1:31">
      <c r="A1007" s="19">
        <v>341000</v>
      </c>
      <c r="B1007" s="2" t="s">
        <v>210</v>
      </c>
      <c r="C1007" s="2">
        <v>2013</v>
      </c>
      <c r="D1007" s="2">
        <v>14140381</v>
      </c>
      <c r="E1007" s="3">
        <v>147.4</v>
      </c>
      <c r="F1007" s="3">
        <v>97.3</v>
      </c>
      <c r="G1007" s="3">
        <f t="shared" si="386"/>
        <v>0.35560123329907506</v>
      </c>
      <c r="H1007" s="3">
        <f t="shared" si="387"/>
        <v>0.25693730729701952</v>
      </c>
      <c r="I1007" s="3">
        <f t="shared" si="388"/>
        <v>0.38746145940390547</v>
      </c>
      <c r="J1007" s="3">
        <v>34.6</v>
      </c>
      <c r="K1007" s="3">
        <v>25</v>
      </c>
      <c r="L1007" s="3">
        <v>37.700000000000003</v>
      </c>
      <c r="M1007" s="3">
        <v>9807</v>
      </c>
      <c r="N1007" s="3">
        <v>4702965</v>
      </c>
      <c r="O1007" s="3">
        <v>31993</v>
      </c>
      <c r="P1007" s="3">
        <v>11.01</v>
      </c>
      <c r="Q1007" s="3">
        <v>46.33</v>
      </c>
      <c r="R1007" s="3">
        <v>42.66</v>
      </c>
      <c r="S1007" s="3">
        <f t="shared" si="389"/>
        <v>517796.44649999996</v>
      </c>
      <c r="T1007" s="3">
        <f t="shared" si="390"/>
        <v>2178883.6845</v>
      </c>
      <c r="U1007" s="3">
        <f t="shared" si="391"/>
        <v>2006284.8689999997</v>
      </c>
      <c r="V1007" s="3">
        <v>7413161</v>
      </c>
      <c r="W1007" s="3">
        <v>128797</v>
      </c>
      <c r="X1007" s="3">
        <v>1367264</v>
      </c>
      <c r="Y1007" s="3">
        <v>15.98</v>
      </c>
      <c r="Z1007" s="3">
        <v>593828</v>
      </c>
      <c r="AA1007">
        <f t="shared" si="364"/>
        <v>3.0066949254353372</v>
      </c>
      <c r="AB1007">
        <f>AA1007/1.59941</f>
        <v>1.8798775332374671</v>
      </c>
      <c r="AC1007">
        <f t="shared" si="365"/>
        <v>0.12626672747936674</v>
      </c>
      <c r="AD1007">
        <f t="shared" si="366"/>
        <v>9.4200534790647605E-2</v>
      </c>
      <c r="AE1007">
        <f t="shared" si="367"/>
        <v>1.576273903803239</v>
      </c>
    </row>
    <row r="1008" spans="1:31">
      <c r="A1008" s="19">
        <v>341000</v>
      </c>
      <c r="B1008" s="2" t="s">
        <v>210</v>
      </c>
      <c r="C1008" s="2">
        <v>2014</v>
      </c>
      <c r="D1008" s="2">
        <v>16189732</v>
      </c>
      <c r="E1008" s="3">
        <v>147.69999999999999</v>
      </c>
      <c r="F1008" s="3">
        <v>98</v>
      </c>
      <c r="G1008" s="3">
        <f t="shared" si="386"/>
        <v>0.35510204081632651</v>
      </c>
      <c r="H1008" s="3">
        <f t="shared" si="387"/>
        <v>0.25714285714285712</v>
      </c>
      <c r="I1008" s="3">
        <f t="shared" si="388"/>
        <v>0.38775510204081631</v>
      </c>
      <c r="J1008" s="3">
        <v>34.799999999999997</v>
      </c>
      <c r="K1008" s="3">
        <v>25.2</v>
      </c>
      <c r="L1008" s="3">
        <v>38</v>
      </c>
      <c r="M1008" s="3">
        <v>9807</v>
      </c>
      <c r="N1008" s="3">
        <v>5071697</v>
      </c>
      <c r="O1008" s="3">
        <v>37306</v>
      </c>
      <c r="P1008" s="3">
        <v>10.77</v>
      </c>
      <c r="Q1008" s="3">
        <v>46.17</v>
      </c>
      <c r="R1008" s="3">
        <v>43.06</v>
      </c>
      <c r="S1008" s="3">
        <f t="shared" si="389"/>
        <v>546221.76689999993</v>
      </c>
      <c r="T1008" s="3">
        <f t="shared" si="390"/>
        <v>2341602.5049000001</v>
      </c>
      <c r="U1008" s="3">
        <f t="shared" si="391"/>
        <v>2183872.7282000002</v>
      </c>
      <c r="V1008" s="3">
        <v>8214777</v>
      </c>
      <c r="W1008" s="3">
        <v>140731</v>
      </c>
      <c r="X1008" s="3">
        <v>1494172</v>
      </c>
      <c r="Y1008" s="3">
        <v>16.829999999999998</v>
      </c>
      <c r="Z1008" s="3">
        <v>679903</v>
      </c>
      <c r="AA1008">
        <f t="shared" si="364"/>
        <v>3.1921725607819238</v>
      </c>
      <c r="AB1008">
        <f>AA1008/1.760902</f>
        <v>1.8128053467949516</v>
      </c>
      <c r="AC1008">
        <f t="shared" si="365"/>
        <v>0.13405828463332883</v>
      </c>
      <c r="AD1008">
        <f t="shared" si="366"/>
        <v>9.418661305391883E-2</v>
      </c>
      <c r="AE1008">
        <f t="shared" si="367"/>
        <v>1.6197294515031162</v>
      </c>
    </row>
    <row r="1009" spans="1:31">
      <c r="A1009" s="19">
        <v>341000</v>
      </c>
      <c r="B1009" s="2" t="s">
        <v>210</v>
      </c>
      <c r="C1009" s="2">
        <v>2015</v>
      </c>
      <c r="D1009" s="2">
        <v>18411578</v>
      </c>
      <c r="E1009" s="3">
        <v>147.69</v>
      </c>
      <c r="F1009" s="3">
        <v>98</v>
      </c>
      <c r="G1009" s="3">
        <v>0.34799999999999998</v>
      </c>
      <c r="H1009" s="3">
        <v>0.25800000000000001</v>
      </c>
      <c r="I1009" s="3">
        <v>0.39400000000000002</v>
      </c>
      <c r="J1009" s="3">
        <f>F1009*G1009</f>
        <v>34.103999999999999</v>
      </c>
      <c r="K1009" s="3">
        <f>F1009*H1009</f>
        <v>25.283999999999999</v>
      </c>
      <c r="L1009" s="3">
        <f>F1009*I1009</f>
        <v>38.612000000000002</v>
      </c>
      <c r="M1009" s="3">
        <v>9678</v>
      </c>
      <c r="N1009" s="3">
        <v>5309000</v>
      </c>
      <c r="O1009" s="3">
        <v>38794</v>
      </c>
      <c r="P1009" s="3">
        <v>10.38</v>
      </c>
      <c r="Q1009" s="3">
        <v>39.89</v>
      </c>
      <c r="R1009" s="3">
        <v>49.73</v>
      </c>
      <c r="S1009" s="3">
        <f t="shared" si="389"/>
        <v>551074.20000000007</v>
      </c>
      <c r="T1009" s="3">
        <f t="shared" si="390"/>
        <v>2117760.1</v>
      </c>
      <c r="U1009" s="3">
        <f t="shared" si="391"/>
        <v>2640165.6999999997</v>
      </c>
      <c r="V1009" s="3">
        <v>9162573</v>
      </c>
      <c r="W1009" s="3">
        <v>157823</v>
      </c>
      <c r="X1009" s="3">
        <v>1598195</v>
      </c>
      <c r="Y1009" s="3">
        <v>17.329999999999998</v>
      </c>
      <c r="Z1009" s="3">
        <v>715955</v>
      </c>
      <c r="AA1009">
        <f t="shared" si="364"/>
        <v>3.4679935957807495</v>
      </c>
      <c r="AB1009">
        <f>AA1009/1.964898</f>
        <v>1.7649738540019633</v>
      </c>
      <c r="AC1009">
        <f t="shared" si="365"/>
        <v>0.13485684686381616</v>
      </c>
      <c r="AD1009">
        <f t="shared" si="366"/>
        <v>9.8750778221681337E-2</v>
      </c>
      <c r="AE1009">
        <f t="shared" si="367"/>
        <v>1.7258566585044264</v>
      </c>
    </row>
    <row r="1010" spans="1:31">
      <c r="A1010" s="19">
        <v>341000</v>
      </c>
      <c r="B1010" s="2" t="s">
        <v>210</v>
      </c>
      <c r="C1010" s="2">
        <v>2016</v>
      </c>
      <c r="D1010" s="2">
        <v>20618826</v>
      </c>
      <c r="E1010" s="3">
        <v>148</v>
      </c>
      <c r="F1010" s="3">
        <v>98.1</v>
      </c>
      <c r="G1010" s="3">
        <v>0.34399999999999997</v>
      </c>
      <c r="H1010" s="3">
        <v>0.25800000000000001</v>
      </c>
      <c r="I1010" s="3">
        <v>0.39800000000000002</v>
      </c>
      <c r="J1010" s="3">
        <f>F1010*G1010</f>
        <v>33.746399999999994</v>
      </c>
      <c r="K1010" s="3">
        <f>F1010*H1010</f>
        <v>25.309799999999999</v>
      </c>
      <c r="L1010" s="3">
        <f>F1010*I1010</f>
        <v>39.043799999999997</v>
      </c>
      <c r="M1010" s="3">
        <v>9678</v>
      </c>
      <c r="N1010" s="3">
        <v>5768174</v>
      </c>
      <c r="O1010" s="3">
        <v>41905</v>
      </c>
      <c r="P1010" s="3">
        <v>9.7799999999999994</v>
      </c>
      <c r="Q1010" s="3">
        <v>38.869999999999997</v>
      </c>
      <c r="R1010" s="3">
        <v>51.35</v>
      </c>
      <c r="S1010" s="3">
        <f t="shared" si="389"/>
        <v>564127.41720000003</v>
      </c>
      <c r="T1010" s="3">
        <f t="shared" si="390"/>
        <v>2242089.2338</v>
      </c>
      <c r="U1010" s="3">
        <f t="shared" si="391"/>
        <v>2961957.3490000004</v>
      </c>
      <c r="V1010" s="3">
        <v>10258100</v>
      </c>
      <c r="W1010" s="3">
        <v>175953</v>
      </c>
      <c r="X1010" s="3">
        <v>1710263</v>
      </c>
      <c r="Y1010" s="3">
        <v>17.329999999999998</v>
      </c>
      <c r="Z1010" s="3">
        <v>757948</v>
      </c>
      <c r="AA1010">
        <f t="shared" si="364"/>
        <v>3.5745846085780353</v>
      </c>
      <c r="AB1010">
        <f>AA1010/2.135511</f>
        <v>1.6738778721242995</v>
      </c>
      <c r="AC1010">
        <f t="shared" si="365"/>
        <v>0.13140172262487226</v>
      </c>
      <c r="AD1010">
        <f t="shared" si="366"/>
        <v>0.10288066806099412</v>
      </c>
      <c r="AE1010">
        <f t="shared" si="367"/>
        <v>1.7783964214671748</v>
      </c>
    </row>
    <row r="1011" spans="1:31">
      <c r="A1011" s="19">
        <v>341000</v>
      </c>
      <c r="B1011" s="2" t="s">
        <v>210</v>
      </c>
      <c r="C1011" s="2">
        <v>2017</v>
      </c>
      <c r="D1011" s="2">
        <v>22526736</v>
      </c>
      <c r="E1011" s="3">
        <v>148</v>
      </c>
      <c r="F1011" s="3">
        <v>98.4</v>
      </c>
      <c r="G1011" s="3">
        <v>0.34399999999999997</v>
      </c>
      <c r="H1011" s="3">
        <v>0.25700000000000001</v>
      </c>
      <c r="I1011" s="3">
        <v>0.39900000000000002</v>
      </c>
      <c r="J1011" s="3">
        <f>F1011*G1011</f>
        <v>33.849600000000002</v>
      </c>
      <c r="K1011" s="3">
        <f>F1011*H1011</f>
        <v>25.288800000000002</v>
      </c>
      <c r="L1011" s="3">
        <f>F1011*I1011</f>
        <v>39.261600000000001</v>
      </c>
      <c r="M1011" s="3">
        <v>9678</v>
      </c>
      <c r="N1011" s="3">
        <v>6113200</v>
      </c>
      <c r="O1011" s="3">
        <f>N1011/E1011</f>
        <v>41305.405405405407</v>
      </c>
      <c r="P1011" s="24">
        <f>S1011/N1011*100</f>
        <v>9.3797029379048613</v>
      </c>
      <c r="Q1011" s="11">
        <f>T1011/N1011*100</f>
        <v>36.280507753713273</v>
      </c>
      <c r="R1011" s="11">
        <f>100-Q1011-P1011</f>
        <v>54.339789308381867</v>
      </c>
      <c r="S1011" s="3">
        <v>573400</v>
      </c>
      <c r="T1011" s="3">
        <v>2217900</v>
      </c>
      <c r="U1011" s="3">
        <v>3321900</v>
      </c>
      <c r="V1011" s="3">
        <v>11556438</v>
      </c>
      <c r="W1011" s="3">
        <v>186447</v>
      </c>
      <c r="X1011" s="3">
        <v>1857265</v>
      </c>
      <c r="Y1011" s="3">
        <v>17.329999999999998</v>
      </c>
      <c r="Z1011" s="3">
        <v>751871</v>
      </c>
      <c r="AA1011">
        <f t="shared" si="364"/>
        <v>3.684933586337761</v>
      </c>
      <c r="AB1011">
        <f>AA1011/2.201133</f>
        <v>1.6741076465337448</v>
      </c>
      <c r="AC1011">
        <f t="shared" si="365"/>
        <v>0.12299139566838971</v>
      </c>
      <c r="AD1011">
        <f t="shared" si="366"/>
        <v>0.10038793602420763</v>
      </c>
      <c r="AE1011">
        <f t="shared" si="367"/>
        <v>1.8904073153176733</v>
      </c>
    </row>
    <row r="1012" spans="1:31">
      <c r="A1012" s="19">
        <v>341100</v>
      </c>
      <c r="B1012" s="2" t="s">
        <v>211</v>
      </c>
      <c r="C1012" s="2">
        <v>2008</v>
      </c>
      <c r="D1012" s="2">
        <v>5276520</v>
      </c>
      <c r="E1012" s="3">
        <v>447.37</v>
      </c>
      <c r="F1012" s="3">
        <v>245.2</v>
      </c>
      <c r="G1012" s="3">
        <f t="shared" ref="G1012:G1018" si="392">J1012/F1012</f>
        <v>0.51631321370309946</v>
      </c>
      <c r="H1012" s="3">
        <f t="shared" ref="H1012:H1018" si="393">K1012/F1012</f>
        <v>0.2610114192495922</v>
      </c>
      <c r="I1012" s="3">
        <f t="shared" ref="I1012:I1018" si="394">L1012/F1012</f>
        <v>0.22267536704730834</v>
      </c>
      <c r="J1012" s="3">
        <v>126.6</v>
      </c>
      <c r="K1012" s="3">
        <v>64</v>
      </c>
      <c r="L1012" s="3">
        <v>54.6</v>
      </c>
      <c r="M1012" s="3">
        <v>13523</v>
      </c>
      <c r="N1012" s="3">
        <v>5201110</v>
      </c>
      <c r="O1012" s="3">
        <v>11626</v>
      </c>
      <c r="P1012" s="3">
        <v>23.71</v>
      </c>
      <c r="Q1012" s="3">
        <v>42.86</v>
      </c>
      <c r="R1012" s="3">
        <v>33.42</v>
      </c>
      <c r="S1012" s="3">
        <f t="shared" ref="S1012:S1020" si="395">N1012*P1012/100</f>
        <v>1233183.1810000001</v>
      </c>
      <c r="T1012" s="3">
        <f t="shared" ref="T1012:T1020" si="396">N1012*Q1012/100</f>
        <v>2229195.7459999998</v>
      </c>
      <c r="U1012" s="3">
        <f t="shared" ref="U1012:U1020" si="397">N1012*R1012/100</f>
        <v>1738210.9620000003</v>
      </c>
      <c r="V1012" s="3">
        <v>2747841</v>
      </c>
      <c r="W1012" s="3">
        <v>159465</v>
      </c>
      <c r="X1012" s="3">
        <v>836922</v>
      </c>
      <c r="Y1012" s="3">
        <v>9.52</v>
      </c>
      <c r="Z1012" s="3">
        <v>286367</v>
      </c>
      <c r="AA1012">
        <f t="shared" si="364"/>
        <v>1.0144988281347636</v>
      </c>
      <c r="AB1012">
        <f>AA1012/1.103388</f>
        <v>0.91943978739551591</v>
      </c>
      <c r="AC1012">
        <f t="shared" si="365"/>
        <v>5.5058823981803881E-2</v>
      </c>
      <c r="AD1012">
        <f t="shared" si="366"/>
        <v>0.19053746944159672</v>
      </c>
      <c r="AE1012">
        <f t="shared" si="367"/>
        <v>0.52831818592569668</v>
      </c>
    </row>
    <row r="1013" spans="1:31">
      <c r="A1013" s="19">
        <v>341100</v>
      </c>
      <c r="B1013" s="2" t="s">
        <v>211</v>
      </c>
      <c r="C1013" s="2">
        <v>2009</v>
      </c>
      <c r="D1013" s="2">
        <v>7690777.5</v>
      </c>
      <c r="E1013" s="3">
        <v>450.25</v>
      </c>
      <c r="F1013" s="3">
        <v>252.7</v>
      </c>
      <c r="G1013" s="3">
        <f t="shared" si="392"/>
        <v>0.48951325682627628</v>
      </c>
      <c r="H1013" s="3">
        <f t="shared" si="393"/>
        <v>0.26592797783933519</v>
      </c>
      <c r="I1013" s="3">
        <f t="shared" si="394"/>
        <v>0.24455876533438861</v>
      </c>
      <c r="J1013" s="3">
        <v>123.7</v>
      </c>
      <c r="K1013" s="3">
        <v>67.2</v>
      </c>
      <c r="L1013" s="3">
        <v>61.8</v>
      </c>
      <c r="M1013" s="3">
        <v>13523</v>
      </c>
      <c r="N1013" s="3">
        <v>5761845</v>
      </c>
      <c r="O1013" s="3">
        <v>14002</v>
      </c>
      <c r="P1013" s="3">
        <v>23.35</v>
      </c>
      <c r="Q1013" s="3">
        <v>45.49</v>
      </c>
      <c r="R1013" s="3">
        <v>31.17</v>
      </c>
      <c r="S1013" s="3">
        <f t="shared" si="395"/>
        <v>1345390.8075000001</v>
      </c>
      <c r="T1013" s="3">
        <f t="shared" si="396"/>
        <v>2621063.2905000001</v>
      </c>
      <c r="U1013" s="3">
        <f t="shared" si="397"/>
        <v>1795967.0865</v>
      </c>
      <c r="V1013" s="3">
        <v>6144831</v>
      </c>
      <c r="W1013" s="3">
        <v>169420</v>
      </c>
      <c r="X1013" s="3">
        <v>1078925</v>
      </c>
      <c r="Y1013" s="3">
        <v>12.15</v>
      </c>
      <c r="Z1013" s="3">
        <v>370655</v>
      </c>
      <c r="AA1013">
        <f t="shared" si="364"/>
        <v>1.3347768813635217</v>
      </c>
      <c r="AB1013">
        <f>AA1013/1.261582</f>
        <v>1.0580183304482165</v>
      </c>
      <c r="AC1013">
        <f t="shared" si="365"/>
        <v>6.4329220935308046E-2</v>
      </c>
      <c r="AD1013">
        <f t="shared" si="366"/>
        <v>0.15702667006511112</v>
      </c>
      <c r="AE1013">
        <f t="shared" si="367"/>
        <v>1.06646933404144</v>
      </c>
    </row>
    <row r="1014" spans="1:31">
      <c r="A1014" s="19">
        <v>341100</v>
      </c>
      <c r="B1014" s="2" t="s">
        <v>211</v>
      </c>
      <c r="C1014" s="2">
        <v>2010</v>
      </c>
      <c r="D1014" s="2">
        <v>10933621</v>
      </c>
      <c r="E1014" s="3">
        <v>450.8</v>
      </c>
      <c r="F1014" s="3">
        <v>265.5</v>
      </c>
      <c r="G1014" s="3">
        <f t="shared" si="392"/>
        <v>0.46365348399246703</v>
      </c>
      <c r="H1014" s="3">
        <f t="shared" si="393"/>
        <v>0.27721280602636533</v>
      </c>
      <c r="I1014" s="3">
        <f t="shared" si="394"/>
        <v>0.25913370998116758</v>
      </c>
      <c r="J1014" s="3">
        <v>123.1</v>
      </c>
      <c r="K1014" s="3">
        <v>73.599999999999994</v>
      </c>
      <c r="L1014" s="3">
        <v>68.8</v>
      </c>
      <c r="M1014" s="3">
        <v>13523</v>
      </c>
      <c r="N1014" s="3">
        <v>6956502</v>
      </c>
      <c r="O1014" s="3">
        <v>17400</v>
      </c>
      <c r="P1014" s="3">
        <v>21.34</v>
      </c>
      <c r="Q1014" s="3">
        <v>49.16</v>
      </c>
      <c r="R1014" s="3">
        <v>29.5</v>
      </c>
      <c r="S1014" s="3">
        <f t="shared" si="395"/>
        <v>1484517.5268000001</v>
      </c>
      <c r="T1014" s="3">
        <f t="shared" si="396"/>
        <v>3419816.3832</v>
      </c>
      <c r="U1014" s="3">
        <f t="shared" si="397"/>
        <v>2052168.09</v>
      </c>
      <c r="V1014" s="3">
        <v>7764392</v>
      </c>
      <c r="W1014" s="3">
        <v>204033</v>
      </c>
      <c r="X1014" s="3">
        <v>1281171</v>
      </c>
      <c r="Y1014" s="3">
        <v>14.75</v>
      </c>
      <c r="Z1014" s="3">
        <v>505281</v>
      </c>
      <c r="AA1014">
        <f t="shared" si="364"/>
        <v>1.5717124784841576</v>
      </c>
      <c r="AB1014">
        <f>AA1014/1.330993</f>
        <v>1.1808570582145492</v>
      </c>
      <c r="AC1014">
        <f t="shared" si="365"/>
        <v>7.2634349849967694E-2</v>
      </c>
      <c r="AD1014">
        <f t="shared" si="366"/>
        <v>0.15925508772833602</v>
      </c>
      <c r="AE1014">
        <f t="shared" si="367"/>
        <v>1.1161345170316921</v>
      </c>
    </row>
    <row r="1015" spans="1:31">
      <c r="A1015" s="19">
        <v>341100</v>
      </c>
      <c r="B1015" s="2" t="s">
        <v>211</v>
      </c>
      <c r="C1015" s="2">
        <v>2011</v>
      </c>
      <c r="D1015" s="2">
        <v>14337699</v>
      </c>
      <c r="E1015" s="3">
        <v>452.9</v>
      </c>
      <c r="F1015" s="3">
        <v>270.39999999999998</v>
      </c>
      <c r="G1015" s="3">
        <f t="shared" si="392"/>
        <v>0.39755917159763315</v>
      </c>
      <c r="H1015" s="3">
        <f t="shared" si="393"/>
        <v>0.32396449704142011</v>
      </c>
      <c r="I1015" s="3">
        <f t="shared" si="394"/>
        <v>0.27847633136094674</v>
      </c>
      <c r="J1015" s="3">
        <v>107.5</v>
      </c>
      <c r="K1015" s="3">
        <v>87.6</v>
      </c>
      <c r="L1015" s="3">
        <v>75.3</v>
      </c>
      <c r="M1015" s="3">
        <v>13523</v>
      </c>
      <c r="N1015" s="3">
        <v>8504891</v>
      </c>
      <c r="O1015" s="3">
        <v>21634</v>
      </c>
      <c r="P1015" s="3">
        <v>20.38</v>
      </c>
      <c r="Q1015" s="3">
        <v>51.69</v>
      </c>
      <c r="R1015" s="3">
        <v>27.93</v>
      </c>
      <c r="S1015" s="3">
        <f t="shared" si="395"/>
        <v>1733296.7857999997</v>
      </c>
      <c r="T1015" s="3">
        <f t="shared" si="396"/>
        <v>4396178.1579</v>
      </c>
      <c r="U1015" s="3">
        <f t="shared" si="397"/>
        <v>2375416.0562999998</v>
      </c>
      <c r="V1015" s="3">
        <v>9144315</v>
      </c>
      <c r="W1015" s="3">
        <v>296976</v>
      </c>
      <c r="X1015" s="3">
        <v>1832473</v>
      </c>
      <c r="Y1015" s="3">
        <v>19.57</v>
      </c>
      <c r="Z1015" s="3">
        <v>738584</v>
      </c>
      <c r="AA1015">
        <f t="shared" si="364"/>
        <v>1.6858180780917709</v>
      </c>
      <c r="AB1015">
        <f>AA1015/1.360012</f>
        <v>1.2395611789394292</v>
      </c>
      <c r="AC1015">
        <f t="shared" si="365"/>
        <v>8.6842265233028848E-2</v>
      </c>
      <c r="AD1015">
        <f t="shared" si="366"/>
        <v>0.16206296081852228</v>
      </c>
      <c r="AE1015">
        <f t="shared" si="367"/>
        <v>1.0751830917057021</v>
      </c>
    </row>
    <row r="1016" spans="1:31">
      <c r="A1016" s="19">
        <v>341100</v>
      </c>
      <c r="B1016" s="2" t="s">
        <v>211</v>
      </c>
      <c r="C1016" s="2">
        <v>2012</v>
      </c>
      <c r="D1016" s="2">
        <v>18172888</v>
      </c>
      <c r="E1016" s="3">
        <v>452.1</v>
      </c>
      <c r="F1016" s="3">
        <v>276.7</v>
      </c>
      <c r="G1016" s="3">
        <f t="shared" si="392"/>
        <v>0.41597397903867006</v>
      </c>
      <c r="H1016" s="3">
        <f t="shared" si="393"/>
        <v>0.3147813516443802</v>
      </c>
      <c r="I1016" s="3">
        <f t="shared" si="394"/>
        <v>0.26924466931694979</v>
      </c>
      <c r="J1016" s="3">
        <v>115.1</v>
      </c>
      <c r="K1016" s="3">
        <v>87.1</v>
      </c>
      <c r="L1016" s="3">
        <v>74.5</v>
      </c>
      <c r="M1016" s="3">
        <v>13523</v>
      </c>
      <c r="N1016" s="3">
        <v>9707413</v>
      </c>
      <c r="O1016" s="3">
        <v>24651</v>
      </c>
      <c r="P1016" s="3">
        <v>19.86</v>
      </c>
      <c r="Q1016" s="3">
        <v>52.29</v>
      </c>
      <c r="R1016" s="3">
        <v>27.85</v>
      </c>
      <c r="S1016" s="3">
        <f t="shared" si="395"/>
        <v>1927892.2218000002</v>
      </c>
      <c r="T1016" s="3">
        <f t="shared" si="396"/>
        <v>5076006.2577</v>
      </c>
      <c r="U1016" s="3">
        <f t="shared" si="397"/>
        <v>2703514.5205000001</v>
      </c>
      <c r="V1016" s="3">
        <v>11115785</v>
      </c>
      <c r="W1016" s="3">
        <v>381557</v>
      </c>
      <c r="X1016" s="3">
        <v>2310284</v>
      </c>
      <c r="Y1016" s="3">
        <v>24.66</v>
      </c>
      <c r="Z1016" s="3">
        <v>969419</v>
      </c>
      <c r="AA1016">
        <f t="shared" si="364"/>
        <v>1.8720629275791605</v>
      </c>
      <c r="AB1016">
        <f>AA1016/1.475452</f>
        <v>1.2688063912476721</v>
      </c>
      <c r="AC1016">
        <f t="shared" si="365"/>
        <v>9.9863784511898285E-2</v>
      </c>
      <c r="AD1016">
        <f t="shared" si="366"/>
        <v>0.16515588559674915</v>
      </c>
      <c r="AE1016">
        <f t="shared" si="367"/>
        <v>1.1450821140503655</v>
      </c>
    </row>
    <row r="1017" spans="1:31">
      <c r="A1017" s="19">
        <v>341100</v>
      </c>
      <c r="B1017" s="2" t="s">
        <v>211</v>
      </c>
      <c r="C1017" s="2">
        <v>2013</v>
      </c>
      <c r="D1017" s="2">
        <v>22408574</v>
      </c>
      <c r="E1017" s="3">
        <v>449.5</v>
      </c>
      <c r="F1017" s="3">
        <v>280.39999999999998</v>
      </c>
      <c r="G1017" s="3">
        <f t="shared" si="392"/>
        <v>0.369472182596291</v>
      </c>
      <c r="H1017" s="3">
        <f t="shared" si="393"/>
        <v>0.35271041369472189</v>
      </c>
      <c r="I1017" s="3">
        <f t="shared" si="394"/>
        <v>0.27746077032810273</v>
      </c>
      <c r="J1017" s="3">
        <v>103.6</v>
      </c>
      <c r="K1017" s="3">
        <v>98.9</v>
      </c>
      <c r="L1017" s="3">
        <v>77.8</v>
      </c>
      <c r="M1017" s="3">
        <v>13516</v>
      </c>
      <c r="N1017" s="3">
        <v>10861431</v>
      </c>
      <c r="O1017" s="3">
        <v>24190</v>
      </c>
      <c r="P1017" s="3">
        <v>19.170000000000002</v>
      </c>
      <c r="Q1017" s="3">
        <v>53</v>
      </c>
      <c r="R1017" s="3">
        <v>27.84</v>
      </c>
      <c r="S1017" s="3">
        <f t="shared" si="395"/>
        <v>2082136.3227000001</v>
      </c>
      <c r="T1017" s="3">
        <f t="shared" si="396"/>
        <v>5756558.4299999997</v>
      </c>
      <c r="U1017" s="3">
        <f t="shared" si="397"/>
        <v>3023822.3904000004</v>
      </c>
      <c r="V1017" s="3">
        <v>12846969</v>
      </c>
      <c r="W1017" s="3">
        <v>402383</v>
      </c>
      <c r="X1017" s="3">
        <v>2508733</v>
      </c>
      <c r="Y1017" s="3">
        <v>28.03</v>
      </c>
      <c r="Z1017" s="3">
        <v>1144231</v>
      </c>
      <c r="AA1017">
        <f t="shared" si="364"/>
        <v>2.0631327492666482</v>
      </c>
      <c r="AB1017">
        <f>AA1017/1.59941</f>
        <v>1.2899336313182037</v>
      </c>
      <c r="AC1017">
        <f t="shared" si="365"/>
        <v>0.10534808903173072</v>
      </c>
      <c r="AD1017">
        <f t="shared" si="366"/>
        <v>0.16039291546768827</v>
      </c>
      <c r="AE1017">
        <f t="shared" si="367"/>
        <v>1.1828062987280406</v>
      </c>
    </row>
    <row r="1018" spans="1:31">
      <c r="A1018" s="19">
        <v>341100</v>
      </c>
      <c r="B1018" s="2" t="s">
        <v>211</v>
      </c>
      <c r="C1018" s="2">
        <v>2014</v>
      </c>
      <c r="D1018" s="2">
        <v>27455610</v>
      </c>
      <c r="E1018" s="3">
        <v>449.6</v>
      </c>
      <c r="F1018" s="3">
        <v>282.60000000000002</v>
      </c>
      <c r="G1018" s="3">
        <f t="shared" si="392"/>
        <v>0.36270346779900919</v>
      </c>
      <c r="H1018" s="3">
        <f t="shared" si="393"/>
        <v>0.3503184713375796</v>
      </c>
      <c r="I1018" s="3">
        <f t="shared" si="394"/>
        <v>0.28697806086341116</v>
      </c>
      <c r="J1018" s="3">
        <v>102.5</v>
      </c>
      <c r="K1018" s="3">
        <v>99</v>
      </c>
      <c r="L1018" s="3">
        <v>81.099999999999994</v>
      </c>
      <c r="M1018" s="3">
        <v>13516</v>
      </c>
      <c r="N1018" s="3">
        <v>12144000</v>
      </c>
      <c r="O1018" s="3">
        <v>30562</v>
      </c>
      <c r="P1018" s="3">
        <v>17.63</v>
      </c>
      <c r="Q1018" s="3">
        <v>53.62</v>
      </c>
      <c r="R1018" s="3">
        <v>28.75</v>
      </c>
      <c r="S1018" s="3">
        <f t="shared" si="395"/>
        <v>2140987.2000000002</v>
      </c>
      <c r="T1018" s="3">
        <f t="shared" si="396"/>
        <v>6511612.7999999998</v>
      </c>
      <c r="U1018" s="3">
        <f t="shared" si="397"/>
        <v>3491400</v>
      </c>
      <c r="V1018" s="3">
        <v>14218278</v>
      </c>
      <c r="W1018" s="3">
        <v>423699</v>
      </c>
      <c r="X1018" s="3">
        <v>2688462</v>
      </c>
      <c r="Y1018" s="3">
        <v>33.17</v>
      </c>
      <c r="Z1018" s="3">
        <v>1236295</v>
      </c>
      <c r="AA1018">
        <f t="shared" si="364"/>
        <v>2.2608374505928852</v>
      </c>
      <c r="AB1018">
        <f>AA1018/1.760902</f>
        <v>1.2839087300672527</v>
      </c>
      <c r="AC1018">
        <f t="shared" si="365"/>
        <v>0.10180294795783926</v>
      </c>
      <c r="AD1018">
        <f t="shared" si="366"/>
        <v>0.15759902873836418</v>
      </c>
      <c r="AE1018">
        <f t="shared" si="367"/>
        <v>1.1708068181818181</v>
      </c>
    </row>
    <row r="1019" spans="1:31">
      <c r="A1019" s="19">
        <v>341100</v>
      </c>
      <c r="B1019" s="2" t="s">
        <v>211</v>
      </c>
      <c r="C1019" s="2">
        <v>2015</v>
      </c>
      <c r="D1019" s="2">
        <v>33600544</v>
      </c>
      <c r="E1019" s="3">
        <v>449.06</v>
      </c>
      <c r="F1019" s="3">
        <v>288.7</v>
      </c>
      <c r="G1019" s="3">
        <v>0.375</v>
      </c>
      <c r="H1019" s="3">
        <v>0.32900000000000001</v>
      </c>
      <c r="I1019" s="3">
        <v>0.29599999999999999</v>
      </c>
      <c r="J1019" s="3">
        <f>F1019*G1019</f>
        <v>108.26249999999999</v>
      </c>
      <c r="K1019" s="3">
        <f>F1019*H1019</f>
        <v>94.982299999999995</v>
      </c>
      <c r="L1019" s="3">
        <f>F1019*I1019</f>
        <v>85.455199999999991</v>
      </c>
      <c r="M1019" s="3">
        <v>13516</v>
      </c>
      <c r="N1019" s="3">
        <v>13056964</v>
      </c>
      <c r="O1019" s="3">
        <v>32634</v>
      </c>
      <c r="P1019" s="3">
        <v>16.97</v>
      </c>
      <c r="Q1019" s="3">
        <v>53.22</v>
      </c>
      <c r="R1019" s="3">
        <v>29.81</v>
      </c>
      <c r="S1019" s="3">
        <f t="shared" si="395"/>
        <v>2215766.7907999996</v>
      </c>
      <c r="T1019" s="3">
        <f t="shared" si="396"/>
        <v>6948916.2408000007</v>
      </c>
      <c r="U1019" s="3">
        <f t="shared" si="397"/>
        <v>3892280.9683999997</v>
      </c>
      <c r="V1019" s="3">
        <v>16662359</v>
      </c>
      <c r="W1019" s="3">
        <v>481953</v>
      </c>
      <c r="X1019" s="3">
        <v>3026067</v>
      </c>
      <c r="Y1019" s="3">
        <v>35.56</v>
      </c>
      <c r="Z1019" s="3">
        <v>1437304</v>
      </c>
      <c r="AA1019">
        <f t="shared" si="364"/>
        <v>2.5733810708216702</v>
      </c>
      <c r="AB1019">
        <f>AA1019/1.964898</f>
        <v>1.3096766706575458</v>
      </c>
      <c r="AC1019">
        <f t="shared" si="365"/>
        <v>0.11007949474318839</v>
      </c>
      <c r="AD1019">
        <f t="shared" si="366"/>
        <v>0.15926712792545572</v>
      </c>
      <c r="AE1019">
        <f t="shared" si="367"/>
        <v>1.2761281259563861</v>
      </c>
    </row>
    <row r="1020" spans="1:31">
      <c r="A1020" s="19">
        <v>341100</v>
      </c>
      <c r="B1020" s="2" t="s">
        <v>211</v>
      </c>
      <c r="C1020" s="2">
        <v>2016</v>
      </c>
      <c r="D1020" s="2">
        <v>40666528</v>
      </c>
      <c r="E1020" s="3">
        <v>454</v>
      </c>
      <c r="F1020" s="3">
        <v>298.10000000000002</v>
      </c>
      <c r="G1020" s="3">
        <v>0.36899999999999999</v>
      </c>
      <c r="H1020" s="3">
        <v>0.32800000000000001</v>
      </c>
      <c r="I1020" s="3">
        <v>0.30299999999999999</v>
      </c>
      <c r="J1020" s="3">
        <f>F1020*G1020</f>
        <v>109.99890000000001</v>
      </c>
      <c r="K1020" s="3">
        <f>F1020*H1020</f>
        <v>97.776800000000009</v>
      </c>
      <c r="L1020" s="3">
        <f>F1020*I1020</f>
        <v>90.324300000000008</v>
      </c>
      <c r="M1020" s="3">
        <v>13516</v>
      </c>
      <c r="N1020" s="3">
        <v>14228257</v>
      </c>
      <c r="O1020" s="3">
        <v>35301</v>
      </c>
      <c r="P1020" s="3">
        <v>15.85</v>
      </c>
      <c r="Q1020" s="3">
        <v>49.71</v>
      </c>
      <c r="R1020" s="3">
        <v>34.44</v>
      </c>
      <c r="S1020" s="3">
        <f t="shared" si="395"/>
        <v>2255178.7344999998</v>
      </c>
      <c r="T1020" s="3">
        <f t="shared" si="396"/>
        <v>7072866.5547000002</v>
      </c>
      <c r="U1020" s="3">
        <f t="shared" si="397"/>
        <v>4900211.7107999995</v>
      </c>
      <c r="V1020" s="3">
        <v>19752453</v>
      </c>
      <c r="W1020" s="3">
        <v>555549</v>
      </c>
      <c r="X1020" s="3">
        <v>3348542</v>
      </c>
      <c r="Y1020" s="3">
        <v>22.176300000000001</v>
      </c>
      <c r="Z1020" s="3">
        <v>1673062</v>
      </c>
      <c r="AA1020">
        <f t="shared" si="364"/>
        <v>2.858152477847427</v>
      </c>
      <c r="AB1020">
        <f>AA1020/2.135511</f>
        <v>1.3383927677485279</v>
      </c>
      <c r="AC1020">
        <f t="shared" si="365"/>
        <v>0.11758727720479044</v>
      </c>
      <c r="AD1020">
        <f t="shared" si="366"/>
        <v>0.16590772939386755</v>
      </c>
      <c r="AE1020">
        <f t="shared" si="367"/>
        <v>1.3882552866454407</v>
      </c>
    </row>
    <row r="1021" spans="1:31">
      <c r="A1021" s="19">
        <v>341100</v>
      </c>
      <c r="B1021" s="2" t="s">
        <v>211</v>
      </c>
      <c r="C1021" s="2">
        <v>2017</v>
      </c>
      <c r="D1021" s="2">
        <v>47764332</v>
      </c>
      <c r="E1021" s="3">
        <v>454</v>
      </c>
      <c r="F1021" s="3">
        <v>291.60000000000002</v>
      </c>
      <c r="G1021" s="3">
        <v>0.35799999999999998</v>
      </c>
      <c r="H1021" s="3">
        <v>0.33</v>
      </c>
      <c r="I1021" s="3">
        <v>0.312</v>
      </c>
      <c r="J1021" s="3">
        <f>F1021*G1021</f>
        <v>104.39280000000001</v>
      </c>
      <c r="K1021" s="3">
        <f>F1021*H1021</f>
        <v>96.228000000000009</v>
      </c>
      <c r="L1021" s="3">
        <f>F1021*I1021</f>
        <v>90.979200000000006</v>
      </c>
      <c r="M1021" s="3">
        <v>13516</v>
      </c>
      <c r="N1021" s="3">
        <v>16043900</v>
      </c>
      <c r="O1021" s="3">
        <f>N1021/E1021</f>
        <v>35338.986784140972</v>
      </c>
      <c r="P1021" s="24">
        <f>S1021/N1021*100</f>
        <v>14.135590473637954</v>
      </c>
      <c r="Q1021" s="11">
        <f>T1021/N1021*100</f>
        <v>50.854842027187907</v>
      </c>
      <c r="R1021" s="11">
        <f>100-Q1021-P1021</f>
        <v>35.009567499174139</v>
      </c>
      <c r="S1021" s="3">
        <v>2267900</v>
      </c>
      <c r="T1021" s="3">
        <v>8159100</v>
      </c>
      <c r="U1021" s="3">
        <v>5616900</v>
      </c>
      <c r="V1021" s="3">
        <v>22722522</v>
      </c>
      <c r="W1021" s="3">
        <v>620812</v>
      </c>
      <c r="X1021" s="3">
        <v>3802745</v>
      </c>
      <c r="Y1021" s="3">
        <v>23.758299999999998</v>
      </c>
      <c r="Z1021" s="3">
        <v>1825108</v>
      </c>
      <c r="AA1021">
        <f t="shared" si="364"/>
        <v>2.9771023254944247</v>
      </c>
      <c r="AB1021">
        <f>AA1021/2.201133</f>
        <v>1.3525317759056017</v>
      </c>
      <c r="AC1021">
        <f t="shared" si="365"/>
        <v>0.11375712887764197</v>
      </c>
      <c r="AD1021">
        <f t="shared" si="366"/>
        <v>0.16325364966622796</v>
      </c>
      <c r="AE1021">
        <f t="shared" si="367"/>
        <v>1.4162717294423426</v>
      </c>
    </row>
    <row r="1022" spans="1:31">
      <c r="A1022" s="19">
        <v>341200</v>
      </c>
      <c r="B1022" s="2" t="s">
        <v>212</v>
      </c>
      <c r="C1022" s="2">
        <v>2008</v>
      </c>
      <c r="D1022" s="2">
        <v>4466720</v>
      </c>
      <c r="E1022" s="3">
        <v>987.79</v>
      </c>
      <c r="F1022" s="3">
        <v>572.5</v>
      </c>
      <c r="G1022" s="3">
        <f t="shared" ref="G1022:G1028" si="398">J1022/F1022</f>
        <v>0.48087336244541484</v>
      </c>
      <c r="H1022" s="3">
        <f t="shared" ref="H1022:H1028" si="399">K1022/F1022</f>
        <v>0.29327510917030569</v>
      </c>
      <c r="I1022" s="3">
        <f t="shared" ref="I1022:I1028" si="400">L1022/F1022</f>
        <v>0.22585152838427949</v>
      </c>
      <c r="J1022" s="3">
        <v>275.3</v>
      </c>
      <c r="K1022" s="3">
        <v>167.9</v>
      </c>
      <c r="L1022" s="3">
        <v>129.30000000000001</v>
      </c>
      <c r="M1022" s="3">
        <v>9775</v>
      </c>
      <c r="N1022" s="3">
        <v>5412700</v>
      </c>
      <c r="O1022" s="3">
        <v>6475</v>
      </c>
      <c r="P1022" s="3">
        <v>30.59</v>
      </c>
      <c r="Q1022" s="3">
        <v>33.39</v>
      </c>
      <c r="R1022" s="3">
        <v>36.020000000000003</v>
      </c>
      <c r="S1022" s="3">
        <f t="shared" ref="S1022:S1030" si="401">N1022*P1022/100</f>
        <v>1655744.93</v>
      </c>
      <c r="T1022" s="3">
        <f t="shared" ref="T1022:T1030" si="402">N1022*Q1022/100</f>
        <v>1807300.53</v>
      </c>
      <c r="U1022" s="3">
        <f t="shared" ref="U1022:U1030" si="403">N1022*R1022/100</f>
        <v>1949654.5400000003</v>
      </c>
      <c r="V1022" s="3">
        <v>3091751</v>
      </c>
      <c r="W1022" s="3">
        <v>248340</v>
      </c>
      <c r="X1022" s="3">
        <v>1028010</v>
      </c>
      <c r="Y1022" s="3">
        <v>4.92</v>
      </c>
      <c r="Z1022" s="3">
        <v>226446</v>
      </c>
      <c r="AA1022">
        <f t="shared" si="364"/>
        <v>0.82522955271860621</v>
      </c>
      <c r="AB1022">
        <f>AA1022/1.103388</f>
        <v>0.74790513646931644</v>
      </c>
      <c r="AC1022">
        <f t="shared" si="365"/>
        <v>4.1836052247492012E-2</v>
      </c>
      <c r="AD1022">
        <f t="shared" si="366"/>
        <v>0.24157352554936237</v>
      </c>
      <c r="AE1022">
        <f t="shared" si="367"/>
        <v>0.57120309642137934</v>
      </c>
    </row>
    <row r="1023" spans="1:31">
      <c r="A1023" s="19">
        <v>341200</v>
      </c>
      <c r="B1023" s="2" t="s">
        <v>212</v>
      </c>
      <c r="C1023" s="2">
        <v>2009</v>
      </c>
      <c r="D1023" s="2">
        <v>5616179.5</v>
      </c>
      <c r="E1023" s="3">
        <v>1000.5</v>
      </c>
      <c r="F1023" s="3">
        <v>579.29999999999995</v>
      </c>
      <c r="G1023" s="3">
        <f t="shared" si="398"/>
        <v>0.45693077852580705</v>
      </c>
      <c r="H1023" s="3">
        <f t="shared" si="399"/>
        <v>0.31313654410495428</v>
      </c>
      <c r="I1023" s="3">
        <f t="shared" si="400"/>
        <v>0.22993267736923872</v>
      </c>
      <c r="J1023" s="3">
        <v>264.7</v>
      </c>
      <c r="K1023" s="3">
        <v>181.4</v>
      </c>
      <c r="L1023" s="3">
        <v>133.19999999999999</v>
      </c>
      <c r="M1023" s="3">
        <v>9775</v>
      </c>
      <c r="N1023" s="3">
        <v>6077994</v>
      </c>
      <c r="O1023" s="3">
        <v>7288</v>
      </c>
      <c r="P1023" s="3">
        <v>28.81</v>
      </c>
      <c r="Q1023" s="3">
        <v>35.89</v>
      </c>
      <c r="R1023" s="3">
        <v>35.299999999999997</v>
      </c>
      <c r="S1023" s="3">
        <f t="shared" si="401"/>
        <v>1751070.0713999998</v>
      </c>
      <c r="T1023" s="3">
        <f t="shared" si="402"/>
        <v>2181392.0466</v>
      </c>
      <c r="U1023" s="3">
        <f t="shared" si="403"/>
        <v>2145531.8819999998</v>
      </c>
      <c r="V1023" s="3">
        <v>8604956</v>
      </c>
      <c r="W1023" s="3">
        <v>297959</v>
      </c>
      <c r="X1023" s="3">
        <v>1339949</v>
      </c>
      <c r="Y1023" s="3">
        <v>5.2</v>
      </c>
      <c r="Z1023" s="3">
        <v>299226</v>
      </c>
      <c r="AA1023">
        <f t="shared" si="364"/>
        <v>0.92401859889957116</v>
      </c>
      <c r="AB1023">
        <f>AA1023/1.261582</f>
        <v>0.73242848970544217</v>
      </c>
      <c r="AC1023">
        <f t="shared" si="365"/>
        <v>4.9231045637754822E-2</v>
      </c>
      <c r="AD1023">
        <f t="shared" si="366"/>
        <v>0.22236592586732778</v>
      </c>
      <c r="AE1023">
        <f t="shared" si="367"/>
        <v>1.4157559221019302</v>
      </c>
    </row>
    <row r="1024" spans="1:31">
      <c r="A1024" s="19">
        <v>341200</v>
      </c>
      <c r="B1024" s="2" t="s">
        <v>212</v>
      </c>
      <c r="C1024" s="2">
        <v>2010</v>
      </c>
      <c r="D1024" s="2">
        <v>7040766</v>
      </c>
      <c r="E1024" s="3">
        <v>1011.84</v>
      </c>
      <c r="F1024" s="3">
        <v>590.1</v>
      </c>
      <c r="G1024" s="3">
        <f t="shared" si="398"/>
        <v>0.43704456871716652</v>
      </c>
      <c r="H1024" s="3">
        <f t="shared" si="399"/>
        <v>0.33418064734790709</v>
      </c>
      <c r="I1024" s="3">
        <f t="shared" si="400"/>
        <v>0.22877478393492628</v>
      </c>
      <c r="J1024" s="3">
        <v>257.89999999999998</v>
      </c>
      <c r="K1024" s="3">
        <v>197.2</v>
      </c>
      <c r="L1024" s="3">
        <v>135</v>
      </c>
      <c r="M1024" s="3">
        <v>9775</v>
      </c>
      <c r="N1024" s="3">
        <v>7218144</v>
      </c>
      <c r="O1024" s="3">
        <v>9068</v>
      </c>
      <c r="P1024" s="3">
        <v>27.34</v>
      </c>
      <c r="Q1024" s="3">
        <v>39.17</v>
      </c>
      <c r="R1024" s="3">
        <v>33.49</v>
      </c>
      <c r="S1024" s="3">
        <f t="shared" si="401"/>
        <v>1973440.5696</v>
      </c>
      <c r="T1024" s="3">
        <f t="shared" si="402"/>
        <v>2827347.0048000002</v>
      </c>
      <c r="U1024" s="3">
        <f t="shared" si="403"/>
        <v>2417356.4256000002</v>
      </c>
      <c r="V1024" s="3">
        <v>10426637</v>
      </c>
      <c r="W1024" s="3">
        <v>308959</v>
      </c>
      <c r="X1024" s="3">
        <v>1643492</v>
      </c>
      <c r="Y1024" s="3">
        <v>5.54</v>
      </c>
      <c r="Z1024" s="3">
        <v>411810</v>
      </c>
      <c r="AA1024">
        <f t="shared" si="364"/>
        <v>0.97542609291252713</v>
      </c>
      <c r="AB1024">
        <f>AA1024/1.330993</f>
        <v>0.7328559150292504</v>
      </c>
      <c r="AC1024">
        <f t="shared" si="365"/>
        <v>5.7052062136748724E-2</v>
      </c>
      <c r="AD1024">
        <f t="shared" si="366"/>
        <v>0.18798935437470946</v>
      </c>
      <c r="AE1024">
        <f t="shared" si="367"/>
        <v>1.4445038780052046</v>
      </c>
    </row>
    <row r="1025" spans="1:31">
      <c r="A1025" s="19">
        <v>341200</v>
      </c>
      <c r="B1025" s="2" t="s">
        <v>212</v>
      </c>
      <c r="C1025" s="2">
        <v>2011</v>
      </c>
      <c r="D1025" s="2">
        <v>8669002</v>
      </c>
      <c r="E1025" s="3">
        <v>1025.8</v>
      </c>
      <c r="F1025" s="3">
        <v>602.79999999999995</v>
      </c>
      <c r="G1025" s="3">
        <f t="shared" si="398"/>
        <v>0.43015925680159262</v>
      </c>
      <c r="H1025" s="3">
        <f t="shared" si="399"/>
        <v>0.33692767086927672</v>
      </c>
      <c r="I1025" s="3">
        <f t="shared" si="400"/>
        <v>0.23274717982747184</v>
      </c>
      <c r="J1025" s="3">
        <v>259.3</v>
      </c>
      <c r="K1025" s="3">
        <v>203.1</v>
      </c>
      <c r="L1025" s="3">
        <v>140.30000000000001</v>
      </c>
      <c r="M1025" s="3">
        <v>9776</v>
      </c>
      <c r="N1025" s="3">
        <v>8531905</v>
      </c>
      <c r="O1025" s="3">
        <v>11202</v>
      </c>
      <c r="P1025" s="3">
        <v>27.25</v>
      </c>
      <c r="Q1025" s="3">
        <v>40.11</v>
      </c>
      <c r="R1025" s="3">
        <v>32.64</v>
      </c>
      <c r="S1025" s="3">
        <f t="shared" si="401"/>
        <v>2324944.1124999998</v>
      </c>
      <c r="T1025" s="3">
        <f t="shared" si="402"/>
        <v>3422147.0955000003</v>
      </c>
      <c r="U1025" s="3">
        <f t="shared" si="403"/>
        <v>2784813.7919999999</v>
      </c>
      <c r="V1025" s="3">
        <v>12508150</v>
      </c>
      <c r="W1025" s="3">
        <v>473487</v>
      </c>
      <c r="X1025" s="3">
        <v>2165641</v>
      </c>
      <c r="Y1025" s="3">
        <v>6.13</v>
      </c>
      <c r="Z1025" s="3">
        <v>557333</v>
      </c>
      <c r="AA1025">
        <f t="shared" si="364"/>
        <v>1.0160687443191174</v>
      </c>
      <c r="AB1025">
        <f>AA1025/1.360012</f>
        <v>0.74710277873953868</v>
      </c>
      <c r="AC1025">
        <f t="shared" si="365"/>
        <v>6.5323394951068953E-2</v>
      </c>
      <c r="AD1025">
        <f t="shared" si="366"/>
        <v>0.21863596043850297</v>
      </c>
      <c r="AE1025">
        <f t="shared" si="367"/>
        <v>1.4660442187295804</v>
      </c>
    </row>
    <row r="1026" spans="1:31">
      <c r="A1026" s="19">
        <v>341200</v>
      </c>
      <c r="B1026" s="2" t="s">
        <v>212</v>
      </c>
      <c r="C1026" s="2">
        <v>2012</v>
      </c>
      <c r="D1026" s="2">
        <v>10714520</v>
      </c>
      <c r="E1026" s="3">
        <v>1039.8</v>
      </c>
      <c r="F1026" s="3">
        <v>611.1</v>
      </c>
      <c r="G1026" s="3">
        <f t="shared" si="398"/>
        <v>0.42268041237113402</v>
      </c>
      <c r="H1026" s="3">
        <f t="shared" si="399"/>
        <v>0.33856979217803962</v>
      </c>
      <c r="I1026" s="3">
        <f t="shared" si="400"/>
        <v>0.23874979545082639</v>
      </c>
      <c r="J1026" s="3">
        <v>258.3</v>
      </c>
      <c r="K1026" s="3">
        <v>206.9</v>
      </c>
      <c r="L1026" s="3">
        <v>145.9</v>
      </c>
      <c r="M1026" s="3">
        <v>9776</v>
      </c>
      <c r="N1026" s="3">
        <v>9624981</v>
      </c>
      <c r="O1026" s="3">
        <v>12616</v>
      </c>
      <c r="P1026" s="3">
        <v>25.91</v>
      </c>
      <c r="Q1026" s="3">
        <v>41.3</v>
      </c>
      <c r="R1026" s="3">
        <v>32.79</v>
      </c>
      <c r="S1026" s="3">
        <f t="shared" si="401"/>
        <v>2493832.5770999999</v>
      </c>
      <c r="T1026" s="3">
        <f t="shared" si="402"/>
        <v>3975117.1529999995</v>
      </c>
      <c r="U1026" s="3">
        <f t="shared" si="403"/>
        <v>3156031.2699000002</v>
      </c>
      <c r="V1026" s="3">
        <v>14895587</v>
      </c>
      <c r="W1026" s="3">
        <v>650750</v>
      </c>
      <c r="X1026" s="3">
        <v>2722879</v>
      </c>
      <c r="Y1026" s="3">
        <v>6.52</v>
      </c>
      <c r="Z1026" s="3">
        <v>693125</v>
      </c>
      <c r="AA1026">
        <f t="shared" ref="AA1026:AA1089" si="404">D1026/N1026</f>
        <v>1.1131990806007825</v>
      </c>
      <c r="AB1026">
        <f>AA1026/1.475452</f>
        <v>0.75448003771100824</v>
      </c>
      <c r="AC1026">
        <f t="shared" ref="AC1026:AC1089" si="405">Z1026/N1026</f>
        <v>7.2013129168774462E-2</v>
      </c>
      <c r="AD1026">
        <f t="shared" ref="AD1026:AD1089" si="406">W1026/X1026</f>
        <v>0.23899335960209764</v>
      </c>
      <c r="AE1026">
        <f t="shared" ref="AE1026:AE1089" si="407">V1026/N1026</f>
        <v>1.5475965095411617</v>
      </c>
    </row>
    <row r="1027" spans="1:31">
      <c r="A1027" s="19">
        <v>341200</v>
      </c>
      <c r="B1027" s="2" t="s">
        <v>212</v>
      </c>
      <c r="C1027" s="2">
        <v>2013</v>
      </c>
      <c r="D1027" s="2">
        <v>13220940</v>
      </c>
      <c r="E1027" s="3">
        <v>1053.2</v>
      </c>
      <c r="F1027" s="3">
        <v>629.29999999999995</v>
      </c>
      <c r="G1027" s="3">
        <f t="shared" si="398"/>
        <v>0.41538217066581917</v>
      </c>
      <c r="H1027" s="3">
        <f t="shared" si="399"/>
        <v>0.33592880978865408</v>
      </c>
      <c r="I1027" s="3">
        <f t="shared" si="400"/>
        <v>0.2486890195455268</v>
      </c>
      <c r="J1027" s="3">
        <v>261.39999999999998</v>
      </c>
      <c r="K1027" s="3">
        <v>211.4</v>
      </c>
      <c r="L1027" s="3">
        <v>156.5</v>
      </c>
      <c r="M1027" s="3">
        <v>9776</v>
      </c>
      <c r="N1027" s="3">
        <v>10624758</v>
      </c>
      <c r="O1027" s="3">
        <v>10090</v>
      </c>
      <c r="P1027" s="3">
        <v>25.65</v>
      </c>
      <c r="Q1027" s="3">
        <v>41.09</v>
      </c>
      <c r="R1027" s="3">
        <v>33.25</v>
      </c>
      <c r="S1027" s="3">
        <f t="shared" si="401"/>
        <v>2725250.4269999997</v>
      </c>
      <c r="T1027" s="3">
        <f t="shared" si="402"/>
        <v>4365713.0622000005</v>
      </c>
      <c r="U1027" s="3">
        <f t="shared" si="403"/>
        <v>3532732.0350000001</v>
      </c>
      <c r="V1027" s="3">
        <v>17491358</v>
      </c>
      <c r="W1027" s="3">
        <v>601916</v>
      </c>
      <c r="X1027" s="3">
        <v>3126496</v>
      </c>
      <c r="Y1027" s="3">
        <v>7.33</v>
      </c>
      <c r="Z1027" s="3">
        <v>854566</v>
      </c>
      <c r="AA1027">
        <f t="shared" si="404"/>
        <v>1.2443521066550409</v>
      </c>
      <c r="AB1027">
        <f>AA1027/1.59941</f>
        <v>0.77800695672469278</v>
      </c>
      <c r="AC1027">
        <f t="shared" si="405"/>
        <v>8.0431573123830202E-2</v>
      </c>
      <c r="AD1027">
        <f t="shared" si="406"/>
        <v>0.19252095636776762</v>
      </c>
      <c r="AE1027">
        <f t="shared" si="407"/>
        <v>1.6462829553388416</v>
      </c>
    </row>
    <row r="1028" spans="1:31">
      <c r="A1028" s="19">
        <v>341200</v>
      </c>
      <c r="B1028" s="2" t="s">
        <v>212</v>
      </c>
      <c r="C1028" s="2">
        <v>2014</v>
      </c>
      <c r="D1028" s="2">
        <v>16364949</v>
      </c>
      <c r="E1028" s="3">
        <v>1051.4000000000001</v>
      </c>
      <c r="F1028" s="3">
        <v>610.1</v>
      </c>
      <c r="G1028" s="3">
        <f t="shared" si="398"/>
        <v>0.35256515325356497</v>
      </c>
      <c r="H1028" s="3">
        <f t="shared" si="399"/>
        <v>0.27913456810358961</v>
      </c>
      <c r="I1028" s="3">
        <f t="shared" si="400"/>
        <v>0.3684641861989838</v>
      </c>
      <c r="J1028" s="3">
        <v>215.1</v>
      </c>
      <c r="K1028" s="3">
        <v>170.3</v>
      </c>
      <c r="L1028" s="3">
        <v>224.8</v>
      </c>
      <c r="M1028" s="3">
        <v>9776</v>
      </c>
      <c r="N1028" s="3">
        <v>11889663</v>
      </c>
      <c r="O1028" s="3">
        <v>15303</v>
      </c>
      <c r="P1028" s="3">
        <v>23.3</v>
      </c>
      <c r="Q1028" s="3">
        <v>42.44</v>
      </c>
      <c r="R1028" s="3">
        <v>34.26</v>
      </c>
      <c r="S1028" s="3">
        <f t="shared" si="401"/>
        <v>2770291.4790000003</v>
      </c>
      <c r="T1028" s="3">
        <f t="shared" si="402"/>
        <v>5045972.9771999996</v>
      </c>
      <c r="U1028" s="3">
        <f t="shared" si="403"/>
        <v>4073398.5438000001</v>
      </c>
      <c r="V1028" s="3">
        <v>20475273</v>
      </c>
      <c r="W1028" s="3">
        <v>650115</v>
      </c>
      <c r="X1028" s="3">
        <v>3533451</v>
      </c>
      <c r="Y1028" s="3">
        <v>8.5500000000000007</v>
      </c>
      <c r="Z1028" s="3">
        <v>1035094</v>
      </c>
      <c r="AA1028">
        <f t="shared" si="404"/>
        <v>1.3764014169283014</v>
      </c>
      <c r="AB1028">
        <f>AA1028/1.760902</f>
        <v>0.78164566621441822</v>
      </c>
      <c r="AC1028">
        <f t="shared" si="405"/>
        <v>8.7058312754533074E-2</v>
      </c>
      <c r="AD1028">
        <f t="shared" si="406"/>
        <v>0.18398868415042405</v>
      </c>
      <c r="AE1028">
        <f t="shared" si="407"/>
        <v>1.7221070942044363</v>
      </c>
    </row>
    <row r="1029" spans="1:31">
      <c r="A1029" s="19">
        <v>341200</v>
      </c>
      <c r="B1029" s="2" t="s">
        <v>212</v>
      </c>
      <c r="C1029" s="2">
        <v>2015</v>
      </c>
      <c r="D1029" s="2">
        <v>20497562</v>
      </c>
      <c r="E1029" s="3">
        <v>1042.6500000000001</v>
      </c>
      <c r="F1029" s="3">
        <v>632.9</v>
      </c>
      <c r="G1029" s="3">
        <v>0.34100000000000003</v>
      </c>
      <c r="H1029" s="3">
        <v>0.28000000000000003</v>
      </c>
      <c r="I1029" s="3">
        <v>0.378</v>
      </c>
      <c r="J1029" s="3">
        <f>F1029*G1029</f>
        <v>215.81890000000001</v>
      </c>
      <c r="K1029" s="3">
        <f>F1029*H1029</f>
        <v>177.21200000000002</v>
      </c>
      <c r="L1029" s="3">
        <f>F1029*I1029</f>
        <v>239.2362</v>
      </c>
      <c r="M1029" s="3">
        <v>10118</v>
      </c>
      <c r="N1029" s="3">
        <v>12674505</v>
      </c>
      <c r="O1029" s="3">
        <v>16121</v>
      </c>
      <c r="P1029" s="3">
        <v>22.59</v>
      </c>
      <c r="Q1029" s="3">
        <v>40.74</v>
      </c>
      <c r="R1029" s="3">
        <v>36.67</v>
      </c>
      <c r="S1029" s="3">
        <f t="shared" si="401"/>
        <v>2863170.6795000001</v>
      </c>
      <c r="T1029" s="3">
        <f t="shared" si="402"/>
        <v>5163593.3370000003</v>
      </c>
      <c r="U1029" s="3">
        <f t="shared" si="403"/>
        <v>4647740.9835000001</v>
      </c>
      <c r="V1029" s="3">
        <v>24527395</v>
      </c>
      <c r="W1029" s="3">
        <v>826714</v>
      </c>
      <c r="X1029" s="3">
        <v>4315957</v>
      </c>
      <c r="Y1029" s="3">
        <v>8.2799999999999994</v>
      </c>
      <c r="Z1029" s="3">
        <v>1200425</v>
      </c>
      <c r="AA1029">
        <f t="shared" si="404"/>
        <v>1.617227812841606</v>
      </c>
      <c r="AB1029">
        <f>AA1029/1.964898</f>
        <v>0.82305942234233331</v>
      </c>
      <c r="AC1029">
        <f t="shared" si="405"/>
        <v>9.4711785588470709E-2</v>
      </c>
      <c r="AD1029">
        <f t="shared" si="406"/>
        <v>0.19154824758448705</v>
      </c>
      <c r="AE1029">
        <f t="shared" si="407"/>
        <v>1.9351757721504705</v>
      </c>
    </row>
    <row r="1030" spans="1:31">
      <c r="A1030" s="19">
        <v>341200</v>
      </c>
      <c r="B1030" s="2" t="s">
        <v>212</v>
      </c>
      <c r="C1030" s="2">
        <v>2016</v>
      </c>
      <c r="D1030" s="2">
        <v>25779750</v>
      </c>
      <c r="E1030" s="3">
        <v>1062</v>
      </c>
      <c r="F1030" s="3">
        <v>660.2</v>
      </c>
      <c r="G1030" s="3">
        <v>0.33900000000000002</v>
      </c>
      <c r="H1030" s="3">
        <v>0.30299999999999999</v>
      </c>
      <c r="I1030" s="3">
        <v>0.35799999999999998</v>
      </c>
      <c r="J1030" s="3">
        <f>F1030*G1030</f>
        <v>223.80780000000004</v>
      </c>
      <c r="K1030" s="3">
        <f>F1030*H1030</f>
        <v>200.04060000000001</v>
      </c>
      <c r="L1030" s="3">
        <f>F1030*I1030</f>
        <v>236.35160000000002</v>
      </c>
      <c r="M1030" s="3">
        <v>10118</v>
      </c>
      <c r="N1030" s="3">
        <v>14018589</v>
      </c>
      <c r="O1030" s="3">
        <v>17642</v>
      </c>
      <c r="P1030" s="3">
        <v>21.57</v>
      </c>
      <c r="Q1030" s="3">
        <v>39.79</v>
      </c>
      <c r="R1030" s="3">
        <v>38.65</v>
      </c>
      <c r="S1030" s="3">
        <f t="shared" si="401"/>
        <v>3023809.6473000003</v>
      </c>
      <c r="T1030" s="3">
        <f t="shared" si="402"/>
        <v>5577996.563099999</v>
      </c>
      <c r="U1030" s="3">
        <f t="shared" si="403"/>
        <v>5418184.6485000001</v>
      </c>
      <c r="V1030" s="3">
        <v>29990081</v>
      </c>
      <c r="W1030" s="3">
        <v>924879</v>
      </c>
      <c r="X1030" s="3">
        <v>4358049</v>
      </c>
      <c r="Y1030" s="3">
        <v>6.5587499999999999</v>
      </c>
      <c r="Z1030" s="3">
        <v>1334441</v>
      </c>
      <c r="AA1030">
        <f t="shared" si="404"/>
        <v>1.8389689575748316</v>
      </c>
      <c r="AB1030">
        <f>AA1030/2.135511</f>
        <v>0.86113766568040695</v>
      </c>
      <c r="AC1030">
        <f t="shared" si="405"/>
        <v>9.5190821273096748E-2</v>
      </c>
      <c r="AD1030">
        <f t="shared" si="406"/>
        <v>0.21222317601293605</v>
      </c>
      <c r="AE1030">
        <f t="shared" si="407"/>
        <v>2.1393081001233432</v>
      </c>
    </row>
    <row r="1031" spans="1:31">
      <c r="A1031" s="19">
        <v>341200</v>
      </c>
      <c r="B1031" s="2" t="s">
        <v>212</v>
      </c>
      <c r="C1031" s="2">
        <v>2017</v>
      </c>
      <c r="D1031" s="2">
        <v>31806694</v>
      </c>
      <c r="E1031" s="3">
        <v>1070</v>
      </c>
      <c r="F1031" s="3">
        <v>673.6</v>
      </c>
      <c r="G1031" s="3">
        <v>0.33400000000000002</v>
      </c>
      <c r="H1031" s="3">
        <v>0.30399999999999999</v>
      </c>
      <c r="I1031" s="3">
        <v>0.36199999999999999</v>
      </c>
      <c r="J1031" s="3">
        <f>F1031*G1031</f>
        <v>224.98240000000001</v>
      </c>
      <c r="K1031" s="3">
        <f>F1031*H1031</f>
        <v>204.77440000000001</v>
      </c>
      <c r="L1031" s="3">
        <f>F1031*I1031</f>
        <v>243.8432</v>
      </c>
      <c r="M1031" s="3">
        <v>10118</v>
      </c>
      <c r="N1031" s="3">
        <v>15711200</v>
      </c>
      <c r="O1031" s="3">
        <f>N1031/E1031</f>
        <v>14683.364485981308</v>
      </c>
      <c r="P1031" s="24">
        <f>S1031/N1031*100</f>
        <v>19.773791944600031</v>
      </c>
      <c r="Q1031" s="11">
        <f>T1031/N1031*100</f>
        <v>40.981592749121646</v>
      </c>
      <c r="R1031" s="11">
        <f>100-Q1031-P1031</f>
        <v>39.24461530627832</v>
      </c>
      <c r="S1031" s="3">
        <v>3106700</v>
      </c>
      <c r="T1031" s="3">
        <v>6438700</v>
      </c>
      <c r="U1031" s="3">
        <v>6165900</v>
      </c>
      <c r="V1031" s="3">
        <v>35012730</v>
      </c>
      <c r="W1031" s="3">
        <v>990501</v>
      </c>
      <c r="X1031" s="3">
        <v>5152125</v>
      </c>
      <c r="Y1031" s="3">
        <v>6.7635899999999998</v>
      </c>
      <c r="Z1031" s="3">
        <v>1576195</v>
      </c>
      <c r="AA1031">
        <f t="shared" si="404"/>
        <v>2.0244598757574215</v>
      </c>
      <c r="AB1031">
        <f>AA1031/2.201133</f>
        <v>0.91973537071927114</v>
      </c>
      <c r="AC1031">
        <f t="shared" si="405"/>
        <v>0.10032301797443861</v>
      </c>
      <c r="AD1031">
        <f t="shared" si="406"/>
        <v>0.19225096440788994</v>
      </c>
      <c r="AE1031">
        <f t="shared" si="407"/>
        <v>2.2285204185549161</v>
      </c>
    </row>
    <row r="1032" spans="1:31">
      <c r="A1032" s="19">
        <v>341300</v>
      </c>
      <c r="B1032" s="2" t="s">
        <v>183</v>
      </c>
      <c r="C1032" s="2">
        <v>2008</v>
      </c>
      <c r="D1032" s="2">
        <v>3629169.5</v>
      </c>
      <c r="E1032" s="3">
        <v>626.05999999999995</v>
      </c>
      <c r="F1032" s="3">
        <v>341.8</v>
      </c>
      <c r="G1032" s="3">
        <f t="shared" ref="G1032:G1038" si="408">J1032/F1032</f>
        <v>0.54593329432416615</v>
      </c>
      <c r="H1032" s="3">
        <f t="shared" ref="H1032:H1038" si="409">K1032/F1032</f>
        <v>0.20275014628437682</v>
      </c>
      <c r="I1032" s="3">
        <f t="shared" ref="I1032:I1038" si="410">L1032/F1032</f>
        <v>0.25131655939145703</v>
      </c>
      <c r="J1032" s="3">
        <v>186.6</v>
      </c>
      <c r="K1032" s="3">
        <v>69.3</v>
      </c>
      <c r="L1032" s="3">
        <v>85.9</v>
      </c>
      <c r="M1032" s="3">
        <v>9787</v>
      </c>
      <c r="N1032" s="3">
        <v>5111031</v>
      </c>
      <c r="O1032" s="3">
        <v>8982</v>
      </c>
      <c r="P1032" s="3">
        <v>30.01</v>
      </c>
      <c r="Q1032" s="3">
        <v>33.1</v>
      </c>
      <c r="R1032" s="3">
        <v>36.89</v>
      </c>
      <c r="S1032" s="3">
        <f t="shared" ref="S1032:S1040" si="411">N1032*P1032/100</f>
        <v>1533820.4031</v>
      </c>
      <c r="T1032" s="3">
        <f t="shared" ref="T1032:T1040" si="412">N1032*Q1032/100</f>
        <v>1691751.2609999999</v>
      </c>
      <c r="U1032" s="3">
        <f t="shared" ref="U1032:U1040" si="413">N1032*R1032/100</f>
        <v>1885459.3359000001</v>
      </c>
      <c r="V1032" s="3">
        <v>1992698</v>
      </c>
      <c r="W1032" s="3">
        <v>260902</v>
      </c>
      <c r="X1032" s="3">
        <v>717405</v>
      </c>
      <c r="Y1032" s="3">
        <v>3.98</v>
      </c>
      <c r="Z1032" s="3">
        <v>153074</v>
      </c>
      <c r="AA1032">
        <f t="shared" si="404"/>
        <v>0.71006603168714888</v>
      </c>
      <c r="AB1032">
        <f>AA1032/1.103388</f>
        <v>0.64353249417897318</v>
      </c>
      <c r="AC1032">
        <f t="shared" si="405"/>
        <v>2.9949730299033601E-2</v>
      </c>
      <c r="AD1032">
        <f t="shared" si="406"/>
        <v>0.36367463287822083</v>
      </c>
      <c r="AE1032">
        <f t="shared" si="407"/>
        <v>0.3898818066257082</v>
      </c>
    </row>
    <row r="1033" spans="1:31">
      <c r="A1033" s="19">
        <v>341300</v>
      </c>
      <c r="B1033" s="2" t="s">
        <v>183</v>
      </c>
      <c r="C1033" s="2">
        <v>2009</v>
      </c>
      <c r="D1033" s="2">
        <v>4948354</v>
      </c>
      <c r="E1033" s="3">
        <v>635.19000000000005</v>
      </c>
      <c r="F1033" s="3">
        <v>352.3</v>
      </c>
      <c r="G1033" s="3">
        <f t="shared" si="408"/>
        <v>0.52114674992903776</v>
      </c>
      <c r="H1033" s="3">
        <f t="shared" si="409"/>
        <v>0.22452455293783705</v>
      </c>
      <c r="I1033" s="3">
        <f t="shared" si="410"/>
        <v>0.25432869713312517</v>
      </c>
      <c r="J1033" s="3">
        <v>183.6</v>
      </c>
      <c r="K1033" s="3">
        <v>79.099999999999994</v>
      </c>
      <c r="L1033" s="3">
        <v>89.6</v>
      </c>
      <c r="M1033" s="3">
        <v>9787</v>
      </c>
      <c r="N1033" s="3">
        <v>5406000</v>
      </c>
      <c r="O1033" s="3">
        <v>8526</v>
      </c>
      <c r="P1033" s="3">
        <v>29.7</v>
      </c>
      <c r="Q1033" s="3">
        <v>33.79</v>
      </c>
      <c r="R1033" s="3">
        <v>36.51</v>
      </c>
      <c r="S1033" s="3">
        <f t="shared" si="411"/>
        <v>1605582</v>
      </c>
      <c r="T1033" s="3">
        <f t="shared" si="412"/>
        <v>1826687.4</v>
      </c>
      <c r="U1033" s="3">
        <f t="shared" si="413"/>
        <v>1973730.6</v>
      </c>
      <c r="V1033" s="3">
        <v>5655683</v>
      </c>
      <c r="W1033" s="3">
        <v>255620</v>
      </c>
      <c r="X1033" s="3">
        <v>954915</v>
      </c>
      <c r="Y1033" s="3">
        <v>4.26</v>
      </c>
      <c r="Z1033" s="3">
        <v>185322</v>
      </c>
      <c r="AA1033">
        <f t="shared" si="404"/>
        <v>0.91534480207177216</v>
      </c>
      <c r="AB1033">
        <f>AA1033/1.261582</f>
        <v>0.72555315633210693</v>
      </c>
      <c r="AC1033">
        <f t="shared" si="405"/>
        <v>3.4280799112097672E-2</v>
      </c>
      <c r="AD1033">
        <f t="shared" si="406"/>
        <v>0.26768874716597812</v>
      </c>
      <c r="AE1033">
        <f t="shared" si="407"/>
        <v>1.0461862745098038</v>
      </c>
    </row>
    <row r="1034" spans="1:31">
      <c r="A1034" s="19">
        <v>341300</v>
      </c>
      <c r="B1034" s="2" t="s">
        <v>183</v>
      </c>
      <c r="C1034" s="2">
        <v>2010</v>
      </c>
      <c r="D1034" s="2">
        <v>6750159</v>
      </c>
      <c r="E1034" s="3">
        <v>642.07000000000005</v>
      </c>
      <c r="F1034" s="3">
        <v>355.1</v>
      </c>
      <c r="G1034" s="3">
        <f t="shared" si="408"/>
        <v>0.48606026471416497</v>
      </c>
      <c r="H1034" s="3">
        <f t="shared" si="409"/>
        <v>0.23993241340467472</v>
      </c>
      <c r="I1034" s="3">
        <f t="shared" si="410"/>
        <v>0.27400732188116023</v>
      </c>
      <c r="J1034" s="3">
        <v>172.6</v>
      </c>
      <c r="K1034" s="3">
        <v>85.2</v>
      </c>
      <c r="L1034" s="3">
        <v>97.3</v>
      </c>
      <c r="M1034" s="3">
        <v>9787</v>
      </c>
      <c r="N1034" s="3">
        <v>6505700</v>
      </c>
      <c r="O1034" s="3">
        <v>9945</v>
      </c>
      <c r="P1034" s="3">
        <v>27.89</v>
      </c>
      <c r="Q1034" s="3">
        <v>37.880000000000003</v>
      </c>
      <c r="R1034" s="3">
        <v>34.229999999999997</v>
      </c>
      <c r="S1034" s="3">
        <f t="shared" si="411"/>
        <v>1814439.73</v>
      </c>
      <c r="T1034" s="3">
        <f t="shared" si="412"/>
        <v>2464359.16</v>
      </c>
      <c r="U1034" s="3">
        <f t="shared" si="413"/>
        <v>2226901.11</v>
      </c>
      <c r="V1034" s="3">
        <v>6999770</v>
      </c>
      <c r="W1034" s="3">
        <v>281610</v>
      </c>
      <c r="X1034" s="3">
        <v>1131874</v>
      </c>
      <c r="Y1034" s="3">
        <v>2.4700000000000002</v>
      </c>
      <c r="Z1034" s="3">
        <v>261543</v>
      </c>
      <c r="AA1034">
        <f t="shared" si="404"/>
        <v>1.0375761255514395</v>
      </c>
      <c r="AB1034">
        <f>AA1034/1.330993</f>
        <v>0.77955040000318521</v>
      </c>
      <c r="AC1034">
        <f t="shared" si="405"/>
        <v>4.0202130439460783E-2</v>
      </c>
      <c r="AD1034">
        <f t="shared" si="406"/>
        <v>0.24879977806717002</v>
      </c>
      <c r="AE1034">
        <f t="shared" si="407"/>
        <v>1.075944172033755</v>
      </c>
    </row>
    <row r="1035" spans="1:31">
      <c r="A1035" s="19">
        <v>341300</v>
      </c>
      <c r="B1035" s="2" t="s">
        <v>183</v>
      </c>
      <c r="C1035" s="2">
        <v>2011</v>
      </c>
      <c r="D1035" s="2">
        <v>8817023</v>
      </c>
      <c r="E1035" s="3">
        <v>649.1</v>
      </c>
      <c r="F1035" s="3">
        <v>368.4</v>
      </c>
      <c r="G1035" s="3">
        <f t="shared" si="408"/>
        <v>0.4644408251900109</v>
      </c>
      <c r="H1035" s="3">
        <f t="shared" si="409"/>
        <v>0.25895765472312704</v>
      </c>
      <c r="I1035" s="3">
        <f t="shared" si="410"/>
        <v>0.27660152008686212</v>
      </c>
      <c r="J1035" s="3">
        <v>171.1</v>
      </c>
      <c r="K1035" s="3">
        <v>95.4</v>
      </c>
      <c r="L1035" s="3">
        <v>101.9</v>
      </c>
      <c r="M1035" s="3">
        <v>9787</v>
      </c>
      <c r="N1035" s="3">
        <v>8024267</v>
      </c>
      <c r="O1035" s="3">
        <v>14971</v>
      </c>
      <c r="P1035" s="3">
        <v>27.11</v>
      </c>
      <c r="Q1035" s="3">
        <v>40.590000000000003</v>
      </c>
      <c r="R1035" s="3">
        <v>32.299999999999997</v>
      </c>
      <c r="S1035" s="3">
        <f t="shared" si="411"/>
        <v>2175378.7837</v>
      </c>
      <c r="T1035" s="3">
        <f t="shared" si="412"/>
        <v>3257049.9753000005</v>
      </c>
      <c r="U1035" s="3">
        <f t="shared" si="413"/>
        <v>2591838.2409999995</v>
      </c>
      <c r="V1035" s="3">
        <v>8514385</v>
      </c>
      <c r="W1035" s="3">
        <v>401603</v>
      </c>
      <c r="X1035" s="3">
        <v>1567479</v>
      </c>
      <c r="Y1035" s="3">
        <v>5.43</v>
      </c>
      <c r="Z1035" s="3">
        <v>389623</v>
      </c>
      <c r="AA1035">
        <f t="shared" si="404"/>
        <v>1.098794818268136</v>
      </c>
      <c r="AB1035">
        <f>AA1035/1.360012</f>
        <v>0.80793023757741544</v>
      </c>
      <c r="AC1035">
        <f t="shared" si="405"/>
        <v>4.8555587694178171E-2</v>
      </c>
      <c r="AD1035">
        <f t="shared" si="406"/>
        <v>0.25620949307773822</v>
      </c>
      <c r="AE1035">
        <f t="shared" si="407"/>
        <v>1.0610794730534265</v>
      </c>
    </row>
    <row r="1036" spans="1:31">
      <c r="A1036" s="19">
        <v>341300</v>
      </c>
      <c r="B1036" s="2" t="s">
        <v>183</v>
      </c>
      <c r="C1036" s="2">
        <v>2012</v>
      </c>
      <c r="D1036" s="2">
        <v>11377454</v>
      </c>
      <c r="E1036" s="3">
        <v>651.70000000000005</v>
      </c>
      <c r="F1036" s="3">
        <v>359.1</v>
      </c>
      <c r="G1036" s="3">
        <f t="shared" si="408"/>
        <v>0.43887496519075464</v>
      </c>
      <c r="H1036" s="3">
        <f t="shared" si="409"/>
        <v>0.27095516569200778</v>
      </c>
      <c r="I1036" s="3">
        <f t="shared" si="410"/>
        <v>0.29016986911723752</v>
      </c>
      <c r="J1036" s="3">
        <v>157.6</v>
      </c>
      <c r="K1036" s="3">
        <v>97.3</v>
      </c>
      <c r="L1036" s="3">
        <v>104.2</v>
      </c>
      <c r="M1036" s="3">
        <v>9787</v>
      </c>
      <c r="N1036" s="3">
        <v>9149528</v>
      </c>
      <c r="O1036" s="3">
        <v>17308</v>
      </c>
      <c r="P1036" s="3">
        <v>25.94</v>
      </c>
      <c r="Q1036" s="3">
        <v>41.42</v>
      </c>
      <c r="R1036" s="3">
        <v>32.64</v>
      </c>
      <c r="S1036" s="3">
        <f t="shared" si="411"/>
        <v>2373387.5632000002</v>
      </c>
      <c r="T1036" s="3">
        <f t="shared" si="412"/>
        <v>3789734.4975999999</v>
      </c>
      <c r="U1036" s="3">
        <f t="shared" si="413"/>
        <v>2986405.9392000004</v>
      </c>
      <c r="V1036" s="3">
        <v>10147712</v>
      </c>
      <c r="W1036" s="3">
        <v>438373</v>
      </c>
      <c r="X1036" s="3">
        <v>1937988</v>
      </c>
      <c r="Y1036" s="3">
        <v>6.15</v>
      </c>
      <c r="Z1036" s="3">
        <v>532958</v>
      </c>
      <c r="AA1036">
        <f t="shared" si="404"/>
        <v>1.2435017412920097</v>
      </c>
      <c r="AB1036">
        <f>AA1036/1.475452</f>
        <v>0.84279376170286102</v>
      </c>
      <c r="AC1036">
        <f t="shared" si="405"/>
        <v>5.8249780753717569E-2</v>
      </c>
      <c r="AD1036">
        <f t="shared" si="406"/>
        <v>0.22620005903029328</v>
      </c>
      <c r="AE1036">
        <f t="shared" si="407"/>
        <v>1.1090967752653471</v>
      </c>
    </row>
    <row r="1037" spans="1:31">
      <c r="A1037" s="19">
        <v>341300</v>
      </c>
      <c r="B1037" s="2" t="s">
        <v>183</v>
      </c>
      <c r="C1037" s="2">
        <v>2013</v>
      </c>
      <c r="D1037" s="2">
        <v>14505909</v>
      </c>
      <c r="E1037" s="3">
        <v>641.9</v>
      </c>
      <c r="F1037" s="3">
        <v>362.1</v>
      </c>
      <c r="G1037" s="3">
        <f t="shared" si="408"/>
        <v>0.42502071251035622</v>
      </c>
      <c r="H1037" s="3">
        <f t="shared" si="409"/>
        <v>0.28003314001656998</v>
      </c>
      <c r="I1037" s="3">
        <f t="shared" si="410"/>
        <v>0.29494614747307368</v>
      </c>
      <c r="J1037" s="3">
        <v>153.9</v>
      </c>
      <c r="K1037" s="3">
        <v>101.4</v>
      </c>
      <c r="L1037" s="3">
        <v>106.8</v>
      </c>
      <c r="M1037" s="3">
        <v>9787</v>
      </c>
      <c r="N1037" s="3">
        <v>10143289</v>
      </c>
      <c r="O1037" s="3">
        <v>15800</v>
      </c>
      <c r="P1037" s="3">
        <v>24.76</v>
      </c>
      <c r="Q1037" s="3">
        <v>41.99</v>
      </c>
      <c r="R1037" s="3">
        <v>33.24</v>
      </c>
      <c r="S1037" s="3">
        <f t="shared" si="411"/>
        <v>2511478.3563999999</v>
      </c>
      <c r="T1037" s="3">
        <f t="shared" si="412"/>
        <v>4259167.0510999998</v>
      </c>
      <c r="U1037" s="3">
        <f t="shared" si="413"/>
        <v>3371629.2636000002</v>
      </c>
      <c r="V1037" s="3">
        <v>11558784</v>
      </c>
      <c r="W1037" s="3">
        <v>431222</v>
      </c>
      <c r="X1037" s="3">
        <v>2226623</v>
      </c>
      <c r="Y1037" s="3">
        <v>6.73</v>
      </c>
      <c r="Z1037" s="3">
        <v>663512</v>
      </c>
      <c r="AA1037">
        <f t="shared" si="404"/>
        <v>1.4300991522572215</v>
      </c>
      <c r="AB1037">
        <f>AA1037/1.59941</f>
        <v>0.89414168490707291</v>
      </c>
      <c r="AC1037">
        <f t="shared" si="405"/>
        <v>6.5413890898701602E-2</v>
      </c>
      <c r="AD1037">
        <f t="shared" si="406"/>
        <v>0.19366637279862825</v>
      </c>
      <c r="AE1037">
        <f t="shared" si="407"/>
        <v>1.1395499033893246</v>
      </c>
    </row>
    <row r="1038" spans="1:31">
      <c r="A1038" s="19">
        <v>341300</v>
      </c>
      <c r="B1038" s="2" t="s">
        <v>183</v>
      </c>
      <c r="C1038" s="2">
        <v>2014</v>
      </c>
      <c r="D1038" s="2">
        <v>18355106</v>
      </c>
      <c r="E1038" s="3">
        <v>642.29999999999995</v>
      </c>
      <c r="F1038" s="3">
        <v>369.9</v>
      </c>
      <c r="G1038" s="3">
        <f t="shared" si="408"/>
        <v>0.41822114084887807</v>
      </c>
      <c r="H1038" s="3">
        <f t="shared" si="409"/>
        <v>0.28548256285482565</v>
      </c>
      <c r="I1038" s="3">
        <f t="shared" si="410"/>
        <v>0.29629629629629628</v>
      </c>
      <c r="J1038" s="3">
        <v>154.69999999999999</v>
      </c>
      <c r="K1038" s="3">
        <v>105.6</v>
      </c>
      <c r="L1038" s="3">
        <v>109.6</v>
      </c>
      <c r="M1038" s="3">
        <v>9939</v>
      </c>
      <c r="N1038" s="3">
        <v>11405288</v>
      </c>
      <c r="O1038" s="3">
        <v>20895</v>
      </c>
      <c r="P1038" s="3">
        <v>22.77</v>
      </c>
      <c r="Q1038" s="3">
        <v>41.94</v>
      </c>
      <c r="R1038" s="3">
        <v>35.29</v>
      </c>
      <c r="S1038" s="3">
        <f t="shared" si="411"/>
        <v>2596984.0776</v>
      </c>
      <c r="T1038" s="3">
        <f t="shared" si="412"/>
        <v>4783377.7872000001</v>
      </c>
      <c r="U1038" s="3">
        <f t="shared" si="413"/>
        <v>4024926.1351999999</v>
      </c>
      <c r="V1038" s="3">
        <v>13145908</v>
      </c>
      <c r="W1038" s="3">
        <v>450628</v>
      </c>
      <c r="X1038" s="3">
        <v>2472835</v>
      </c>
      <c r="Y1038" s="3">
        <v>7.71</v>
      </c>
      <c r="Z1038" s="3">
        <v>769444</v>
      </c>
      <c r="AA1038">
        <f t="shared" si="404"/>
        <v>1.6093505047833951</v>
      </c>
      <c r="AB1038">
        <f>AA1038/1.760902</f>
        <v>0.9139353040563275</v>
      </c>
      <c r="AC1038">
        <f t="shared" si="405"/>
        <v>6.7463793987490708E-2</v>
      </c>
      <c r="AD1038">
        <f t="shared" si="406"/>
        <v>0.18223132558379351</v>
      </c>
      <c r="AE1038">
        <f t="shared" si="407"/>
        <v>1.1526151728917324</v>
      </c>
    </row>
    <row r="1039" spans="1:31">
      <c r="A1039" s="19">
        <v>341300</v>
      </c>
      <c r="B1039" s="2" t="s">
        <v>183</v>
      </c>
      <c r="C1039" s="2">
        <v>2015</v>
      </c>
      <c r="D1039" s="2">
        <v>23220186</v>
      </c>
      <c r="E1039" s="3">
        <v>649.51</v>
      </c>
      <c r="F1039" s="3">
        <v>375.9</v>
      </c>
      <c r="G1039" s="3">
        <v>0.40200000000000002</v>
      </c>
      <c r="H1039" s="3">
        <v>0.28699999999999998</v>
      </c>
      <c r="I1039" s="3">
        <v>0.312</v>
      </c>
      <c r="J1039" s="3">
        <f>F1039*G1039</f>
        <v>151.11179999999999</v>
      </c>
      <c r="K1039" s="3">
        <f>F1039*H1039</f>
        <v>107.88329999999999</v>
      </c>
      <c r="L1039" s="3">
        <f>F1039*I1039</f>
        <v>117.2808</v>
      </c>
      <c r="M1039" s="3">
        <v>9939</v>
      </c>
      <c r="N1039" s="3">
        <v>12358259</v>
      </c>
      <c r="O1039" s="3">
        <v>22415</v>
      </c>
      <c r="P1039" s="3">
        <v>21.71</v>
      </c>
      <c r="Q1039" s="3">
        <v>37.94</v>
      </c>
      <c r="R1039" s="3">
        <v>40.35</v>
      </c>
      <c r="S1039" s="3">
        <f t="shared" si="411"/>
        <v>2682978.0289000003</v>
      </c>
      <c r="T1039" s="3">
        <f t="shared" si="412"/>
        <v>4688723.4645999996</v>
      </c>
      <c r="U1039" s="3">
        <f t="shared" si="413"/>
        <v>4986557.5065000001</v>
      </c>
      <c r="V1039" s="3">
        <v>14879758</v>
      </c>
      <c r="W1039" s="3">
        <v>559896</v>
      </c>
      <c r="X1039" s="3">
        <v>2946019</v>
      </c>
      <c r="Y1039" s="3">
        <v>8.35</v>
      </c>
      <c r="Z1039" s="3">
        <v>860152</v>
      </c>
      <c r="AA1039">
        <f t="shared" si="404"/>
        <v>1.8789204854826234</v>
      </c>
      <c r="AB1039">
        <f>AA1039/1.964898</f>
        <v>0.95624326834401752</v>
      </c>
      <c r="AC1039">
        <f t="shared" si="405"/>
        <v>6.9601389645580339E-2</v>
      </c>
      <c r="AD1039">
        <f t="shared" si="406"/>
        <v>0.1900517274328509</v>
      </c>
      <c r="AE1039">
        <f t="shared" si="407"/>
        <v>1.2040335131348194</v>
      </c>
    </row>
    <row r="1040" spans="1:31">
      <c r="A1040" s="19">
        <v>341300</v>
      </c>
      <c r="B1040" s="2" t="s">
        <v>183</v>
      </c>
      <c r="C1040" s="2">
        <v>2016</v>
      </c>
      <c r="D1040" s="2">
        <v>28816538</v>
      </c>
      <c r="E1040" s="3">
        <v>654</v>
      </c>
      <c r="F1040" s="3">
        <v>377.6</v>
      </c>
      <c r="G1040" s="3">
        <v>0.39200000000000002</v>
      </c>
      <c r="H1040" s="3">
        <v>0.28499999999999998</v>
      </c>
      <c r="I1040" s="3">
        <v>0.32200000000000001</v>
      </c>
      <c r="J1040" s="3">
        <f>F1040*G1040</f>
        <v>148.01920000000001</v>
      </c>
      <c r="K1040" s="3">
        <f>F1040*H1040</f>
        <v>107.616</v>
      </c>
      <c r="L1040" s="3">
        <f>F1040*I1040</f>
        <v>121.58720000000001</v>
      </c>
      <c r="M1040" s="3">
        <v>9939</v>
      </c>
      <c r="N1040" s="3">
        <v>13518116</v>
      </c>
      <c r="O1040" s="3">
        <v>24270</v>
      </c>
      <c r="P1040" s="3">
        <v>19.25</v>
      </c>
      <c r="Q1040" s="3">
        <v>37.94</v>
      </c>
      <c r="R1040" s="3">
        <v>42.82</v>
      </c>
      <c r="S1040" s="3">
        <f t="shared" si="411"/>
        <v>2602237.33</v>
      </c>
      <c r="T1040" s="3">
        <f t="shared" si="412"/>
        <v>5128773.2103999993</v>
      </c>
      <c r="U1040" s="3">
        <f t="shared" si="413"/>
        <v>5788457.2712000003</v>
      </c>
      <c r="V1040" s="3">
        <v>17471864</v>
      </c>
      <c r="W1040" s="3">
        <v>617301</v>
      </c>
      <c r="X1040" s="3">
        <v>3113458</v>
      </c>
      <c r="Y1040" s="3">
        <v>8.35</v>
      </c>
      <c r="Z1040" s="3">
        <v>956248</v>
      </c>
      <c r="AA1040">
        <f t="shared" si="404"/>
        <v>2.131697789839945</v>
      </c>
      <c r="AB1040">
        <f>AA1040/2.135511</f>
        <v>0.99821438046441568</v>
      </c>
      <c r="AC1040">
        <f t="shared" si="405"/>
        <v>7.0738259680564949E-2</v>
      </c>
      <c r="AD1040">
        <f t="shared" si="406"/>
        <v>0.19826861322683653</v>
      </c>
      <c r="AE1040">
        <f t="shared" si="407"/>
        <v>1.2924777387618216</v>
      </c>
    </row>
    <row r="1041" spans="1:31">
      <c r="A1041" s="19">
        <v>341300</v>
      </c>
      <c r="B1041" s="2" t="s">
        <v>183</v>
      </c>
      <c r="C1041" s="2">
        <v>2017</v>
      </c>
      <c r="D1041" s="2">
        <v>34284108</v>
      </c>
      <c r="E1041" s="3">
        <v>656</v>
      </c>
      <c r="F1041" s="3">
        <v>380.4</v>
      </c>
      <c r="G1041" s="3">
        <v>0.379</v>
      </c>
      <c r="H1041" s="3">
        <v>0.28699999999999998</v>
      </c>
      <c r="I1041" s="3">
        <v>0.33400000000000002</v>
      </c>
      <c r="J1041" s="3">
        <f>F1041*G1041</f>
        <v>144.17159999999998</v>
      </c>
      <c r="K1041" s="3">
        <f>F1041*H1041</f>
        <v>109.17479999999999</v>
      </c>
      <c r="L1041" s="3">
        <f>F1041*I1041</f>
        <v>127.0536</v>
      </c>
      <c r="M1041" s="3">
        <v>9939</v>
      </c>
      <c r="N1041" s="3">
        <v>14664500</v>
      </c>
      <c r="O1041" s="3">
        <f>N1041/E1041</f>
        <v>22354.420731707316</v>
      </c>
      <c r="P1041" s="24">
        <f>S1041/N1041*100</f>
        <v>17.624194483275936</v>
      </c>
      <c r="Q1041" s="11">
        <f>T1041/N1041*100</f>
        <v>36.707013536090557</v>
      </c>
      <c r="R1041" s="11">
        <f>100-Q1041-P1041</f>
        <v>45.668791980633507</v>
      </c>
      <c r="S1041" s="3">
        <v>2584500</v>
      </c>
      <c r="T1041" s="3">
        <v>5382900</v>
      </c>
      <c r="U1041" s="3">
        <v>6697100</v>
      </c>
      <c r="V1041" s="3">
        <v>20101587</v>
      </c>
      <c r="W1041" s="3">
        <v>681240</v>
      </c>
      <c r="X1041" s="3">
        <v>3459208</v>
      </c>
      <c r="Y1041" s="3">
        <v>8.35</v>
      </c>
      <c r="Z1041" s="3">
        <v>1011243</v>
      </c>
      <c r="AA1041">
        <f t="shared" si="404"/>
        <v>2.337898189505268</v>
      </c>
      <c r="AB1041">
        <f>AA1041/2.201133</f>
        <v>1.0621339962216132</v>
      </c>
      <c r="AC1041">
        <f t="shared" si="405"/>
        <v>6.8958573425619688E-2</v>
      </c>
      <c r="AD1041">
        <f t="shared" si="406"/>
        <v>0.19693525223114655</v>
      </c>
      <c r="AE1041">
        <f t="shared" si="407"/>
        <v>1.370765249411845</v>
      </c>
    </row>
    <row r="1042" spans="1:31">
      <c r="A1042" s="19">
        <v>341500</v>
      </c>
      <c r="B1042" s="2" t="s">
        <v>213</v>
      </c>
      <c r="C1042" s="2">
        <v>2008</v>
      </c>
      <c r="D1042" s="2">
        <v>5083488</v>
      </c>
      <c r="E1042" s="3">
        <v>701.64</v>
      </c>
      <c r="F1042" s="3">
        <v>392</v>
      </c>
      <c r="G1042" s="3">
        <f t="shared" ref="G1042:G1048" si="414">J1042/F1042</f>
        <v>0.57117346938775515</v>
      </c>
      <c r="H1042" s="3">
        <f t="shared" ref="H1042:H1048" si="415">K1042/F1042</f>
        <v>0.18954081632653061</v>
      </c>
      <c r="I1042" s="3">
        <f t="shared" ref="I1042:I1048" si="416">L1042/F1042</f>
        <v>0.23928571428571427</v>
      </c>
      <c r="J1042" s="3">
        <v>223.9</v>
      </c>
      <c r="K1042" s="3">
        <v>74.3</v>
      </c>
      <c r="L1042" s="3">
        <v>93.8</v>
      </c>
      <c r="M1042" s="3">
        <v>17976</v>
      </c>
      <c r="N1042" s="3">
        <v>5339470</v>
      </c>
      <c r="O1042" s="3">
        <v>7473</v>
      </c>
      <c r="P1042" s="3">
        <v>24.21</v>
      </c>
      <c r="Q1042" s="3">
        <v>38.56</v>
      </c>
      <c r="R1042" s="3">
        <v>37.22</v>
      </c>
      <c r="S1042" s="3">
        <f t="shared" ref="S1042:S1050" si="417">N1042*P1042/100</f>
        <v>1292685.6869999999</v>
      </c>
      <c r="T1042" s="3">
        <f t="shared" ref="T1042:T1050" si="418">N1042*Q1042/100</f>
        <v>2058899.6320000002</v>
      </c>
      <c r="U1042" s="3">
        <f t="shared" ref="U1042:U1050" si="419">N1042*R1042/100</f>
        <v>1987350.7340000002</v>
      </c>
      <c r="V1042" s="3">
        <v>2735812</v>
      </c>
      <c r="W1042" s="3">
        <v>254018</v>
      </c>
      <c r="X1042" s="3">
        <v>992247</v>
      </c>
      <c r="Y1042" s="3">
        <v>1.8</v>
      </c>
      <c r="Z1042" s="3">
        <v>260294</v>
      </c>
      <c r="AA1042">
        <f t="shared" si="404"/>
        <v>0.95205853764512205</v>
      </c>
      <c r="AB1042">
        <f>AA1042/1.103388</f>
        <v>0.86285018293213445</v>
      </c>
      <c r="AC1042">
        <f t="shared" si="405"/>
        <v>4.8749033143738983E-2</v>
      </c>
      <c r="AD1042">
        <f t="shared" si="406"/>
        <v>0.25600278962798578</v>
      </c>
      <c r="AE1042">
        <f t="shared" si="407"/>
        <v>0.51237519828747047</v>
      </c>
    </row>
    <row r="1043" spans="1:31">
      <c r="A1043" s="19">
        <v>341500</v>
      </c>
      <c r="B1043" s="2" t="s">
        <v>213</v>
      </c>
      <c r="C1043" s="2">
        <v>2009</v>
      </c>
      <c r="D1043" s="2">
        <v>6735935</v>
      </c>
      <c r="E1043" s="3">
        <v>705.89</v>
      </c>
      <c r="F1043" s="3">
        <v>393.5</v>
      </c>
      <c r="G1043" s="3">
        <f t="shared" si="414"/>
        <v>0.55908513341804322</v>
      </c>
      <c r="H1043" s="3">
        <f t="shared" si="415"/>
        <v>0.24218551461245236</v>
      </c>
      <c r="I1043" s="3">
        <f t="shared" si="416"/>
        <v>0.19872935196950445</v>
      </c>
      <c r="J1043" s="3">
        <v>220</v>
      </c>
      <c r="K1043" s="3">
        <v>95.3</v>
      </c>
      <c r="L1043" s="3">
        <v>78.2</v>
      </c>
      <c r="M1043" s="3">
        <v>17976</v>
      </c>
      <c r="N1043" s="3">
        <v>5840232</v>
      </c>
      <c r="O1043" s="3">
        <v>9637</v>
      </c>
      <c r="P1043" s="3">
        <v>23.7</v>
      </c>
      <c r="Q1043" s="3">
        <v>40.69</v>
      </c>
      <c r="R1043" s="3">
        <v>35.6</v>
      </c>
      <c r="S1043" s="3">
        <f t="shared" si="417"/>
        <v>1384134.9840000002</v>
      </c>
      <c r="T1043" s="3">
        <f t="shared" si="418"/>
        <v>2376390.4007999999</v>
      </c>
      <c r="U1043" s="3">
        <f t="shared" si="419"/>
        <v>2079122.5920000002</v>
      </c>
      <c r="V1043" s="3">
        <v>6804925</v>
      </c>
      <c r="W1043" s="3">
        <v>274374</v>
      </c>
      <c r="X1043" s="3">
        <v>1329039</v>
      </c>
      <c r="Y1043" s="3">
        <v>2.0099999999999998</v>
      </c>
      <c r="Z1043" s="3">
        <v>330759</v>
      </c>
      <c r="AA1043">
        <f t="shared" si="404"/>
        <v>1.1533677086800662</v>
      </c>
      <c r="AB1043">
        <f>AA1043/1.261582</f>
        <v>0.91422333917261522</v>
      </c>
      <c r="AC1043">
        <f t="shared" si="405"/>
        <v>5.6634565202204293E-2</v>
      </c>
      <c r="AD1043">
        <f t="shared" si="406"/>
        <v>0.20644540905120165</v>
      </c>
      <c r="AE1043">
        <f t="shared" si="407"/>
        <v>1.1651805955653816</v>
      </c>
    </row>
    <row r="1044" spans="1:31">
      <c r="A1044" s="19">
        <v>341500</v>
      </c>
      <c r="B1044" s="2" t="s">
        <v>213</v>
      </c>
      <c r="C1044" s="2">
        <v>2010</v>
      </c>
      <c r="D1044" s="2">
        <v>8906260</v>
      </c>
      <c r="E1044" s="3">
        <v>704.82</v>
      </c>
      <c r="F1044" s="3">
        <v>395</v>
      </c>
      <c r="G1044" s="3">
        <f t="shared" si="414"/>
        <v>0.55189873417721524</v>
      </c>
      <c r="H1044" s="3">
        <f t="shared" si="415"/>
        <v>0.19746835443037974</v>
      </c>
      <c r="I1044" s="3">
        <f t="shared" si="416"/>
        <v>0.25063291139240507</v>
      </c>
      <c r="J1044" s="3">
        <v>218</v>
      </c>
      <c r="K1044" s="3">
        <v>78</v>
      </c>
      <c r="L1044" s="3">
        <v>99</v>
      </c>
      <c r="M1044" s="3">
        <v>17976</v>
      </c>
      <c r="N1044" s="3">
        <v>6761209</v>
      </c>
      <c r="O1044" s="3">
        <v>12047</v>
      </c>
      <c r="P1044" s="3">
        <v>23.56</v>
      </c>
      <c r="Q1044" s="3">
        <v>42.26</v>
      </c>
      <c r="R1044" s="3">
        <v>34.18</v>
      </c>
      <c r="S1044" s="3">
        <f t="shared" si="417"/>
        <v>1592940.8403999999</v>
      </c>
      <c r="T1044" s="3">
        <f t="shared" si="418"/>
        <v>2857286.9233999997</v>
      </c>
      <c r="U1044" s="3">
        <f t="shared" si="419"/>
        <v>2310981.2362000002</v>
      </c>
      <c r="V1044" s="3">
        <v>8434842</v>
      </c>
      <c r="W1044" s="3">
        <v>305334</v>
      </c>
      <c r="X1044" s="3">
        <v>1483943</v>
      </c>
      <c r="Y1044" s="3">
        <v>2.4</v>
      </c>
      <c r="Z1044" s="3">
        <v>427011</v>
      </c>
      <c r="AA1044">
        <f t="shared" si="404"/>
        <v>1.3172584962245657</v>
      </c>
      <c r="AB1044">
        <f>AA1044/1.330993</f>
        <v>0.98968100976080686</v>
      </c>
      <c r="AC1044">
        <f t="shared" si="405"/>
        <v>6.3156012482382964E-2</v>
      </c>
      <c r="AD1044">
        <f t="shared" si="406"/>
        <v>0.20575857698038266</v>
      </c>
      <c r="AE1044">
        <f t="shared" si="407"/>
        <v>1.2475345755470657</v>
      </c>
    </row>
    <row r="1045" spans="1:31">
      <c r="A1045" s="19">
        <v>341500</v>
      </c>
      <c r="B1045" s="2" t="s">
        <v>213</v>
      </c>
      <c r="C1045" s="2">
        <v>2011</v>
      </c>
      <c r="D1045" s="2">
        <v>11336708</v>
      </c>
      <c r="E1045" s="3">
        <v>709.6</v>
      </c>
      <c r="F1045" s="3">
        <v>399.5</v>
      </c>
      <c r="G1045" s="3">
        <f t="shared" si="414"/>
        <v>0.54693366708385482</v>
      </c>
      <c r="H1045" s="3">
        <f t="shared" si="415"/>
        <v>0.19949937421777222</v>
      </c>
      <c r="I1045" s="3">
        <f t="shared" si="416"/>
        <v>0.25356695869837298</v>
      </c>
      <c r="J1045" s="3">
        <v>218.5</v>
      </c>
      <c r="K1045" s="3">
        <v>79.7</v>
      </c>
      <c r="L1045" s="3">
        <v>101.3</v>
      </c>
      <c r="M1045" s="3">
        <v>17976</v>
      </c>
      <c r="N1045" s="3">
        <v>8210200</v>
      </c>
      <c r="O1045" s="3">
        <v>14586</v>
      </c>
      <c r="P1045" s="3">
        <v>22.18</v>
      </c>
      <c r="Q1045" s="3">
        <v>45.33</v>
      </c>
      <c r="R1045" s="3">
        <v>32.49</v>
      </c>
      <c r="S1045" s="3">
        <f t="shared" si="417"/>
        <v>1821022.36</v>
      </c>
      <c r="T1045" s="3">
        <f t="shared" si="418"/>
        <v>3721683.66</v>
      </c>
      <c r="U1045" s="3">
        <f t="shared" si="419"/>
        <v>2667493.9800000004</v>
      </c>
      <c r="V1045" s="3">
        <v>10548977</v>
      </c>
      <c r="W1045" s="3">
        <v>458629</v>
      </c>
      <c r="X1045" s="3">
        <v>2097019</v>
      </c>
      <c r="Y1045" s="3">
        <v>5.53</v>
      </c>
      <c r="Z1045" s="3">
        <v>567561</v>
      </c>
      <c r="AA1045">
        <f t="shared" si="404"/>
        <v>1.3808077756936494</v>
      </c>
      <c r="AB1045">
        <f>AA1045/1.360012</f>
        <v>1.0152908766199484</v>
      </c>
      <c r="AC1045">
        <f t="shared" si="405"/>
        <v>6.9128766656110688E-2</v>
      </c>
      <c r="AD1045">
        <f t="shared" si="406"/>
        <v>0.21870521917064176</v>
      </c>
      <c r="AE1045">
        <f t="shared" si="407"/>
        <v>1.2848623663248155</v>
      </c>
    </row>
    <row r="1046" spans="1:31">
      <c r="A1046" s="19">
        <v>341500</v>
      </c>
      <c r="B1046" s="2" t="s">
        <v>213</v>
      </c>
      <c r="C1046" s="2">
        <v>2012</v>
      </c>
      <c r="D1046" s="2">
        <v>14249050</v>
      </c>
      <c r="E1046" s="3">
        <v>710.3</v>
      </c>
      <c r="F1046" s="3">
        <v>403.5</v>
      </c>
      <c r="G1046" s="3">
        <f t="shared" si="414"/>
        <v>0.53903345724907059</v>
      </c>
      <c r="H1046" s="3">
        <f t="shared" si="415"/>
        <v>0.20743494423791822</v>
      </c>
      <c r="I1046" s="3">
        <f t="shared" si="416"/>
        <v>0.25353159851301116</v>
      </c>
      <c r="J1046" s="3">
        <v>217.5</v>
      </c>
      <c r="K1046" s="3">
        <v>83.7</v>
      </c>
      <c r="L1046" s="3">
        <v>102.3</v>
      </c>
      <c r="M1046" s="3">
        <v>17976</v>
      </c>
      <c r="N1046" s="3">
        <v>9182000</v>
      </c>
      <c r="O1046" s="3">
        <v>16248</v>
      </c>
      <c r="P1046" s="3">
        <v>21.65</v>
      </c>
      <c r="Q1046" s="3">
        <v>46.11</v>
      </c>
      <c r="R1046" s="3">
        <v>32.24</v>
      </c>
      <c r="S1046" s="3">
        <f t="shared" si="417"/>
        <v>1987903</v>
      </c>
      <c r="T1046" s="3">
        <f t="shared" si="418"/>
        <v>4233820.2</v>
      </c>
      <c r="U1046" s="3">
        <f t="shared" si="419"/>
        <v>2960276.8</v>
      </c>
      <c r="V1046" s="3">
        <v>12676840</v>
      </c>
      <c r="W1046" s="3">
        <v>578868</v>
      </c>
      <c r="X1046" s="3">
        <v>2510920</v>
      </c>
      <c r="Y1046" s="3">
        <v>5.99</v>
      </c>
      <c r="Z1046" s="3">
        <v>692678</v>
      </c>
      <c r="AA1046">
        <f t="shared" si="404"/>
        <v>1.5518460030494445</v>
      </c>
      <c r="AB1046">
        <f>AA1046/1.475452</f>
        <v>1.0517766779600044</v>
      </c>
      <c r="AC1046">
        <f t="shared" si="405"/>
        <v>7.5438684382487478E-2</v>
      </c>
      <c r="AD1046">
        <f t="shared" si="406"/>
        <v>0.23054020040463258</v>
      </c>
      <c r="AE1046">
        <f t="shared" si="407"/>
        <v>1.3806186016118493</v>
      </c>
    </row>
    <row r="1047" spans="1:31">
      <c r="A1047" s="19">
        <v>341500</v>
      </c>
      <c r="B1047" s="2" t="s">
        <v>213</v>
      </c>
      <c r="C1047" s="2">
        <v>2013</v>
      </c>
      <c r="D1047" s="2">
        <v>17601548</v>
      </c>
      <c r="E1047" s="3">
        <v>716.7</v>
      </c>
      <c r="F1047" s="3">
        <v>404.9</v>
      </c>
      <c r="G1047" s="3">
        <f t="shared" si="414"/>
        <v>0.49394912324030626</v>
      </c>
      <c r="H1047" s="3">
        <f t="shared" si="415"/>
        <v>0.21239812299333169</v>
      </c>
      <c r="I1047" s="3">
        <f t="shared" si="416"/>
        <v>0.29365275376636207</v>
      </c>
      <c r="J1047" s="3">
        <v>200</v>
      </c>
      <c r="K1047" s="3">
        <v>86</v>
      </c>
      <c r="L1047" s="3">
        <v>118.9</v>
      </c>
      <c r="M1047" s="3">
        <v>18011</v>
      </c>
      <c r="N1047" s="3">
        <v>10102100</v>
      </c>
      <c r="O1047" s="3">
        <v>14089</v>
      </c>
      <c r="P1047" s="3">
        <v>20.27</v>
      </c>
      <c r="Q1047" s="3">
        <v>47.33</v>
      </c>
      <c r="R1047" s="3">
        <v>32.39</v>
      </c>
      <c r="S1047" s="3">
        <f t="shared" si="417"/>
        <v>2047695.67</v>
      </c>
      <c r="T1047" s="3">
        <f t="shared" si="418"/>
        <v>4781323.93</v>
      </c>
      <c r="U1047" s="3">
        <f t="shared" si="419"/>
        <v>3272070.19</v>
      </c>
      <c r="V1047" s="3">
        <v>15232330</v>
      </c>
      <c r="W1047" s="3">
        <v>580469</v>
      </c>
      <c r="X1047" s="3">
        <v>2860000</v>
      </c>
      <c r="Y1047" s="3">
        <v>6.4</v>
      </c>
      <c r="Z1047" s="3">
        <v>818338</v>
      </c>
      <c r="AA1047">
        <f t="shared" si="404"/>
        <v>1.7423652507894398</v>
      </c>
      <c r="AB1047">
        <f>AA1047/1.59941</f>
        <v>1.0893799906149391</v>
      </c>
      <c r="AC1047">
        <f t="shared" si="405"/>
        <v>8.1006721374763668E-2</v>
      </c>
      <c r="AD1047">
        <f t="shared" si="406"/>
        <v>0.2029611888111888</v>
      </c>
      <c r="AE1047">
        <f t="shared" si="407"/>
        <v>1.5078379742825749</v>
      </c>
    </row>
    <row r="1048" spans="1:31">
      <c r="A1048" s="19">
        <v>341500</v>
      </c>
      <c r="B1048" s="2" t="s">
        <v>213</v>
      </c>
      <c r="C1048" s="2">
        <v>2014</v>
      </c>
      <c r="D1048" s="2">
        <v>21605354</v>
      </c>
      <c r="E1048" s="3">
        <v>720.5</v>
      </c>
      <c r="F1048" s="3">
        <v>433.2</v>
      </c>
      <c r="G1048" s="3">
        <f t="shared" si="414"/>
        <v>0.43374884579870732</v>
      </c>
      <c r="H1048" s="3">
        <f t="shared" si="415"/>
        <v>0.21952908587257616</v>
      </c>
      <c r="I1048" s="3">
        <f t="shared" si="416"/>
        <v>0.34672206832871649</v>
      </c>
      <c r="J1048" s="3">
        <v>187.9</v>
      </c>
      <c r="K1048" s="3">
        <v>95.1</v>
      </c>
      <c r="L1048" s="3">
        <v>150.19999999999999</v>
      </c>
      <c r="M1048" s="3">
        <v>18399</v>
      </c>
      <c r="N1048" s="3">
        <v>10958100</v>
      </c>
      <c r="O1048" s="3">
        <v>19211</v>
      </c>
      <c r="P1048" s="3">
        <v>19.64</v>
      </c>
      <c r="Q1048" s="3">
        <v>47.47</v>
      </c>
      <c r="R1048" s="3">
        <v>32.89</v>
      </c>
      <c r="S1048" s="3">
        <f t="shared" si="417"/>
        <v>2152170.84</v>
      </c>
      <c r="T1048" s="3">
        <f t="shared" si="418"/>
        <v>5201810.07</v>
      </c>
      <c r="U1048" s="3">
        <f t="shared" si="419"/>
        <v>3604119.09</v>
      </c>
      <c r="V1048" s="3">
        <v>17155758</v>
      </c>
      <c r="W1048" s="3">
        <v>622111</v>
      </c>
      <c r="X1048" s="3">
        <v>3216049</v>
      </c>
      <c r="Y1048" s="3">
        <v>6.64</v>
      </c>
      <c r="Z1048" s="3">
        <v>948426</v>
      </c>
      <c r="AA1048">
        <f t="shared" si="404"/>
        <v>1.9716332210875973</v>
      </c>
      <c r="AB1048">
        <f>AA1048/1.760902</f>
        <v>1.1196723162831306</v>
      </c>
      <c r="AC1048">
        <f t="shared" si="405"/>
        <v>8.6550223122621617E-2</v>
      </c>
      <c r="AD1048">
        <f t="shared" si="406"/>
        <v>0.19343952781813958</v>
      </c>
      <c r="AE1048">
        <f t="shared" si="407"/>
        <v>1.5655777917704712</v>
      </c>
    </row>
    <row r="1049" spans="1:31">
      <c r="A1049" s="19">
        <v>341500</v>
      </c>
      <c r="B1049" s="2" t="s">
        <v>213</v>
      </c>
      <c r="C1049" s="2">
        <v>2015</v>
      </c>
      <c r="D1049" s="2">
        <v>25224518</v>
      </c>
      <c r="E1049" s="3">
        <v>717.73</v>
      </c>
      <c r="F1049" s="3">
        <v>385.3</v>
      </c>
      <c r="G1049" s="3">
        <v>0.38900000000000001</v>
      </c>
      <c r="H1049" s="3">
        <v>0.21</v>
      </c>
      <c r="I1049" s="3">
        <v>0.40100000000000002</v>
      </c>
      <c r="J1049" s="3">
        <f>F1049*G1049</f>
        <v>149.8817</v>
      </c>
      <c r="K1049" s="3">
        <f>F1049*H1049</f>
        <v>80.912999999999997</v>
      </c>
      <c r="L1049" s="3">
        <f>F1049*I1049</f>
        <v>154.50530000000001</v>
      </c>
      <c r="M1049" s="3">
        <v>18399</v>
      </c>
      <c r="N1049" s="3">
        <v>10164885</v>
      </c>
      <c r="O1049" s="3">
        <v>21524</v>
      </c>
      <c r="P1049" s="3">
        <v>17.75</v>
      </c>
      <c r="Q1049" s="3">
        <v>46.08</v>
      </c>
      <c r="R1049" s="3">
        <v>36.17</v>
      </c>
      <c r="S1049" s="3">
        <f t="shared" si="417"/>
        <v>1804267.0874999999</v>
      </c>
      <c r="T1049" s="3">
        <f t="shared" si="418"/>
        <v>4683979.0080000004</v>
      </c>
      <c r="U1049" s="3">
        <f t="shared" si="419"/>
        <v>3676638.9044999997</v>
      </c>
      <c r="V1049" s="3">
        <v>19595657</v>
      </c>
      <c r="W1049" s="3">
        <v>696511</v>
      </c>
      <c r="X1049" s="3">
        <v>3613614</v>
      </c>
      <c r="Y1049" s="3">
        <v>7.37</v>
      </c>
      <c r="Z1049" s="3">
        <v>1033345</v>
      </c>
      <c r="AA1049">
        <f t="shared" si="404"/>
        <v>2.481535009987816</v>
      </c>
      <c r="AB1049">
        <f>AA1049/1.964898</f>
        <v>1.2629332464015006</v>
      </c>
      <c r="AC1049">
        <f t="shared" si="405"/>
        <v>0.10165830700494891</v>
      </c>
      <c r="AD1049">
        <f t="shared" si="406"/>
        <v>0.19274637523542912</v>
      </c>
      <c r="AE1049">
        <f t="shared" si="407"/>
        <v>1.9277795075891169</v>
      </c>
    </row>
    <row r="1050" spans="1:31">
      <c r="A1050" s="19">
        <v>341500</v>
      </c>
      <c r="B1050" s="2" t="s">
        <v>213</v>
      </c>
      <c r="C1050" s="2">
        <v>2016</v>
      </c>
      <c r="D1050" s="2">
        <v>29980478</v>
      </c>
      <c r="E1050" s="3">
        <v>587</v>
      </c>
      <c r="F1050" s="3">
        <v>395.8</v>
      </c>
      <c r="G1050" s="3">
        <v>0.378</v>
      </c>
      <c r="H1050" s="3">
        <v>0.21299999999999999</v>
      </c>
      <c r="I1050" s="3">
        <v>0.40899999999999997</v>
      </c>
      <c r="J1050" s="3">
        <f>F1050*G1050</f>
        <v>149.61240000000001</v>
      </c>
      <c r="K1050" s="3">
        <f>F1050*H1050</f>
        <v>84.305400000000006</v>
      </c>
      <c r="L1050" s="3">
        <f>F1050*I1050</f>
        <v>161.88219999999998</v>
      </c>
      <c r="M1050" s="3">
        <v>15451</v>
      </c>
      <c r="N1050" s="3">
        <v>11081469</v>
      </c>
      <c r="O1050" s="3">
        <v>23298</v>
      </c>
      <c r="P1050" s="3">
        <v>18.34</v>
      </c>
      <c r="Q1050" s="3">
        <v>44.27</v>
      </c>
      <c r="R1050" s="3">
        <v>37.39</v>
      </c>
      <c r="S1050" s="3">
        <f t="shared" si="417"/>
        <v>2032341.4146</v>
      </c>
      <c r="T1050" s="3">
        <f t="shared" si="418"/>
        <v>4905766.3263000008</v>
      </c>
      <c r="U1050" s="3">
        <f t="shared" si="419"/>
        <v>4143361.2591000004</v>
      </c>
      <c r="V1050" s="3">
        <v>20740000</v>
      </c>
      <c r="W1050" s="3">
        <v>651272</v>
      </c>
      <c r="X1050" s="3">
        <v>3421307</v>
      </c>
      <c r="Y1050" s="3">
        <v>7.37</v>
      </c>
      <c r="Z1050" s="3">
        <v>982613</v>
      </c>
      <c r="AA1050">
        <f t="shared" si="404"/>
        <v>2.7054606207895362</v>
      </c>
      <c r="AB1050">
        <f>AA1050/2.135511</f>
        <v>1.2668914469602526</v>
      </c>
      <c r="AC1050">
        <f t="shared" si="405"/>
        <v>8.8671727548035373E-2</v>
      </c>
      <c r="AD1050">
        <f t="shared" si="406"/>
        <v>0.19035766156033351</v>
      </c>
      <c r="AE1050">
        <f t="shared" si="407"/>
        <v>1.8715930171351831</v>
      </c>
    </row>
    <row r="1051" spans="1:31">
      <c r="A1051" s="19">
        <v>341500</v>
      </c>
      <c r="B1051" s="2" t="s">
        <v>213</v>
      </c>
      <c r="C1051" s="2">
        <v>2017</v>
      </c>
      <c r="D1051" s="2">
        <v>34172600</v>
      </c>
      <c r="E1051" s="3">
        <v>588</v>
      </c>
      <c r="F1051" s="3">
        <v>403.7</v>
      </c>
      <c r="G1051" s="3">
        <v>0.35899999999999999</v>
      </c>
      <c r="H1051" s="3">
        <v>0.217</v>
      </c>
      <c r="I1051" s="3">
        <v>0.42399999999999999</v>
      </c>
      <c r="J1051" s="3">
        <f>F1051*G1051</f>
        <v>144.92829999999998</v>
      </c>
      <c r="K1051" s="3">
        <f>F1051*H1051</f>
        <v>87.602899999999991</v>
      </c>
      <c r="L1051" s="3">
        <f>F1051*I1051</f>
        <v>171.1688</v>
      </c>
      <c r="M1051" s="3">
        <v>15025</v>
      </c>
      <c r="N1051" s="3">
        <v>11680500</v>
      </c>
      <c r="O1051" s="3">
        <f>N1051/E1051</f>
        <v>19864.795918367348</v>
      </c>
      <c r="P1051" s="24">
        <f>S1051/N1051*100</f>
        <v>16.31865074269081</v>
      </c>
      <c r="Q1051" s="11">
        <f>T1051/N1051*100</f>
        <v>42.212234065322548</v>
      </c>
      <c r="R1051" s="11">
        <f>100-Q1051-P1051</f>
        <v>41.469115191986646</v>
      </c>
      <c r="S1051" s="3">
        <v>1906100</v>
      </c>
      <c r="T1051" s="3">
        <v>4930600</v>
      </c>
      <c r="U1051" s="3">
        <v>4843800</v>
      </c>
      <c r="V1051" s="3">
        <v>24286348</v>
      </c>
      <c r="W1051" s="3">
        <v>675479</v>
      </c>
      <c r="X1051" s="3">
        <v>3753587</v>
      </c>
      <c r="Y1051" s="3">
        <v>7.37</v>
      </c>
      <c r="Z1051" s="3">
        <v>1127855</v>
      </c>
      <c r="AA1051">
        <f t="shared" si="404"/>
        <v>2.9256110611703265</v>
      </c>
      <c r="AB1051">
        <f>AA1051/2.201133</f>
        <v>1.3291387031907325</v>
      </c>
      <c r="AC1051">
        <f t="shared" si="405"/>
        <v>9.6558794572150164E-2</v>
      </c>
      <c r="AD1051">
        <f t="shared" si="406"/>
        <v>0.17995559980360121</v>
      </c>
      <c r="AE1051">
        <f t="shared" si="407"/>
        <v>2.0792216086640125</v>
      </c>
    </row>
    <row r="1052" spans="1:31">
      <c r="A1052" s="19">
        <v>341600</v>
      </c>
      <c r="B1052" s="2" t="s">
        <v>214</v>
      </c>
      <c r="C1052" s="2">
        <v>2008</v>
      </c>
      <c r="D1052" s="2">
        <v>3601426.25</v>
      </c>
      <c r="E1052" s="3">
        <v>588.77</v>
      </c>
      <c r="F1052" s="3">
        <v>323</v>
      </c>
      <c r="G1052" s="3">
        <f t="shared" ref="G1052:G1058" si="420">J1052/F1052</f>
        <v>0.51207430340557281</v>
      </c>
      <c r="H1052" s="3">
        <f t="shared" ref="H1052:H1058" si="421">K1052/F1052</f>
        <v>0.16068111455108358</v>
      </c>
      <c r="I1052" s="3">
        <f t="shared" ref="I1052:I1058" si="422">L1052/F1052</f>
        <v>0.32755417956656346</v>
      </c>
      <c r="J1052" s="3">
        <v>165.4</v>
      </c>
      <c r="K1052" s="3">
        <v>51.9</v>
      </c>
      <c r="L1052" s="3">
        <v>105.8</v>
      </c>
      <c r="M1052" s="3">
        <v>8374</v>
      </c>
      <c r="N1052" s="3">
        <v>4042200</v>
      </c>
      <c r="O1052" s="3">
        <v>7918</v>
      </c>
      <c r="P1052" s="3">
        <v>29.45</v>
      </c>
      <c r="Q1052" s="3">
        <v>30.32</v>
      </c>
      <c r="R1052" s="3">
        <v>40.229999999999997</v>
      </c>
      <c r="S1052" s="3">
        <f t="shared" ref="S1052:S1060" si="423">N1052*P1052/100</f>
        <v>1190427.8999999999</v>
      </c>
      <c r="T1052" s="3">
        <f t="shared" ref="T1052:T1060" si="424">N1052*Q1052/100</f>
        <v>1225595.04</v>
      </c>
      <c r="U1052" s="3">
        <f t="shared" ref="U1052:U1060" si="425">N1052*R1052/100</f>
        <v>1626177.06</v>
      </c>
      <c r="V1052" s="3">
        <v>1468269</v>
      </c>
      <c r="W1052" s="3">
        <v>159898</v>
      </c>
      <c r="X1052" s="3">
        <v>609322</v>
      </c>
      <c r="Y1052" s="3">
        <v>4.63</v>
      </c>
      <c r="Z1052" s="3">
        <v>126946</v>
      </c>
      <c r="AA1052">
        <f t="shared" si="404"/>
        <v>0.89095696650338929</v>
      </c>
      <c r="AB1052">
        <f>AA1052/1.103388</f>
        <v>0.80747385915325276</v>
      </c>
      <c r="AC1052">
        <f t="shared" si="405"/>
        <v>3.1405175399534906E-2</v>
      </c>
      <c r="AD1052">
        <f t="shared" si="406"/>
        <v>0.26241954172014142</v>
      </c>
      <c r="AE1052">
        <f t="shared" si="407"/>
        <v>0.36323511948938697</v>
      </c>
    </row>
    <row r="1053" spans="1:31">
      <c r="A1053" s="19">
        <v>341600</v>
      </c>
      <c r="B1053" s="2" t="s">
        <v>214</v>
      </c>
      <c r="C1053" s="2">
        <v>2009</v>
      </c>
      <c r="D1053" s="2">
        <v>4759198.5</v>
      </c>
      <c r="E1053" s="3">
        <v>596.92999999999995</v>
      </c>
      <c r="F1053" s="3">
        <v>327</v>
      </c>
      <c r="G1053" s="3">
        <f t="shared" si="420"/>
        <v>0.51192660550458713</v>
      </c>
      <c r="H1053" s="3">
        <f t="shared" si="421"/>
        <v>0.16055045871559634</v>
      </c>
      <c r="I1053" s="3">
        <f t="shared" si="422"/>
        <v>0.3275229357798165</v>
      </c>
      <c r="J1053" s="3">
        <v>167.4</v>
      </c>
      <c r="K1053" s="3">
        <v>52.5</v>
      </c>
      <c r="L1053" s="3">
        <v>107.1</v>
      </c>
      <c r="M1053" s="3">
        <v>8374</v>
      </c>
      <c r="N1053" s="3">
        <v>4319284</v>
      </c>
      <c r="O1053" s="3">
        <v>8477</v>
      </c>
      <c r="P1053" s="3">
        <v>28.37</v>
      </c>
      <c r="Q1053" s="3">
        <v>34.119999999999997</v>
      </c>
      <c r="R1053" s="3">
        <v>37.51</v>
      </c>
      <c r="S1053" s="3">
        <f t="shared" si="423"/>
        <v>1225380.8707999999</v>
      </c>
      <c r="T1053" s="3">
        <f t="shared" si="424"/>
        <v>1473739.7007999998</v>
      </c>
      <c r="U1053" s="3">
        <f t="shared" si="425"/>
        <v>1620163.4284000001</v>
      </c>
      <c r="V1053" s="3">
        <v>4337757</v>
      </c>
      <c r="W1053" s="3">
        <v>171882</v>
      </c>
      <c r="X1053" s="3">
        <v>801010</v>
      </c>
      <c r="Y1053" s="3">
        <v>6.41</v>
      </c>
      <c r="Z1053" s="3">
        <v>173185</v>
      </c>
      <c r="AA1053">
        <f t="shared" si="404"/>
        <v>1.101848940704061</v>
      </c>
      <c r="AB1053">
        <f>AA1053/1.261582</f>
        <v>0.87338670074879088</v>
      </c>
      <c r="AC1053">
        <f t="shared" si="405"/>
        <v>4.0095765872306614E-2</v>
      </c>
      <c r="AD1053">
        <f t="shared" si="406"/>
        <v>0.21458159074168862</v>
      </c>
      <c r="AE1053">
        <f t="shared" si="407"/>
        <v>1.0042768662583892</v>
      </c>
    </row>
    <row r="1054" spans="1:31">
      <c r="A1054" s="19">
        <v>341600</v>
      </c>
      <c r="B1054" s="2" t="s">
        <v>214</v>
      </c>
      <c r="C1054" s="2">
        <v>2010</v>
      </c>
      <c r="D1054" s="2">
        <v>6221609</v>
      </c>
      <c r="E1054" s="3">
        <v>600.76</v>
      </c>
      <c r="F1054" s="3">
        <v>334.2</v>
      </c>
      <c r="G1054" s="3">
        <f t="shared" si="420"/>
        <v>0.49102333931777381</v>
      </c>
      <c r="H1054" s="3">
        <f t="shared" si="421"/>
        <v>0.20945541591861161</v>
      </c>
      <c r="I1054" s="3">
        <f t="shared" si="422"/>
        <v>0.29952124476361458</v>
      </c>
      <c r="J1054" s="3">
        <v>164.1</v>
      </c>
      <c r="K1054" s="3">
        <v>70</v>
      </c>
      <c r="L1054" s="3">
        <v>100.1</v>
      </c>
      <c r="M1054" s="3">
        <v>8374</v>
      </c>
      <c r="N1054" s="3">
        <v>5127800</v>
      </c>
      <c r="O1054" s="3">
        <v>10318</v>
      </c>
      <c r="P1054" s="3">
        <v>26.75</v>
      </c>
      <c r="Q1054" s="3">
        <v>37.36</v>
      </c>
      <c r="R1054" s="3">
        <v>35.9</v>
      </c>
      <c r="S1054" s="3">
        <f t="shared" si="423"/>
        <v>1371686.5</v>
      </c>
      <c r="T1054" s="3">
        <f t="shared" si="424"/>
        <v>1915746.08</v>
      </c>
      <c r="U1054" s="3">
        <f t="shared" si="425"/>
        <v>1840880.2</v>
      </c>
      <c r="V1054" s="3">
        <v>5447496</v>
      </c>
      <c r="W1054" s="3">
        <v>208018</v>
      </c>
      <c r="X1054" s="3">
        <v>1033412</v>
      </c>
      <c r="Y1054" s="3">
        <v>5.93</v>
      </c>
      <c r="Z1054" s="3">
        <v>232980</v>
      </c>
      <c r="AA1054">
        <f t="shared" si="404"/>
        <v>1.2133096064589102</v>
      </c>
      <c r="AB1054">
        <f>AA1054/1.330993</f>
        <v>0.91158225960535488</v>
      </c>
      <c r="AC1054">
        <f t="shared" si="405"/>
        <v>4.5434689340457898E-2</v>
      </c>
      <c r="AD1054">
        <f t="shared" si="406"/>
        <v>0.20129241773852055</v>
      </c>
      <c r="AE1054">
        <f t="shared" si="407"/>
        <v>1.0623456453059792</v>
      </c>
    </row>
    <row r="1055" spans="1:31">
      <c r="A1055" s="19">
        <v>341600</v>
      </c>
      <c r="B1055" s="2" t="s">
        <v>214</v>
      </c>
      <c r="C1055" s="2">
        <v>2011</v>
      </c>
      <c r="D1055" s="2">
        <v>7735077.5</v>
      </c>
      <c r="E1055" s="3">
        <v>604.20000000000005</v>
      </c>
      <c r="F1055" s="3">
        <v>322.89999999999998</v>
      </c>
      <c r="G1055" s="3">
        <f t="shared" si="420"/>
        <v>0.45834623722514711</v>
      </c>
      <c r="H1055" s="3">
        <f t="shared" si="421"/>
        <v>0.21430783524310934</v>
      </c>
      <c r="I1055" s="3">
        <f t="shared" si="422"/>
        <v>0.32734592753174363</v>
      </c>
      <c r="J1055" s="3">
        <v>148</v>
      </c>
      <c r="K1055" s="3">
        <v>69.2</v>
      </c>
      <c r="L1055" s="3">
        <v>105.7</v>
      </c>
      <c r="M1055" s="3">
        <v>8374</v>
      </c>
      <c r="N1055" s="3">
        <v>6266531</v>
      </c>
      <c r="O1055" s="3">
        <v>12868</v>
      </c>
      <c r="P1055" s="3">
        <v>26.18</v>
      </c>
      <c r="Q1055" s="3">
        <v>39.64</v>
      </c>
      <c r="R1055" s="3">
        <v>34.18</v>
      </c>
      <c r="S1055" s="3">
        <f t="shared" si="423"/>
        <v>1640577.8157999997</v>
      </c>
      <c r="T1055" s="3">
        <f t="shared" si="424"/>
        <v>2484052.8884000001</v>
      </c>
      <c r="U1055" s="3">
        <f t="shared" si="425"/>
        <v>2141900.2958</v>
      </c>
      <c r="V1055" s="3">
        <v>6749013</v>
      </c>
      <c r="W1055" s="3">
        <v>296119</v>
      </c>
      <c r="X1055" s="3">
        <v>1386189</v>
      </c>
      <c r="Y1055" s="3">
        <v>6.54</v>
      </c>
      <c r="Z1055" s="3">
        <v>340441</v>
      </c>
      <c r="AA1055">
        <f t="shared" si="404"/>
        <v>1.2343475999719782</v>
      </c>
      <c r="AB1055">
        <f>AA1055/1.360012</f>
        <v>0.90760052115126788</v>
      </c>
      <c r="AC1055">
        <f t="shared" si="405"/>
        <v>5.4326867608250881E-2</v>
      </c>
      <c r="AD1055">
        <f t="shared" si="406"/>
        <v>0.21362094202161466</v>
      </c>
      <c r="AE1055">
        <f t="shared" si="407"/>
        <v>1.0769934753374715</v>
      </c>
    </row>
    <row r="1056" spans="1:31">
      <c r="A1056" s="19">
        <v>341600</v>
      </c>
      <c r="B1056" s="2" t="s">
        <v>214</v>
      </c>
      <c r="C1056" s="2">
        <v>2012</v>
      </c>
      <c r="D1056" s="2">
        <v>9497973</v>
      </c>
      <c r="E1056" s="3">
        <v>612.6</v>
      </c>
      <c r="F1056" s="3">
        <v>338.5</v>
      </c>
      <c r="G1056" s="3">
        <f t="shared" si="420"/>
        <v>0.44608567208271788</v>
      </c>
      <c r="H1056" s="3">
        <f t="shared" si="421"/>
        <v>0.21772525849335303</v>
      </c>
      <c r="I1056" s="3">
        <f t="shared" si="422"/>
        <v>0.33618906942392907</v>
      </c>
      <c r="J1056" s="3">
        <v>151</v>
      </c>
      <c r="K1056" s="3">
        <v>73.7</v>
      </c>
      <c r="L1056" s="3">
        <v>113.8</v>
      </c>
      <c r="M1056" s="3">
        <v>8374</v>
      </c>
      <c r="N1056" s="3">
        <v>7156572</v>
      </c>
      <c r="O1056" s="3">
        <v>14642</v>
      </c>
      <c r="P1056" s="3">
        <v>25.31</v>
      </c>
      <c r="Q1056" s="3">
        <v>40.36</v>
      </c>
      <c r="R1056" s="3">
        <v>34.33</v>
      </c>
      <c r="S1056" s="3">
        <f t="shared" si="423"/>
        <v>1811328.3732</v>
      </c>
      <c r="T1056" s="3">
        <f t="shared" si="424"/>
        <v>2888392.4592000004</v>
      </c>
      <c r="U1056" s="3">
        <f t="shared" si="425"/>
        <v>2456851.1675999998</v>
      </c>
      <c r="V1056" s="3">
        <v>8130958</v>
      </c>
      <c r="W1056" s="3">
        <v>407931</v>
      </c>
      <c r="X1056" s="3">
        <v>1772645</v>
      </c>
      <c r="Y1056" s="3">
        <v>7.5</v>
      </c>
      <c r="Z1056" s="3">
        <v>476878</v>
      </c>
      <c r="AA1056">
        <f t="shared" si="404"/>
        <v>1.3271679513599528</v>
      </c>
      <c r="AB1056">
        <f>AA1056/1.475452</f>
        <v>0.89949923912126784</v>
      </c>
      <c r="AC1056">
        <f t="shared" si="405"/>
        <v>6.6634975516210837E-2</v>
      </c>
      <c r="AD1056">
        <f t="shared" si="406"/>
        <v>0.23012560326517717</v>
      </c>
      <c r="AE1056">
        <f t="shared" si="407"/>
        <v>1.1361526160849076</v>
      </c>
    </row>
    <row r="1057" spans="1:31">
      <c r="A1057" s="19">
        <v>341600</v>
      </c>
      <c r="B1057" s="2" t="s">
        <v>214</v>
      </c>
      <c r="C1057" s="2">
        <v>2013</v>
      </c>
      <c r="D1057" s="2">
        <v>11526972</v>
      </c>
      <c r="E1057" s="3">
        <v>632.9</v>
      </c>
      <c r="F1057" s="3">
        <v>339.1</v>
      </c>
      <c r="G1057" s="3">
        <f t="shared" si="420"/>
        <v>0.43114125626658795</v>
      </c>
      <c r="H1057" s="3">
        <f t="shared" si="421"/>
        <v>0.22795635505750514</v>
      </c>
      <c r="I1057" s="3">
        <f t="shared" si="422"/>
        <v>0.34090238867590678</v>
      </c>
      <c r="J1057" s="3">
        <v>146.19999999999999</v>
      </c>
      <c r="K1057" s="3">
        <v>77.3</v>
      </c>
      <c r="L1057" s="3">
        <v>115.6</v>
      </c>
      <c r="M1057" s="3">
        <v>8374</v>
      </c>
      <c r="N1057" s="3">
        <v>7910950</v>
      </c>
      <c r="O1057" s="3">
        <v>12498</v>
      </c>
      <c r="P1057" s="3">
        <v>24.65</v>
      </c>
      <c r="Q1057" s="3">
        <v>40.46</v>
      </c>
      <c r="R1057" s="3">
        <v>34.89</v>
      </c>
      <c r="S1057" s="3">
        <f t="shared" si="423"/>
        <v>1950049.175</v>
      </c>
      <c r="T1057" s="3">
        <f t="shared" si="424"/>
        <v>3200770.37</v>
      </c>
      <c r="U1057" s="3">
        <f t="shared" si="425"/>
        <v>2760130.4550000001</v>
      </c>
      <c r="V1057" s="3">
        <v>9275747</v>
      </c>
      <c r="W1057" s="3">
        <v>380724</v>
      </c>
      <c r="X1057" s="3">
        <v>2064319</v>
      </c>
      <c r="Y1057" s="3">
        <v>8.08</v>
      </c>
      <c r="Z1057" s="3">
        <v>643813</v>
      </c>
      <c r="AA1057">
        <f t="shared" si="404"/>
        <v>1.4570907413142542</v>
      </c>
      <c r="AB1057">
        <f>AA1057/1.59941</f>
        <v>0.91101765108024468</v>
      </c>
      <c r="AC1057">
        <f t="shared" si="405"/>
        <v>8.1382514110189041E-2</v>
      </c>
      <c r="AD1057">
        <f t="shared" si="406"/>
        <v>0.18443079775945481</v>
      </c>
      <c r="AE1057">
        <f t="shared" si="407"/>
        <v>1.1725199881177355</v>
      </c>
    </row>
    <row r="1058" spans="1:31">
      <c r="A1058" s="19">
        <v>341600</v>
      </c>
      <c r="B1058" s="2" t="s">
        <v>214</v>
      </c>
      <c r="C1058" s="2">
        <v>2014</v>
      </c>
      <c r="D1058" s="2">
        <v>14062574</v>
      </c>
      <c r="E1058" s="3">
        <v>634.4</v>
      </c>
      <c r="F1058" s="3">
        <v>353.4</v>
      </c>
      <c r="G1058" s="3">
        <f t="shared" si="420"/>
        <v>0.44001131861912851</v>
      </c>
      <c r="H1058" s="3">
        <f t="shared" si="421"/>
        <v>0.22637238256932657</v>
      </c>
      <c r="I1058" s="3">
        <f t="shared" si="422"/>
        <v>0.33361629881154503</v>
      </c>
      <c r="J1058" s="3">
        <v>155.5</v>
      </c>
      <c r="K1058" s="3">
        <v>80</v>
      </c>
      <c r="L1058" s="3">
        <v>117.9</v>
      </c>
      <c r="M1058" s="3">
        <v>8521</v>
      </c>
      <c r="N1058" s="3">
        <v>8836299</v>
      </c>
      <c r="O1058" s="3">
        <v>17769</v>
      </c>
      <c r="P1058" s="3">
        <v>22.01</v>
      </c>
      <c r="Q1058" s="3">
        <v>39.46</v>
      </c>
      <c r="R1058" s="3">
        <v>38.53</v>
      </c>
      <c r="S1058" s="3">
        <f t="shared" si="423"/>
        <v>1944869.4099000001</v>
      </c>
      <c r="T1058" s="3">
        <f t="shared" si="424"/>
        <v>3486803.5854000002</v>
      </c>
      <c r="U1058" s="3">
        <f t="shared" si="425"/>
        <v>3404626.0047000004</v>
      </c>
      <c r="V1058" s="3">
        <v>10607977</v>
      </c>
      <c r="W1058" s="3">
        <v>368394</v>
      </c>
      <c r="X1058" s="3">
        <v>2292171</v>
      </c>
      <c r="Y1058" s="3">
        <v>8.61</v>
      </c>
      <c r="Z1058" s="3">
        <v>726963</v>
      </c>
      <c r="AA1058">
        <f t="shared" si="404"/>
        <v>1.5914552008708622</v>
      </c>
      <c r="AB1058">
        <f>AA1058/1.760902</f>
        <v>0.90377272606360959</v>
      </c>
      <c r="AC1058">
        <f t="shared" si="405"/>
        <v>8.2270077099020761E-2</v>
      </c>
      <c r="AD1058">
        <f t="shared" si="406"/>
        <v>0.16071837572327718</v>
      </c>
      <c r="AE1058">
        <f t="shared" si="407"/>
        <v>1.2005000057150623</v>
      </c>
    </row>
    <row r="1059" spans="1:31">
      <c r="A1059" s="19">
        <v>341600</v>
      </c>
      <c r="B1059" s="2" t="s">
        <v>214</v>
      </c>
      <c r="C1059" s="2">
        <v>2015</v>
      </c>
      <c r="D1059" s="2">
        <v>17263196</v>
      </c>
      <c r="E1059" s="3">
        <v>634.95000000000005</v>
      </c>
      <c r="F1059" s="3">
        <v>361.3</v>
      </c>
      <c r="G1059" s="3">
        <v>0.44500000000000001</v>
      </c>
      <c r="H1059" s="3">
        <v>0.224</v>
      </c>
      <c r="I1059" s="3">
        <v>0.33100000000000002</v>
      </c>
      <c r="J1059" s="3">
        <f>F1059*G1059</f>
        <v>160.77850000000001</v>
      </c>
      <c r="K1059" s="3">
        <f>F1059*H1059</f>
        <v>80.931200000000004</v>
      </c>
      <c r="L1059" s="3">
        <f>F1059*I1059</f>
        <v>119.59030000000001</v>
      </c>
      <c r="M1059" s="3">
        <v>8521</v>
      </c>
      <c r="N1059" s="3">
        <v>9426090</v>
      </c>
      <c r="O1059" s="3">
        <v>18771</v>
      </c>
      <c r="P1059" s="3">
        <v>20.69</v>
      </c>
      <c r="Q1059" s="3">
        <v>39.270000000000003</v>
      </c>
      <c r="R1059" s="3">
        <v>40.04</v>
      </c>
      <c r="S1059" s="3">
        <f t="shared" si="423"/>
        <v>1950258.0210000002</v>
      </c>
      <c r="T1059" s="3">
        <f t="shared" si="424"/>
        <v>3701625.5430000001</v>
      </c>
      <c r="U1059" s="3">
        <f t="shared" si="425"/>
        <v>3774206.4359999998</v>
      </c>
      <c r="V1059" s="3">
        <v>12601006</v>
      </c>
      <c r="W1059" s="3">
        <v>448896</v>
      </c>
      <c r="X1059" s="3">
        <v>2778388</v>
      </c>
      <c r="Y1059" s="3">
        <v>9.06</v>
      </c>
      <c r="Z1059" s="3">
        <v>825881</v>
      </c>
      <c r="AA1059">
        <f t="shared" si="404"/>
        <v>1.8314270285982841</v>
      </c>
      <c r="AB1059">
        <f>AA1059/1.964898</f>
        <v>0.93207231550863412</v>
      </c>
      <c r="AC1059">
        <f t="shared" si="405"/>
        <v>8.7616498463307685E-2</v>
      </c>
      <c r="AD1059">
        <f t="shared" si="406"/>
        <v>0.16156706694673315</v>
      </c>
      <c r="AE1059">
        <f t="shared" si="407"/>
        <v>1.3368221606201511</v>
      </c>
    </row>
    <row r="1060" spans="1:31">
      <c r="A1060" s="19">
        <v>341600</v>
      </c>
      <c r="B1060" s="2" t="s">
        <v>214</v>
      </c>
      <c r="C1060" s="2">
        <v>2016</v>
      </c>
      <c r="D1060" s="2">
        <v>20963494</v>
      </c>
      <c r="E1060" s="3">
        <v>647</v>
      </c>
      <c r="F1060" s="3">
        <v>355.7</v>
      </c>
      <c r="G1060" s="3">
        <v>0.376</v>
      </c>
      <c r="H1060" s="3">
        <v>0.247</v>
      </c>
      <c r="I1060" s="3">
        <v>0.377</v>
      </c>
      <c r="J1060" s="3">
        <f>F1060*G1060</f>
        <v>133.7432</v>
      </c>
      <c r="K1060" s="3">
        <f>F1060*H1060</f>
        <v>87.857900000000001</v>
      </c>
      <c r="L1060" s="3">
        <f>F1060*I1060</f>
        <v>134.09889999999999</v>
      </c>
      <c r="M1060" s="3">
        <v>8521</v>
      </c>
      <c r="N1060" s="3">
        <v>10461044</v>
      </c>
      <c r="O1060" s="3">
        <v>20611</v>
      </c>
      <c r="P1060" s="3">
        <v>19.72</v>
      </c>
      <c r="Q1060" s="3">
        <v>38.71</v>
      </c>
      <c r="R1060" s="3">
        <v>41.57</v>
      </c>
      <c r="S1060" s="3">
        <f t="shared" si="423"/>
        <v>2062917.8767999997</v>
      </c>
      <c r="T1060" s="3">
        <f t="shared" si="424"/>
        <v>4049470.1324</v>
      </c>
      <c r="U1060" s="3">
        <f t="shared" si="425"/>
        <v>4348655.9907999998</v>
      </c>
      <c r="V1060" s="3">
        <v>15898916</v>
      </c>
      <c r="W1060" s="3">
        <v>511230</v>
      </c>
      <c r="X1060" s="3">
        <v>2785781</v>
      </c>
      <c r="Y1060" s="3">
        <v>7.0949999999999998</v>
      </c>
      <c r="Z1060" s="3">
        <v>870239</v>
      </c>
      <c r="AA1060">
        <f t="shared" si="404"/>
        <v>2.0039581135496611</v>
      </c>
      <c r="AB1060">
        <f>AA1060/2.135511</f>
        <v>0.9383974671868518</v>
      </c>
      <c r="AC1060">
        <f t="shared" si="405"/>
        <v>8.3188542176096378E-2</v>
      </c>
      <c r="AD1060">
        <f t="shared" si="406"/>
        <v>0.18351406661184064</v>
      </c>
      <c r="AE1060">
        <f t="shared" si="407"/>
        <v>1.5198211574294114</v>
      </c>
    </row>
    <row r="1061" spans="1:31">
      <c r="A1061" s="19">
        <v>341600</v>
      </c>
      <c r="B1061" s="2" t="s">
        <v>214</v>
      </c>
      <c r="C1061" s="2">
        <v>2017</v>
      </c>
      <c r="D1061" s="2">
        <v>24812030</v>
      </c>
      <c r="E1061" s="3">
        <v>651</v>
      </c>
      <c r="F1061" s="3">
        <v>360.9</v>
      </c>
      <c r="G1061" s="3">
        <v>0.36799999999999999</v>
      </c>
      <c r="H1061" s="3">
        <v>0.245</v>
      </c>
      <c r="I1061" s="3">
        <v>0.38700000000000001</v>
      </c>
      <c r="J1061" s="3">
        <f>F1061*G1061</f>
        <v>132.81119999999999</v>
      </c>
      <c r="K1061" s="3">
        <f>F1061*H1061</f>
        <v>88.42049999999999</v>
      </c>
      <c r="L1061" s="3">
        <f>F1061*I1061</f>
        <v>139.66829999999999</v>
      </c>
      <c r="M1061" s="3">
        <v>8521</v>
      </c>
      <c r="N1061" s="3">
        <v>11497900</v>
      </c>
      <c r="O1061" s="3">
        <f>N1061/E1061</f>
        <v>17661.904761904763</v>
      </c>
      <c r="P1061" s="24">
        <f>S1061/N1061*100</f>
        <v>18.212891049669942</v>
      </c>
      <c r="Q1061" s="11">
        <f>T1061/N1061*100</f>
        <v>38.277424573182927</v>
      </c>
      <c r="R1061" s="11">
        <f>100-Q1061-P1061</f>
        <v>43.509684377147131</v>
      </c>
      <c r="S1061" s="3">
        <v>2094100</v>
      </c>
      <c r="T1061" s="3">
        <v>4401100</v>
      </c>
      <c r="U1061" s="3">
        <v>5002700</v>
      </c>
      <c r="V1061" s="3">
        <v>18433589</v>
      </c>
      <c r="W1061" s="3">
        <v>585197</v>
      </c>
      <c r="X1061" s="3">
        <v>3250253</v>
      </c>
      <c r="Y1061" s="3">
        <v>7.4031200000000004</v>
      </c>
      <c r="Z1061" s="3">
        <v>945506</v>
      </c>
      <c r="AA1061">
        <f t="shared" si="404"/>
        <v>2.1579618886927179</v>
      </c>
      <c r="AB1061">
        <f>AA1061/2.201133</f>
        <v>0.98038686835039857</v>
      </c>
      <c r="AC1061">
        <f t="shared" si="405"/>
        <v>8.2232929491472359E-2</v>
      </c>
      <c r="AD1061">
        <f t="shared" si="406"/>
        <v>0.18004659944933518</v>
      </c>
      <c r="AE1061">
        <f t="shared" si="407"/>
        <v>1.6032135433426973</v>
      </c>
    </row>
    <row r="1062" spans="1:31">
      <c r="A1062" s="19">
        <v>341700</v>
      </c>
      <c r="B1062" s="2" t="s">
        <v>215</v>
      </c>
      <c r="C1062" s="2">
        <v>2008</v>
      </c>
      <c r="D1062" s="2">
        <v>3116107.75</v>
      </c>
      <c r="E1062" s="3">
        <v>158.93</v>
      </c>
      <c r="F1062" s="3">
        <v>104.8</v>
      </c>
      <c r="G1062" s="3">
        <f t="shared" ref="G1062:G1068" si="426">J1062/F1062</f>
        <v>0.40267175572519087</v>
      </c>
      <c r="H1062" s="3">
        <f t="shared" ref="H1062:H1068" si="427">K1062/F1062</f>
        <v>0.25381679389312978</v>
      </c>
      <c r="I1062" s="3">
        <f t="shared" ref="I1062:I1068" si="428">L1062/F1062</f>
        <v>0.34351145038167941</v>
      </c>
      <c r="J1062" s="3">
        <v>42.2</v>
      </c>
      <c r="K1062" s="3">
        <v>26.6</v>
      </c>
      <c r="L1062" s="3">
        <v>36</v>
      </c>
      <c r="M1062" s="3">
        <v>8271</v>
      </c>
      <c r="N1062" s="3">
        <v>1924000</v>
      </c>
      <c r="O1062" s="3">
        <v>14147</v>
      </c>
      <c r="P1062" s="3">
        <v>20.37</v>
      </c>
      <c r="Q1062" s="3">
        <v>40.83</v>
      </c>
      <c r="R1062" s="3">
        <v>38.799999999999997</v>
      </c>
      <c r="S1062" s="3">
        <f t="shared" ref="S1062:S1070" si="429">N1062*P1062/100</f>
        <v>391918.8</v>
      </c>
      <c r="T1062" s="3">
        <f t="shared" ref="T1062:T1070" si="430">N1062*Q1062/100</f>
        <v>785569.2</v>
      </c>
      <c r="U1062" s="3">
        <f t="shared" ref="U1062:U1070" si="431">N1062*R1062/100</f>
        <v>746512</v>
      </c>
      <c r="V1062" s="3">
        <v>1229032</v>
      </c>
      <c r="W1062" s="3">
        <v>72068</v>
      </c>
      <c r="X1062" s="3">
        <v>428349</v>
      </c>
      <c r="Y1062" s="3">
        <v>8.01</v>
      </c>
      <c r="Z1062" s="3">
        <v>178002</v>
      </c>
      <c r="AA1062">
        <f t="shared" si="404"/>
        <v>1.6195986226611228</v>
      </c>
      <c r="AB1062">
        <f>AA1062/1.103388</f>
        <v>1.4678414326248996</v>
      </c>
      <c r="AC1062">
        <f t="shared" si="405"/>
        <v>9.2516632016632017E-2</v>
      </c>
      <c r="AD1062">
        <f t="shared" si="406"/>
        <v>0.16824598633357379</v>
      </c>
      <c r="AE1062">
        <f t="shared" si="407"/>
        <v>0.63879002079002078</v>
      </c>
    </row>
    <row r="1063" spans="1:31">
      <c r="A1063" s="19">
        <v>341700</v>
      </c>
      <c r="B1063" s="2" t="s">
        <v>215</v>
      </c>
      <c r="C1063" s="2">
        <v>2009</v>
      </c>
      <c r="D1063" s="2">
        <v>4336563.5</v>
      </c>
      <c r="E1063" s="3">
        <v>159.88</v>
      </c>
      <c r="F1063" s="3">
        <v>108.3</v>
      </c>
      <c r="G1063" s="3">
        <f t="shared" si="426"/>
        <v>0.40720221606648199</v>
      </c>
      <c r="H1063" s="3">
        <f t="shared" si="427"/>
        <v>0.25484764542936289</v>
      </c>
      <c r="I1063" s="3">
        <f t="shared" si="428"/>
        <v>0.33795013850415517</v>
      </c>
      <c r="J1063" s="3">
        <v>44.1</v>
      </c>
      <c r="K1063" s="3">
        <v>27.6</v>
      </c>
      <c r="L1063" s="3">
        <v>36.6</v>
      </c>
      <c r="M1063" s="3">
        <v>8272</v>
      </c>
      <c r="N1063" s="3">
        <v>2455896</v>
      </c>
      <c r="O1063" s="3">
        <v>17295</v>
      </c>
      <c r="P1063" s="3">
        <v>16.690000000000001</v>
      </c>
      <c r="Q1063" s="3">
        <v>42.47</v>
      </c>
      <c r="R1063" s="3">
        <v>40.85</v>
      </c>
      <c r="S1063" s="3">
        <f t="shared" si="429"/>
        <v>409889.04240000003</v>
      </c>
      <c r="T1063" s="3">
        <f t="shared" si="430"/>
        <v>1043019.0311999999</v>
      </c>
      <c r="U1063" s="3">
        <f t="shared" si="431"/>
        <v>1003233.5160000001</v>
      </c>
      <c r="V1063" s="3">
        <v>2875152</v>
      </c>
      <c r="W1063" s="3">
        <v>78631</v>
      </c>
      <c r="X1063" s="3">
        <v>547496</v>
      </c>
      <c r="Y1063" s="3">
        <v>8.3000000000000007</v>
      </c>
      <c r="Z1063" s="3">
        <v>240977</v>
      </c>
      <c r="AA1063">
        <f t="shared" si="404"/>
        <v>1.765776523110099</v>
      </c>
      <c r="AB1063">
        <f>AA1063/1.261582</f>
        <v>1.3996525973817786</v>
      </c>
      <c r="AC1063">
        <f t="shared" si="405"/>
        <v>9.812182600566148E-2</v>
      </c>
      <c r="AD1063">
        <f t="shared" si="406"/>
        <v>0.14361931411371043</v>
      </c>
      <c r="AE1063">
        <f t="shared" si="407"/>
        <v>1.1707140693254112</v>
      </c>
    </row>
    <row r="1064" spans="1:31">
      <c r="A1064" s="19">
        <v>341700</v>
      </c>
      <c r="B1064" s="2" t="s">
        <v>215</v>
      </c>
      <c r="C1064" s="2">
        <v>2010</v>
      </c>
      <c r="D1064" s="2">
        <v>5900660.5</v>
      </c>
      <c r="E1064" s="3">
        <v>160.46</v>
      </c>
      <c r="F1064" s="3">
        <v>109.2</v>
      </c>
      <c r="G1064" s="3">
        <f t="shared" si="426"/>
        <v>0.40934065934065933</v>
      </c>
      <c r="H1064" s="3">
        <f t="shared" si="427"/>
        <v>0.24267399267399267</v>
      </c>
      <c r="I1064" s="3">
        <f t="shared" si="428"/>
        <v>0.34798534798534797</v>
      </c>
      <c r="J1064" s="3">
        <v>44.7</v>
      </c>
      <c r="K1064" s="3">
        <v>26.5</v>
      </c>
      <c r="L1064" s="3">
        <v>38</v>
      </c>
      <c r="M1064" s="3">
        <v>8272</v>
      </c>
      <c r="N1064" s="3">
        <v>3008439</v>
      </c>
      <c r="O1064" s="3">
        <v>21437</v>
      </c>
      <c r="P1064" s="3">
        <v>15.19</v>
      </c>
      <c r="Q1064" s="3">
        <v>46.61</v>
      </c>
      <c r="R1064" s="3">
        <v>38.200000000000003</v>
      </c>
      <c r="S1064" s="3">
        <f t="shared" si="429"/>
        <v>456981.88409999997</v>
      </c>
      <c r="T1064" s="3">
        <f t="shared" si="430"/>
        <v>1402233.4179</v>
      </c>
      <c r="U1064" s="3">
        <f t="shared" si="431"/>
        <v>1149223.6980000001</v>
      </c>
      <c r="V1064" s="3">
        <v>3656693</v>
      </c>
      <c r="W1064" s="3">
        <v>96648</v>
      </c>
      <c r="X1064" s="3">
        <v>681120</v>
      </c>
      <c r="Y1064" s="3">
        <v>9.8800000000000008</v>
      </c>
      <c r="Z1064" s="3">
        <v>312066</v>
      </c>
      <c r="AA1064">
        <f t="shared" si="404"/>
        <v>1.961369500927225</v>
      </c>
      <c r="AB1064">
        <f>AA1064/1.330993</f>
        <v>1.4736136861179772</v>
      </c>
      <c r="AC1064">
        <f t="shared" si="405"/>
        <v>0.10373020692791178</v>
      </c>
      <c r="AD1064">
        <f t="shared" si="406"/>
        <v>0.14189570119802677</v>
      </c>
      <c r="AE1064">
        <f t="shared" si="407"/>
        <v>1.2154785255742264</v>
      </c>
    </row>
    <row r="1065" spans="1:31">
      <c r="A1065" s="19">
        <v>341700</v>
      </c>
      <c r="B1065" s="2" t="s">
        <v>215</v>
      </c>
      <c r="C1065" s="2">
        <v>2011</v>
      </c>
      <c r="D1065" s="2">
        <v>7415349</v>
      </c>
      <c r="E1065" s="3">
        <v>161.4</v>
      </c>
      <c r="F1065" s="3">
        <v>111.3</v>
      </c>
      <c r="G1065" s="3">
        <f t="shared" si="426"/>
        <v>0.40521114106019768</v>
      </c>
      <c r="H1065" s="3">
        <f t="shared" si="427"/>
        <v>0.24707996406109614</v>
      </c>
      <c r="I1065" s="3">
        <f t="shared" si="428"/>
        <v>0.34860736747529197</v>
      </c>
      <c r="J1065" s="3">
        <v>45.1</v>
      </c>
      <c r="K1065" s="3">
        <v>27.5</v>
      </c>
      <c r="L1065" s="3">
        <v>38.799999999999997</v>
      </c>
      <c r="M1065" s="3">
        <v>8272</v>
      </c>
      <c r="N1065" s="3">
        <v>3724882</v>
      </c>
      <c r="O1065" s="3">
        <v>26345</v>
      </c>
      <c r="P1065" s="3">
        <v>15.11</v>
      </c>
      <c r="Q1065" s="3">
        <v>49.54</v>
      </c>
      <c r="R1065" s="3">
        <v>35.340000000000003</v>
      </c>
      <c r="S1065" s="3">
        <f t="shared" si="429"/>
        <v>562829.67019999993</v>
      </c>
      <c r="T1065" s="3">
        <f t="shared" si="430"/>
        <v>1845306.5427999999</v>
      </c>
      <c r="U1065" s="3">
        <f t="shared" si="431"/>
        <v>1316373.2988</v>
      </c>
      <c r="V1065" s="3">
        <v>4356134</v>
      </c>
      <c r="W1065" s="3">
        <v>143217</v>
      </c>
      <c r="X1065" s="3">
        <v>881080</v>
      </c>
      <c r="Y1065" s="3">
        <v>10.52</v>
      </c>
      <c r="Z1065" s="3">
        <v>409908</v>
      </c>
      <c r="AA1065">
        <f t="shared" si="404"/>
        <v>1.9907607811468928</v>
      </c>
      <c r="AB1065">
        <f>AA1065/1.360012</f>
        <v>1.4637817762982186</v>
      </c>
      <c r="AC1065">
        <f t="shared" si="405"/>
        <v>0.11004590212522168</v>
      </c>
      <c r="AD1065">
        <f t="shared" si="406"/>
        <v>0.16254710128478686</v>
      </c>
      <c r="AE1065">
        <f t="shared" si="407"/>
        <v>1.1694689925747983</v>
      </c>
    </row>
    <row r="1066" spans="1:31">
      <c r="A1066" s="19">
        <v>341700</v>
      </c>
      <c r="B1066" s="2" t="s">
        <v>215</v>
      </c>
      <c r="C1066" s="2">
        <v>2012</v>
      </c>
      <c r="D1066" s="2">
        <v>9023961</v>
      </c>
      <c r="E1066" s="3">
        <v>161.9</v>
      </c>
      <c r="F1066" s="3">
        <v>112.1</v>
      </c>
      <c r="G1066" s="3">
        <f t="shared" si="426"/>
        <v>0.40588760035682431</v>
      </c>
      <c r="H1066" s="3">
        <f t="shared" si="427"/>
        <v>0.24710080285459413</v>
      </c>
      <c r="I1066" s="3">
        <f t="shared" si="428"/>
        <v>0.34701159678858162</v>
      </c>
      <c r="J1066" s="3">
        <v>45.5</v>
      </c>
      <c r="K1066" s="3">
        <v>27.7</v>
      </c>
      <c r="L1066" s="3">
        <v>38.9</v>
      </c>
      <c r="M1066" s="3">
        <v>8272</v>
      </c>
      <c r="N1066" s="3">
        <v>4174466</v>
      </c>
      <c r="O1066" s="3">
        <v>29471</v>
      </c>
      <c r="P1066" s="3">
        <v>14.89</v>
      </c>
      <c r="Q1066" s="3">
        <v>48.92</v>
      </c>
      <c r="R1066" s="3">
        <v>36.19</v>
      </c>
      <c r="S1066" s="3">
        <f t="shared" si="429"/>
        <v>621577.98739999998</v>
      </c>
      <c r="T1066" s="3">
        <f t="shared" si="430"/>
        <v>2042148.7671999999</v>
      </c>
      <c r="U1066" s="3">
        <f t="shared" si="431"/>
        <v>1510739.2453999999</v>
      </c>
      <c r="V1066" s="3">
        <v>5181533</v>
      </c>
      <c r="W1066" s="3">
        <v>185861</v>
      </c>
      <c r="X1066" s="3">
        <v>1127224</v>
      </c>
      <c r="Y1066" s="3">
        <v>10.97</v>
      </c>
      <c r="Z1066" s="3">
        <v>523746</v>
      </c>
      <c r="AA1066">
        <f t="shared" si="404"/>
        <v>2.1617042754690061</v>
      </c>
      <c r="AB1066">
        <f>AA1066/1.475452</f>
        <v>1.4651132503592161</v>
      </c>
      <c r="AC1066">
        <f t="shared" si="405"/>
        <v>0.12546419110851545</v>
      </c>
      <c r="AD1066">
        <f t="shared" si="406"/>
        <v>0.16488382078451133</v>
      </c>
      <c r="AE1066">
        <f t="shared" si="407"/>
        <v>1.2412445088785009</v>
      </c>
    </row>
    <row r="1067" spans="1:31">
      <c r="A1067" s="19">
        <v>341700</v>
      </c>
      <c r="B1067" s="2" t="s">
        <v>215</v>
      </c>
      <c r="C1067" s="2">
        <v>2013</v>
      </c>
      <c r="D1067" s="2">
        <v>10702049</v>
      </c>
      <c r="E1067" s="3">
        <v>161.9</v>
      </c>
      <c r="F1067" s="3">
        <v>113.1</v>
      </c>
      <c r="G1067" s="3">
        <f t="shared" si="426"/>
        <v>0.40141467727674623</v>
      </c>
      <c r="H1067" s="3">
        <f t="shared" si="427"/>
        <v>0.24933687002652521</v>
      </c>
      <c r="I1067" s="3">
        <f t="shared" si="428"/>
        <v>0.34924845269672855</v>
      </c>
      <c r="J1067" s="3">
        <v>45.4</v>
      </c>
      <c r="K1067" s="3">
        <v>28.2</v>
      </c>
      <c r="L1067" s="3">
        <v>39.5</v>
      </c>
      <c r="M1067" s="3">
        <v>8272</v>
      </c>
      <c r="N1067" s="3">
        <v>4622452</v>
      </c>
      <c r="O1067" s="3">
        <v>28534</v>
      </c>
      <c r="P1067" s="3">
        <v>14.58</v>
      </c>
      <c r="Q1067" s="3">
        <v>48.8</v>
      </c>
      <c r="R1067" s="3">
        <v>36.619999999999997</v>
      </c>
      <c r="S1067" s="3">
        <f t="shared" si="429"/>
        <v>673953.50159999996</v>
      </c>
      <c r="T1067" s="3">
        <f t="shared" si="430"/>
        <v>2255756.5759999999</v>
      </c>
      <c r="U1067" s="3">
        <f t="shared" si="431"/>
        <v>1692741.9223999998</v>
      </c>
      <c r="V1067" s="3">
        <v>5960107</v>
      </c>
      <c r="W1067" s="3">
        <v>190923</v>
      </c>
      <c r="X1067" s="3">
        <v>1306761</v>
      </c>
      <c r="Y1067" s="3">
        <v>11.06</v>
      </c>
      <c r="Z1067" s="3">
        <v>651393</v>
      </c>
      <c r="AA1067">
        <f t="shared" si="404"/>
        <v>2.3152320456761908</v>
      </c>
      <c r="AB1067">
        <f>AA1067/1.59941</f>
        <v>1.4475538140165378</v>
      </c>
      <c r="AC1067">
        <f t="shared" si="405"/>
        <v>0.14091936487388079</v>
      </c>
      <c r="AD1067">
        <f t="shared" si="406"/>
        <v>0.14610399300254598</v>
      </c>
      <c r="AE1067">
        <f t="shared" si="407"/>
        <v>1.2893821287922513</v>
      </c>
    </row>
    <row r="1068" spans="1:31">
      <c r="A1068" s="19">
        <v>341700</v>
      </c>
      <c r="B1068" s="2" t="s">
        <v>215</v>
      </c>
      <c r="C1068" s="2">
        <v>2014</v>
      </c>
      <c r="D1068" s="2">
        <v>12756652</v>
      </c>
      <c r="E1068" s="3">
        <v>160.6</v>
      </c>
      <c r="F1068" s="3">
        <v>114.1</v>
      </c>
      <c r="G1068" s="3">
        <f t="shared" si="426"/>
        <v>0.39789658194566169</v>
      </c>
      <c r="H1068" s="3">
        <f t="shared" si="427"/>
        <v>0.25065731814198072</v>
      </c>
      <c r="I1068" s="3">
        <f t="shared" si="428"/>
        <v>0.35144609991235759</v>
      </c>
      <c r="J1068" s="3">
        <v>45.4</v>
      </c>
      <c r="K1068" s="3">
        <v>28.6</v>
      </c>
      <c r="L1068" s="3">
        <v>40.1</v>
      </c>
      <c r="M1068" s="3">
        <v>8272</v>
      </c>
      <c r="N1068" s="3">
        <v>5171690</v>
      </c>
      <c r="O1068" s="3">
        <v>36267</v>
      </c>
      <c r="P1068" s="3">
        <v>13.26</v>
      </c>
      <c r="Q1068" s="3">
        <v>47.14</v>
      </c>
      <c r="R1068" s="3">
        <v>39.6</v>
      </c>
      <c r="S1068" s="3">
        <f t="shared" si="429"/>
        <v>685766.09400000004</v>
      </c>
      <c r="T1068" s="3">
        <f t="shared" si="430"/>
        <v>2437934.6659999997</v>
      </c>
      <c r="U1068" s="3">
        <f t="shared" si="431"/>
        <v>2047989.24</v>
      </c>
      <c r="V1068" s="3">
        <v>6685770</v>
      </c>
      <c r="W1068" s="3">
        <v>179691</v>
      </c>
      <c r="X1068" s="3">
        <v>1388229</v>
      </c>
      <c r="Y1068" s="3">
        <v>11.48</v>
      </c>
      <c r="Z1068" s="3">
        <v>684360</v>
      </c>
      <c r="AA1068">
        <f t="shared" si="404"/>
        <v>2.4666312172616687</v>
      </c>
      <c r="AB1068">
        <f>AA1068/1.760902</f>
        <v>1.4007771115381031</v>
      </c>
      <c r="AC1068">
        <f t="shared" si="405"/>
        <v>0.13232811711452155</v>
      </c>
      <c r="AD1068">
        <f t="shared" si="406"/>
        <v>0.12943901906673899</v>
      </c>
      <c r="AE1068">
        <f t="shared" si="407"/>
        <v>1.2927631006498843</v>
      </c>
    </row>
    <row r="1069" spans="1:31">
      <c r="A1069" s="19">
        <v>341700</v>
      </c>
      <c r="B1069" s="2" t="s">
        <v>215</v>
      </c>
      <c r="C1069" s="2">
        <v>2015</v>
      </c>
      <c r="D1069" s="2">
        <v>15245490</v>
      </c>
      <c r="E1069" s="3">
        <v>161.61000000000001</v>
      </c>
      <c r="F1069" s="3">
        <v>114.8</v>
      </c>
      <c r="G1069" s="3">
        <v>0.39500000000000002</v>
      </c>
      <c r="H1069" s="3">
        <v>0.25</v>
      </c>
      <c r="I1069" s="3">
        <v>0.35499999999999998</v>
      </c>
      <c r="J1069" s="3">
        <f>F1069*G1069</f>
        <v>45.346000000000004</v>
      </c>
      <c r="K1069" s="3">
        <f>F1069*H1069</f>
        <v>28.7</v>
      </c>
      <c r="L1069" s="3">
        <f>F1069*I1069</f>
        <v>40.753999999999998</v>
      </c>
      <c r="M1069" s="3">
        <v>8399</v>
      </c>
      <c r="N1069" s="3">
        <v>5447404</v>
      </c>
      <c r="O1069" s="3">
        <v>38014</v>
      </c>
      <c r="P1069" s="3">
        <v>12.96</v>
      </c>
      <c r="Q1069" s="3">
        <v>46.14</v>
      </c>
      <c r="R1069" s="3">
        <v>40.909999999999997</v>
      </c>
      <c r="S1069" s="3">
        <f t="shared" si="429"/>
        <v>705983.55839999998</v>
      </c>
      <c r="T1069" s="3">
        <f t="shared" si="430"/>
        <v>2513432.2056</v>
      </c>
      <c r="U1069" s="3">
        <f t="shared" si="431"/>
        <v>2228532.9764</v>
      </c>
      <c r="V1069" s="3">
        <v>7482701</v>
      </c>
      <c r="W1069" s="3">
        <v>197459</v>
      </c>
      <c r="X1069" s="3">
        <v>1475708</v>
      </c>
      <c r="Y1069" s="3">
        <v>11.52</v>
      </c>
      <c r="Z1069" s="3">
        <v>957790</v>
      </c>
      <c r="AA1069">
        <f t="shared" si="404"/>
        <v>2.7986707062666913</v>
      </c>
      <c r="AB1069">
        <f>AA1069/1.964898</f>
        <v>1.4243338362941442</v>
      </c>
      <c r="AC1069">
        <f t="shared" si="405"/>
        <v>0.17582503519107451</v>
      </c>
      <c r="AD1069">
        <f t="shared" si="406"/>
        <v>0.13380628145947573</v>
      </c>
      <c r="AE1069">
        <f t="shared" si="407"/>
        <v>1.3736269606586917</v>
      </c>
    </row>
    <row r="1070" spans="1:31">
      <c r="A1070" s="19">
        <v>341700</v>
      </c>
      <c r="B1070" s="2" t="s">
        <v>215</v>
      </c>
      <c r="C1070" s="2">
        <v>2016</v>
      </c>
      <c r="D1070" s="2">
        <v>17966326</v>
      </c>
      <c r="E1070" s="3">
        <v>162</v>
      </c>
      <c r="F1070" s="3">
        <v>114.5</v>
      </c>
      <c r="G1070" s="3">
        <v>0.39100000000000001</v>
      </c>
      <c r="H1070" s="3">
        <v>0.252</v>
      </c>
      <c r="I1070" s="3">
        <v>0.35699999999999998</v>
      </c>
      <c r="J1070" s="3">
        <f>F1070*G1070</f>
        <v>44.769500000000001</v>
      </c>
      <c r="K1070" s="3">
        <f>F1070*H1070</f>
        <v>28.853999999999999</v>
      </c>
      <c r="L1070" s="3">
        <f>F1070*I1070</f>
        <v>40.8765</v>
      </c>
      <c r="M1070" s="3">
        <v>8399</v>
      </c>
      <c r="N1070" s="3">
        <v>5890196</v>
      </c>
      <c r="O1070" s="3">
        <v>40919</v>
      </c>
      <c r="P1070" s="3">
        <v>12.08</v>
      </c>
      <c r="Q1070" s="3">
        <v>43.77</v>
      </c>
      <c r="R1070" s="3">
        <v>44.15</v>
      </c>
      <c r="S1070" s="3">
        <f t="shared" si="429"/>
        <v>711535.67680000002</v>
      </c>
      <c r="T1070" s="3">
        <f t="shared" si="430"/>
        <v>2578138.7892</v>
      </c>
      <c r="U1070" s="3">
        <f t="shared" si="431"/>
        <v>2600521.534</v>
      </c>
      <c r="V1070" s="3">
        <v>8754981</v>
      </c>
      <c r="W1070" s="3">
        <v>197653</v>
      </c>
      <c r="X1070" s="3">
        <v>1489985</v>
      </c>
      <c r="Y1070" s="3">
        <v>10.217499999999999</v>
      </c>
      <c r="Z1070" s="3">
        <v>714530</v>
      </c>
      <c r="AA1070">
        <f t="shared" si="404"/>
        <v>3.0502085159814718</v>
      </c>
      <c r="AB1070">
        <f>AA1070/2.135511</f>
        <v>1.4283272322088116</v>
      </c>
      <c r="AC1070">
        <f t="shared" si="405"/>
        <v>0.12130835714125641</v>
      </c>
      <c r="AD1070">
        <f t="shared" si="406"/>
        <v>0.13265435558076089</v>
      </c>
      <c r="AE1070">
        <f t="shared" si="407"/>
        <v>1.4863649698583885</v>
      </c>
    </row>
    <row r="1071" spans="1:31">
      <c r="A1071" s="19">
        <v>341700</v>
      </c>
      <c r="B1071" s="2" t="s">
        <v>215</v>
      </c>
      <c r="C1071" s="2">
        <v>2017</v>
      </c>
      <c r="D1071" s="2">
        <v>20498066</v>
      </c>
      <c r="E1071" s="3">
        <v>162</v>
      </c>
      <c r="F1071" s="3">
        <v>114.5</v>
      </c>
      <c r="G1071" s="3">
        <v>0.376</v>
      </c>
      <c r="H1071" s="3">
        <v>0.245</v>
      </c>
      <c r="I1071" s="3">
        <v>0.379</v>
      </c>
      <c r="J1071" s="3">
        <f>F1071*G1071</f>
        <v>43.052</v>
      </c>
      <c r="K1071" s="3">
        <f>F1071*H1071</f>
        <v>28.052499999999998</v>
      </c>
      <c r="L1071" s="3">
        <f>F1071*I1071</f>
        <v>43.395499999999998</v>
      </c>
      <c r="M1071" s="3">
        <v>8399</v>
      </c>
      <c r="N1071" s="3">
        <v>6243500</v>
      </c>
      <c r="O1071" s="3">
        <f>N1071/E1071</f>
        <v>38540.123456790127</v>
      </c>
      <c r="P1071" s="24">
        <f>S1071/N1071*100</f>
        <v>11.648914871466324</v>
      </c>
      <c r="Q1071" s="11">
        <f>T1071/N1071*100</f>
        <v>42.844558340674297</v>
      </c>
      <c r="R1071" s="11">
        <f>100-Q1071-P1071</f>
        <v>45.506526787859379</v>
      </c>
      <c r="S1071" s="3">
        <v>727300</v>
      </c>
      <c r="T1071" s="3">
        <v>2675000</v>
      </c>
      <c r="U1071" s="3">
        <v>2841200</v>
      </c>
      <c r="V1071" s="3">
        <v>9501039</v>
      </c>
      <c r="W1071" s="3">
        <v>199971</v>
      </c>
      <c r="X1071" s="3">
        <v>1436093</v>
      </c>
      <c r="Y1071" s="3">
        <v>10.493399999999999</v>
      </c>
      <c r="Z1071" s="3">
        <v>651887</v>
      </c>
      <c r="AA1071">
        <f t="shared" si="404"/>
        <v>3.2831049891887565</v>
      </c>
      <c r="AB1071">
        <f>AA1071/2.201133</f>
        <v>1.4915523001966517</v>
      </c>
      <c r="AC1071">
        <f t="shared" si="405"/>
        <v>0.10441050692720429</v>
      </c>
      <c r="AD1071">
        <f t="shared" si="406"/>
        <v>0.13924655297393693</v>
      </c>
      <c r="AE1071">
        <f t="shared" si="407"/>
        <v>1.5217488588131658</v>
      </c>
    </row>
    <row r="1072" spans="1:31">
      <c r="A1072" s="19">
        <v>341800</v>
      </c>
      <c r="B1072" s="2" t="s">
        <v>216</v>
      </c>
      <c r="C1072" s="2">
        <v>2008</v>
      </c>
      <c r="D1072" s="2">
        <v>6531892</v>
      </c>
      <c r="E1072" s="3">
        <v>276.75</v>
      </c>
      <c r="F1072" s="3">
        <v>185.6</v>
      </c>
      <c r="G1072" s="3">
        <f t="shared" ref="G1072:G1078" si="432">J1072/F1072</f>
        <v>0.42079741379310343</v>
      </c>
      <c r="H1072" s="3">
        <f t="shared" ref="H1072:H1078" si="433">K1072/F1072</f>
        <v>0.2774784482758621</v>
      </c>
      <c r="I1072" s="3">
        <f t="shared" ref="I1072:I1078" si="434">L1072/F1072</f>
        <v>0.30226293103448276</v>
      </c>
      <c r="J1072" s="3">
        <v>78.099999999999994</v>
      </c>
      <c r="K1072" s="3">
        <v>51.5</v>
      </c>
      <c r="L1072" s="3">
        <v>56.1</v>
      </c>
      <c r="M1072" s="3">
        <v>12323</v>
      </c>
      <c r="N1072" s="3">
        <v>4116100</v>
      </c>
      <c r="O1072" s="3">
        <v>15953</v>
      </c>
      <c r="P1072" s="3">
        <v>18.13</v>
      </c>
      <c r="Q1072" s="3">
        <v>42.97</v>
      </c>
      <c r="R1072" s="3">
        <v>38.9</v>
      </c>
      <c r="S1072" s="3">
        <f t="shared" ref="S1072:S1080" si="435">N1072*P1072/100</f>
        <v>746248.93</v>
      </c>
      <c r="T1072" s="3">
        <f t="shared" ref="T1072:T1080" si="436">N1072*Q1072/100</f>
        <v>1768688.17</v>
      </c>
      <c r="U1072" s="3">
        <f t="shared" ref="U1072:U1080" si="437">N1072*R1072/100</f>
        <v>1601162.9</v>
      </c>
      <c r="V1072" s="3">
        <v>2027837</v>
      </c>
      <c r="W1072" s="3">
        <v>113327</v>
      </c>
      <c r="X1072" s="3">
        <v>684537</v>
      </c>
      <c r="Y1072" s="3">
        <v>3.61</v>
      </c>
      <c r="Z1072" s="3">
        <v>276325</v>
      </c>
      <c r="AA1072">
        <f t="shared" si="404"/>
        <v>1.5869128544010107</v>
      </c>
      <c r="AB1072">
        <f>AA1072/1.103388</f>
        <v>1.4382183369775734</v>
      </c>
      <c r="AC1072">
        <f t="shared" si="405"/>
        <v>6.7132722722965915E-2</v>
      </c>
      <c r="AD1072">
        <f t="shared" si="406"/>
        <v>0.16555277508739483</v>
      </c>
      <c r="AE1072">
        <f t="shared" si="407"/>
        <v>0.49265979932460341</v>
      </c>
    </row>
    <row r="1073" spans="1:31">
      <c r="A1073" s="19">
        <v>341800</v>
      </c>
      <c r="B1073" s="2" t="s">
        <v>216</v>
      </c>
      <c r="C1073" s="2">
        <v>2009</v>
      </c>
      <c r="D1073" s="2">
        <v>9358903</v>
      </c>
      <c r="E1073" s="3">
        <v>277.77</v>
      </c>
      <c r="F1073" s="3">
        <v>192.3</v>
      </c>
      <c r="G1073" s="3">
        <f t="shared" si="432"/>
        <v>0.42901716068642742</v>
      </c>
      <c r="H1073" s="3">
        <f t="shared" si="433"/>
        <v>0.27301092043681746</v>
      </c>
      <c r="I1073" s="3">
        <f t="shared" si="434"/>
        <v>0.29797191887675506</v>
      </c>
      <c r="J1073" s="3">
        <v>82.5</v>
      </c>
      <c r="K1073" s="3">
        <v>52.5</v>
      </c>
      <c r="L1073" s="3">
        <v>57.3</v>
      </c>
      <c r="M1073" s="3">
        <v>12323</v>
      </c>
      <c r="N1073" s="3">
        <v>4327700</v>
      </c>
      <c r="O1073" s="3">
        <v>16774</v>
      </c>
      <c r="P1073" s="3">
        <v>18.07</v>
      </c>
      <c r="Q1073" s="3">
        <v>43.52</v>
      </c>
      <c r="R1073" s="3">
        <v>38.42</v>
      </c>
      <c r="S1073" s="3">
        <f t="shared" si="435"/>
        <v>782015.39</v>
      </c>
      <c r="T1073" s="3">
        <f t="shared" si="436"/>
        <v>1883415.04</v>
      </c>
      <c r="U1073" s="3">
        <f t="shared" si="437"/>
        <v>1662702.34</v>
      </c>
      <c r="V1073" s="3">
        <v>4368418</v>
      </c>
      <c r="W1073" s="3">
        <v>133343</v>
      </c>
      <c r="X1073" s="3">
        <v>866391</v>
      </c>
      <c r="Y1073" s="3">
        <v>6.17</v>
      </c>
      <c r="Z1073" s="3">
        <v>354225</v>
      </c>
      <c r="AA1073">
        <f t="shared" si="404"/>
        <v>2.1625581717771563</v>
      </c>
      <c r="AB1073">
        <f>AA1073/1.261582</f>
        <v>1.71416378148797</v>
      </c>
      <c r="AC1073">
        <f t="shared" si="405"/>
        <v>8.1850636596806622E-2</v>
      </c>
      <c r="AD1073">
        <f t="shared" si="406"/>
        <v>0.15390626172247865</v>
      </c>
      <c r="AE1073">
        <f t="shared" si="407"/>
        <v>1.0094086928391524</v>
      </c>
    </row>
    <row r="1074" spans="1:31">
      <c r="A1074" s="19">
        <v>341800</v>
      </c>
      <c r="B1074" s="2" t="s">
        <v>216</v>
      </c>
      <c r="C1074" s="2">
        <v>2010</v>
      </c>
      <c r="D1074" s="2">
        <v>12822610</v>
      </c>
      <c r="E1074" s="3">
        <v>278.36</v>
      </c>
      <c r="F1074" s="3">
        <v>193</v>
      </c>
      <c r="G1074" s="3">
        <f t="shared" si="432"/>
        <v>0.42797927461139895</v>
      </c>
      <c r="H1074" s="3">
        <f t="shared" si="433"/>
        <v>0.27720207253886009</v>
      </c>
      <c r="I1074" s="3">
        <f t="shared" si="434"/>
        <v>0.2948186528497409</v>
      </c>
      <c r="J1074" s="3">
        <v>82.6</v>
      </c>
      <c r="K1074" s="3">
        <v>53.5</v>
      </c>
      <c r="L1074" s="3">
        <v>56.9</v>
      </c>
      <c r="M1074" s="3">
        <v>12323</v>
      </c>
      <c r="N1074" s="3">
        <v>5257000</v>
      </c>
      <c r="O1074" s="3">
        <v>20754</v>
      </c>
      <c r="P1074" s="3">
        <v>16.829999999999998</v>
      </c>
      <c r="Q1074" s="3">
        <v>47.21</v>
      </c>
      <c r="R1074" s="3">
        <v>35.950000000000003</v>
      </c>
      <c r="S1074" s="3">
        <f t="shared" si="435"/>
        <v>884753.09999999986</v>
      </c>
      <c r="T1074" s="3">
        <f t="shared" si="436"/>
        <v>2481829.7000000002</v>
      </c>
      <c r="U1074" s="3">
        <f t="shared" si="437"/>
        <v>1889891.5000000002</v>
      </c>
      <c r="V1074" s="3">
        <v>5771097</v>
      </c>
      <c r="W1074" s="3">
        <v>151896</v>
      </c>
      <c r="X1074" s="3">
        <v>1042772</v>
      </c>
      <c r="Y1074" s="3">
        <v>6.27</v>
      </c>
      <c r="Z1074" s="3">
        <v>498310</v>
      </c>
      <c r="AA1074">
        <f t="shared" si="404"/>
        <v>2.4391497051550313</v>
      </c>
      <c r="AB1074">
        <f>AA1074/1.330993</f>
        <v>1.8325789130033223</v>
      </c>
      <c r="AC1074">
        <f t="shared" si="405"/>
        <v>9.478980407076279E-2</v>
      </c>
      <c r="AD1074">
        <f t="shared" si="406"/>
        <v>0.14566559132773033</v>
      </c>
      <c r="AE1074">
        <f t="shared" si="407"/>
        <v>1.0977928476317291</v>
      </c>
    </row>
    <row r="1075" spans="1:31">
      <c r="A1075" s="19">
        <v>341800</v>
      </c>
      <c r="B1075" s="2" t="s">
        <v>216</v>
      </c>
      <c r="C1075" s="2">
        <v>2011</v>
      </c>
      <c r="D1075" s="2">
        <v>16105050</v>
      </c>
      <c r="E1075" s="3">
        <v>279.39999999999998</v>
      </c>
      <c r="F1075" s="3">
        <v>198.6</v>
      </c>
      <c r="G1075" s="3">
        <f t="shared" si="432"/>
        <v>0.41440080563947634</v>
      </c>
      <c r="H1075" s="3">
        <f t="shared" si="433"/>
        <v>0.28851963746223563</v>
      </c>
      <c r="I1075" s="3">
        <f t="shared" si="434"/>
        <v>0.297583081570997</v>
      </c>
      <c r="J1075" s="3">
        <v>82.3</v>
      </c>
      <c r="K1075" s="3">
        <v>57.3</v>
      </c>
      <c r="L1075" s="3">
        <v>59.1</v>
      </c>
      <c r="M1075" s="3">
        <v>12313</v>
      </c>
      <c r="N1075" s="3">
        <v>6714000</v>
      </c>
      <c r="O1075" s="3">
        <v>26360</v>
      </c>
      <c r="P1075" s="3">
        <v>15.2</v>
      </c>
      <c r="Q1075" s="3">
        <v>52.12</v>
      </c>
      <c r="R1075" s="3">
        <v>32.68</v>
      </c>
      <c r="S1075" s="3">
        <f t="shared" si="435"/>
        <v>1020528</v>
      </c>
      <c r="T1075" s="3">
        <f t="shared" si="436"/>
        <v>3499336.8</v>
      </c>
      <c r="U1075" s="3">
        <f t="shared" si="437"/>
        <v>2194135.2000000002</v>
      </c>
      <c r="V1075" s="3">
        <v>6763676</v>
      </c>
      <c r="W1075" s="3">
        <v>285675</v>
      </c>
      <c r="X1075" s="3">
        <v>1421828</v>
      </c>
      <c r="Y1075" s="3">
        <v>8.4</v>
      </c>
      <c r="Z1075" s="3">
        <v>683601</v>
      </c>
      <c r="AA1075">
        <f t="shared" si="404"/>
        <v>2.3987265415549599</v>
      </c>
      <c r="AB1075">
        <f>AA1075/1.360012</f>
        <v>1.7637539533143531</v>
      </c>
      <c r="AC1075">
        <f t="shared" si="405"/>
        <v>0.10181724754244861</v>
      </c>
      <c r="AD1075">
        <f t="shared" si="406"/>
        <v>0.20092092714449286</v>
      </c>
      <c r="AE1075">
        <f t="shared" si="407"/>
        <v>1.0073988680369377</v>
      </c>
    </row>
    <row r="1076" spans="1:31">
      <c r="A1076" s="19">
        <v>341800</v>
      </c>
      <c r="B1076" s="2" t="s">
        <v>216</v>
      </c>
      <c r="C1076" s="2">
        <v>2012</v>
      </c>
      <c r="D1076" s="2">
        <v>19320330</v>
      </c>
      <c r="E1076" s="3">
        <v>279.60000000000002</v>
      </c>
      <c r="F1076" s="3">
        <v>202.2</v>
      </c>
      <c r="G1076" s="3">
        <f t="shared" si="432"/>
        <v>0.37734915924826906</v>
      </c>
      <c r="H1076" s="3">
        <f t="shared" si="433"/>
        <v>0.29574678536102866</v>
      </c>
      <c r="I1076" s="3">
        <f t="shared" si="434"/>
        <v>0.32690405539070228</v>
      </c>
      <c r="J1076" s="3">
        <v>76.3</v>
      </c>
      <c r="K1076" s="3">
        <v>59.8</v>
      </c>
      <c r="L1076" s="3">
        <v>66.099999999999994</v>
      </c>
      <c r="M1076" s="3">
        <v>12453</v>
      </c>
      <c r="N1076" s="3">
        <v>7574700</v>
      </c>
      <c r="O1076" s="3">
        <v>29636</v>
      </c>
      <c r="P1076" s="3">
        <v>14.74</v>
      </c>
      <c r="Q1076" s="3">
        <v>52.16</v>
      </c>
      <c r="R1076" s="3">
        <v>33.1</v>
      </c>
      <c r="S1076" s="3">
        <f t="shared" si="435"/>
        <v>1116510.78</v>
      </c>
      <c r="T1076" s="3">
        <f t="shared" si="436"/>
        <v>3950963.52</v>
      </c>
      <c r="U1076" s="3">
        <f t="shared" si="437"/>
        <v>2507225.7000000002</v>
      </c>
      <c r="V1076" s="3">
        <v>8088106</v>
      </c>
      <c r="W1076" s="3">
        <v>260827</v>
      </c>
      <c r="X1076" s="3">
        <v>1786775</v>
      </c>
      <c r="Y1076" s="3">
        <v>9.51</v>
      </c>
      <c r="Z1076" s="3">
        <v>869360</v>
      </c>
      <c r="AA1076">
        <f t="shared" si="404"/>
        <v>2.5506396292922493</v>
      </c>
      <c r="AB1076">
        <f>AA1076/1.475452</f>
        <v>1.7287174569503103</v>
      </c>
      <c r="AC1076">
        <f t="shared" si="405"/>
        <v>0.11477154210727818</v>
      </c>
      <c r="AD1076">
        <f t="shared" si="406"/>
        <v>0.1459764100124526</v>
      </c>
      <c r="AE1076">
        <f t="shared" si="407"/>
        <v>1.0677790539559322</v>
      </c>
    </row>
    <row r="1077" spans="1:31">
      <c r="A1077" s="19">
        <v>341800</v>
      </c>
      <c r="B1077" s="2" t="s">
        <v>216</v>
      </c>
      <c r="C1077" s="2">
        <v>2013</v>
      </c>
      <c r="D1077" s="2">
        <v>22495878</v>
      </c>
      <c r="E1077" s="3">
        <v>280.2</v>
      </c>
      <c r="F1077" s="3">
        <v>202.7</v>
      </c>
      <c r="G1077" s="3">
        <f t="shared" si="432"/>
        <v>0.37395165268870251</v>
      </c>
      <c r="H1077" s="3">
        <f t="shared" si="433"/>
        <v>0.29797730636408487</v>
      </c>
      <c r="I1077" s="3">
        <f t="shared" si="434"/>
        <v>0.32807104094721262</v>
      </c>
      <c r="J1077" s="3">
        <v>75.8</v>
      </c>
      <c r="K1077" s="3">
        <v>60.4</v>
      </c>
      <c r="L1077" s="3">
        <v>66.5</v>
      </c>
      <c r="M1077" s="3">
        <v>12453</v>
      </c>
      <c r="N1077" s="3">
        <v>8428049</v>
      </c>
      <c r="O1077" s="3">
        <v>30100</v>
      </c>
      <c r="P1077" s="3">
        <v>14.22</v>
      </c>
      <c r="Q1077" s="3">
        <v>52.55</v>
      </c>
      <c r="R1077" s="3">
        <v>33.229999999999997</v>
      </c>
      <c r="S1077" s="3">
        <f t="shared" si="435"/>
        <v>1198468.5678000001</v>
      </c>
      <c r="T1077" s="3">
        <f t="shared" si="436"/>
        <v>4428939.7494999999</v>
      </c>
      <c r="U1077" s="3">
        <f t="shared" si="437"/>
        <v>2800640.6826999998</v>
      </c>
      <c r="V1077" s="3">
        <v>9165399</v>
      </c>
      <c r="W1077" s="3">
        <v>315749</v>
      </c>
      <c r="X1077" s="3">
        <v>2051803</v>
      </c>
      <c r="Y1077" s="3">
        <v>10.050000000000001</v>
      </c>
      <c r="Z1077" s="3">
        <v>1076682</v>
      </c>
      <c r="AA1077">
        <f t="shared" si="404"/>
        <v>2.6691679177470373</v>
      </c>
      <c r="AB1077">
        <f>AA1077/1.59941</f>
        <v>1.6688453353092936</v>
      </c>
      <c r="AC1077">
        <f t="shared" si="405"/>
        <v>0.12774985052887092</v>
      </c>
      <c r="AD1077">
        <f t="shared" si="406"/>
        <v>0.15388855557770409</v>
      </c>
      <c r="AE1077">
        <f t="shared" si="407"/>
        <v>1.0874876261398101</v>
      </c>
    </row>
    <row r="1078" spans="1:31">
      <c r="A1078" s="19">
        <v>341800</v>
      </c>
      <c r="B1078" s="2" t="s">
        <v>216</v>
      </c>
      <c r="C1078" s="2">
        <v>2014</v>
      </c>
      <c r="D1078" s="2">
        <v>26474340</v>
      </c>
      <c r="E1078" s="3">
        <v>279.8</v>
      </c>
      <c r="F1078" s="3">
        <v>203</v>
      </c>
      <c r="G1078" s="3">
        <f t="shared" si="432"/>
        <v>0.36896551724137933</v>
      </c>
      <c r="H1078" s="3">
        <f t="shared" si="433"/>
        <v>0.26650246305418718</v>
      </c>
      <c r="I1078" s="3">
        <f t="shared" si="434"/>
        <v>0.3640394088669951</v>
      </c>
      <c r="J1078" s="3">
        <v>74.900000000000006</v>
      </c>
      <c r="K1078" s="3">
        <v>54.1</v>
      </c>
      <c r="L1078" s="3">
        <v>73.900000000000006</v>
      </c>
      <c r="M1078" s="3">
        <v>12313</v>
      </c>
      <c r="N1078" s="3">
        <v>9176300</v>
      </c>
      <c r="O1078" s="3">
        <v>35726</v>
      </c>
      <c r="P1078" s="3">
        <v>12.85</v>
      </c>
      <c r="Q1078" s="3">
        <v>51.4</v>
      </c>
      <c r="R1078" s="3">
        <v>35.75</v>
      </c>
      <c r="S1078" s="3">
        <f t="shared" si="435"/>
        <v>1179154.55</v>
      </c>
      <c r="T1078" s="3">
        <f t="shared" si="436"/>
        <v>4716618.2</v>
      </c>
      <c r="U1078" s="3">
        <f t="shared" si="437"/>
        <v>3280527.25</v>
      </c>
      <c r="V1078" s="3">
        <v>10366904</v>
      </c>
      <c r="W1078" s="3">
        <v>332521</v>
      </c>
      <c r="X1078" s="3">
        <v>2224992</v>
      </c>
      <c r="Y1078" s="3">
        <v>11.19</v>
      </c>
      <c r="Z1078" s="3">
        <v>1202221</v>
      </c>
      <c r="AA1078">
        <f t="shared" si="404"/>
        <v>2.8850778636269521</v>
      </c>
      <c r="AB1078">
        <f>AA1078/1.760902</f>
        <v>1.6384091014871651</v>
      </c>
      <c r="AC1078">
        <f t="shared" si="405"/>
        <v>0.13101369833157156</v>
      </c>
      <c r="AD1078">
        <f t="shared" si="406"/>
        <v>0.14944817779120104</v>
      </c>
      <c r="AE1078">
        <f t="shared" si="407"/>
        <v>1.1297477196691477</v>
      </c>
    </row>
    <row r="1079" spans="1:31">
      <c r="A1079" s="19">
        <v>341800</v>
      </c>
      <c r="B1079" s="2" t="s">
        <v>216</v>
      </c>
      <c r="C1079" s="2">
        <v>2015</v>
      </c>
      <c r="D1079" s="2">
        <v>31555706</v>
      </c>
      <c r="E1079" s="3">
        <v>279.95</v>
      </c>
      <c r="F1079" s="3">
        <v>202.9</v>
      </c>
      <c r="G1079" s="3">
        <v>0.36499999999999999</v>
      </c>
      <c r="H1079" s="3">
        <v>0.26400000000000001</v>
      </c>
      <c r="I1079" s="3">
        <v>0.371</v>
      </c>
      <c r="J1079" s="3">
        <f>F1079*G1079</f>
        <v>74.058499999999995</v>
      </c>
      <c r="K1079" s="3">
        <f>F1079*H1079</f>
        <v>53.565600000000003</v>
      </c>
      <c r="L1079" s="3">
        <f>F1079*I1079</f>
        <v>75.275900000000007</v>
      </c>
      <c r="M1079" s="3">
        <v>12313</v>
      </c>
      <c r="N1079" s="3">
        <v>9714569</v>
      </c>
      <c r="O1079" s="3">
        <v>37610</v>
      </c>
      <c r="P1079" s="3">
        <v>12.49</v>
      </c>
      <c r="Q1079" s="3">
        <v>48.72</v>
      </c>
      <c r="R1079" s="3">
        <v>38.79</v>
      </c>
      <c r="S1079" s="3">
        <f t="shared" si="435"/>
        <v>1213349.6681000001</v>
      </c>
      <c r="T1079" s="3">
        <f t="shared" si="436"/>
        <v>4732938.0168000003</v>
      </c>
      <c r="U1079" s="3">
        <f t="shared" si="437"/>
        <v>3768281.3150999998</v>
      </c>
      <c r="V1079" s="3">
        <v>12089904</v>
      </c>
      <c r="W1079" s="3">
        <v>363476</v>
      </c>
      <c r="X1079" s="3">
        <v>2432059</v>
      </c>
      <c r="Y1079" s="3">
        <v>4.66</v>
      </c>
      <c r="Z1079" s="3">
        <v>1315571</v>
      </c>
      <c r="AA1079">
        <f t="shared" si="404"/>
        <v>3.2482867742253929</v>
      </c>
      <c r="AB1079">
        <f>AA1079/1.964898</f>
        <v>1.6531579625127579</v>
      </c>
      <c r="AC1079">
        <f t="shared" si="405"/>
        <v>0.13542247731216897</v>
      </c>
      <c r="AD1079">
        <f t="shared" si="406"/>
        <v>0.14945196642022254</v>
      </c>
      <c r="AE1079">
        <f t="shared" si="407"/>
        <v>1.2445126489914271</v>
      </c>
    </row>
    <row r="1080" spans="1:31">
      <c r="A1080" s="19">
        <v>341800</v>
      </c>
      <c r="B1080" s="2" t="s">
        <v>216</v>
      </c>
      <c r="C1080" s="2">
        <v>2016</v>
      </c>
      <c r="D1080" s="2">
        <v>37492160</v>
      </c>
      <c r="E1080" s="3">
        <v>280</v>
      </c>
      <c r="F1080" s="3">
        <v>203.1</v>
      </c>
      <c r="G1080" s="3">
        <v>0.35499999999999998</v>
      </c>
      <c r="H1080" s="3">
        <v>0.26400000000000001</v>
      </c>
      <c r="I1080" s="3">
        <v>0.38100000000000001</v>
      </c>
      <c r="J1080" s="3">
        <f>F1080*G1080</f>
        <v>72.100499999999997</v>
      </c>
      <c r="K1080" s="3">
        <f>F1080*H1080</f>
        <v>53.618400000000001</v>
      </c>
      <c r="L1080" s="3">
        <f>F1080*I1080</f>
        <v>77.381100000000004</v>
      </c>
      <c r="M1080" s="3">
        <v>12313</v>
      </c>
      <c r="N1080" s="3">
        <v>10578243</v>
      </c>
      <c r="O1080" s="3">
        <v>40740</v>
      </c>
      <c r="P1080" s="3">
        <v>12.06</v>
      </c>
      <c r="Q1080" s="3">
        <v>47.47</v>
      </c>
      <c r="R1080" s="3">
        <v>40.47</v>
      </c>
      <c r="S1080" s="3">
        <f t="shared" si="435"/>
        <v>1275736.1058</v>
      </c>
      <c r="T1080" s="3">
        <f t="shared" si="436"/>
        <v>5021491.9520999994</v>
      </c>
      <c r="U1080" s="3">
        <f t="shared" si="437"/>
        <v>4281014.9420999996</v>
      </c>
      <c r="V1080" s="3">
        <v>14482113</v>
      </c>
      <c r="W1080" s="3">
        <v>381003</v>
      </c>
      <c r="X1080" s="3">
        <v>2547727</v>
      </c>
      <c r="Y1080" s="3">
        <v>4.66</v>
      </c>
      <c r="Z1080" s="3">
        <v>1393235</v>
      </c>
      <c r="AA1080">
        <f t="shared" si="404"/>
        <v>3.5442710098453967</v>
      </c>
      <c r="AB1080">
        <f>AA1080/2.135511</f>
        <v>1.6596828627178208</v>
      </c>
      <c r="AC1080">
        <f t="shared" si="405"/>
        <v>0.13170760021300323</v>
      </c>
      <c r="AD1080">
        <f t="shared" si="406"/>
        <v>0.14954624259192606</v>
      </c>
      <c r="AE1080">
        <f t="shared" si="407"/>
        <v>1.3690471092411094</v>
      </c>
    </row>
    <row r="1081" spans="1:31">
      <c r="A1081" s="19">
        <v>341800</v>
      </c>
      <c r="B1081" s="2" t="s">
        <v>216</v>
      </c>
      <c r="C1081" s="2">
        <v>2017</v>
      </c>
      <c r="D1081" s="2">
        <v>43147380</v>
      </c>
      <c r="E1081" s="3">
        <v>280</v>
      </c>
      <c r="F1081" s="3">
        <v>203.7</v>
      </c>
      <c r="G1081" s="3">
        <v>0.223</v>
      </c>
      <c r="H1081" s="3">
        <v>0.28499999999999998</v>
      </c>
      <c r="I1081" s="3">
        <v>0.49199999999999999</v>
      </c>
      <c r="J1081" s="3">
        <f>F1081*G1081</f>
        <v>45.4251</v>
      </c>
      <c r="K1081" s="3">
        <f>F1081*H1081</f>
        <v>58.05449999999999</v>
      </c>
      <c r="L1081" s="3">
        <f>F1081*I1081</f>
        <v>100.2204</v>
      </c>
      <c r="M1081" s="3">
        <v>12313</v>
      </c>
      <c r="N1081" s="3">
        <v>11855600</v>
      </c>
      <c r="O1081" s="3">
        <f>N1081/E1081</f>
        <v>42341.428571428572</v>
      </c>
      <c r="P1081" s="24">
        <f>S1081/N1081*100</f>
        <v>11.048787071088768</v>
      </c>
      <c r="Q1081" s="11">
        <f>T1081/N1081*100</f>
        <v>47.947805256587607</v>
      </c>
      <c r="R1081" s="11">
        <f>100-Q1081-P1081</f>
        <v>41.003407672323625</v>
      </c>
      <c r="S1081" s="3">
        <v>1309900</v>
      </c>
      <c r="T1081" s="3">
        <v>5684500</v>
      </c>
      <c r="U1081" s="3">
        <v>4861100</v>
      </c>
      <c r="V1081" s="3">
        <v>16753632</v>
      </c>
      <c r="W1081" s="3">
        <v>410386</v>
      </c>
      <c r="X1081" s="3">
        <v>2733264</v>
      </c>
      <c r="Y1081" s="3">
        <v>4.66</v>
      </c>
      <c r="Z1081" s="3">
        <v>1429705</v>
      </c>
      <c r="AA1081">
        <f t="shared" si="404"/>
        <v>3.6394092243328049</v>
      </c>
      <c r="AB1081">
        <f>AA1081/2.201133</f>
        <v>1.6534254060671503</v>
      </c>
      <c r="AC1081">
        <f t="shared" si="405"/>
        <v>0.12059322176861567</v>
      </c>
      <c r="AD1081">
        <f t="shared" si="406"/>
        <v>0.15014502806900468</v>
      </c>
      <c r="AE1081">
        <f t="shared" si="407"/>
        <v>1.4131407942238268</v>
      </c>
    </row>
    <row r="1082" spans="1:31">
      <c r="A1082" s="19">
        <v>350100</v>
      </c>
      <c r="B1082" s="2" t="s">
        <v>217</v>
      </c>
      <c r="C1082" s="2">
        <v>2008</v>
      </c>
      <c r="D1082" s="2">
        <v>27530274</v>
      </c>
      <c r="E1082" s="3">
        <v>635.95000000000005</v>
      </c>
      <c r="F1082" s="3">
        <v>95.84</v>
      </c>
      <c r="G1082" s="3">
        <v>0.64</v>
      </c>
      <c r="H1082" s="3">
        <v>53.47</v>
      </c>
      <c r="I1082" s="3">
        <v>45.89</v>
      </c>
      <c r="J1082" s="3">
        <f t="shared" ref="J1082:J1145" si="438">F1082*G1082/100</f>
        <v>0.61337600000000003</v>
      </c>
      <c r="K1082" s="3">
        <f t="shared" ref="K1082:K1145" si="439">F1082*H1082/100</f>
        <v>51.245648000000003</v>
      </c>
      <c r="L1082" s="3">
        <f t="shared" ref="L1082:L1145" si="440">F1082*I1082/100</f>
        <v>43.980975999999998</v>
      </c>
      <c r="M1082" s="3">
        <v>13047</v>
      </c>
      <c r="N1082" s="3">
        <v>22841602</v>
      </c>
      <c r="O1082" s="3">
        <v>33615</v>
      </c>
      <c r="P1082" s="3">
        <v>10.28</v>
      </c>
      <c r="Q1082" s="3">
        <v>47.45</v>
      </c>
      <c r="R1082" s="3">
        <v>42.26</v>
      </c>
      <c r="S1082" s="3">
        <f t="shared" ref="S1082:S1090" si="441">N1082*P1082/100</f>
        <v>2348116.6855999995</v>
      </c>
      <c r="T1082" s="3">
        <f t="shared" ref="T1082:T1090" si="442">N1082*Q1082/100</f>
        <v>10838340.149</v>
      </c>
      <c r="U1082" s="3">
        <f t="shared" ref="U1082:U1090" si="443">N1082*R1082/100</f>
        <v>9652861.0052000005</v>
      </c>
      <c r="V1082" s="3">
        <v>30782212</v>
      </c>
      <c r="W1082" s="3">
        <v>393878</v>
      </c>
      <c r="X1082" s="3">
        <v>1781952</v>
      </c>
      <c r="Y1082" s="3">
        <v>10.64</v>
      </c>
      <c r="Z1082" s="3">
        <v>1688559</v>
      </c>
      <c r="AA1082">
        <f t="shared" si="404"/>
        <v>1.2052689649351214</v>
      </c>
      <c r="AB1082">
        <f>AA1082/1.103388</f>
        <v>1.092334668253707</v>
      </c>
      <c r="AC1082">
        <f t="shared" si="405"/>
        <v>7.3924718590228478E-2</v>
      </c>
      <c r="AD1082">
        <f t="shared" si="406"/>
        <v>0.22103737923355959</v>
      </c>
      <c r="AE1082">
        <f t="shared" si="407"/>
        <v>1.3476380509563208</v>
      </c>
    </row>
    <row r="1083" spans="1:31">
      <c r="A1083" s="19">
        <v>350100</v>
      </c>
      <c r="B1083" s="2" t="s">
        <v>217</v>
      </c>
      <c r="C1083" s="2">
        <v>2009</v>
      </c>
      <c r="D1083" s="2">
        <v>35540920</v>
      </c>
      <c r="E1083" s="3">
        <v>637.91999999999996</v>
      </c>
      <c r="F1083" s="3">
        <v>98.7</v>
      </c>
      <c r="G1083" s="3">
        <v>0.85</v>
      </c>
      <c r="H1083" s="3">
        <v>50.89</v>
      </c>
      <c r="I1083" s="3">
        <v>48.26</v>
      </c>
      <c r="J1083" s="3">
        <f t="shared" si="438"/>
        <v>0.83894999999999997</v>
      </c>
      <c r="K1083" s="3">
        <f t="shared" si="439"/>
        <v>50.228429999999996</v>
      </c>
      <c r="L1083" s="3">
        <f t="shared" si="440"/>
        <v>47.632619999999996</v>
      </c>
      <c r="M1083" s="3">
        <v>13066</v>
      </c>
      <c r="N1083" s="3">
        <v>26040448</v>
      </c>
      <c r="O1083" s="3">
        <v>38015</v>
      </c>
      <c r="P1083" s="3">
        <v>9.2899999999999991</v>
      </c>
      <c r="Q1083" s="3">
        <v>42.56</v>
      </c>
      <c r="R1083" s="3">
        <v>48.15</v>
      </c>
      <c r="S1083" s="3">
        <f t="shared" si="441"/>
        <v>2419157.6192000001</v>
      </c>
      <c r="T1083" s="3">
        <f t="shared" si="442"/>
        <v>11082814.668800002</v>
      </c>
      <c r="U1083" s="3">
        <f t="shared" si="443"/>
        <v>12538475.712000001</v>
      </c>
      <c r="V1083" s="3">
        <v>47779931</v>
      </c>
      <c r="W1083" s="3">
        <v>458679</v>
      </c>
      <c r="X1083" s="3">
        <v>2050925</v>
      </c>
      <c r="Y1083" s="3">
        <v>11.27</v>
      </c>
      <c r="Z1083" s="3">
        <v>1952612</v>
      </c>
      <c r="AA1083">
        <f t="shared" si="404"/>
        <v>1.3648351979197899</v>
      </c>
      <c r="AB1083">
        <f>AA1083/1.261582</f>
        <v>1.081844222507764</v>
      </c>
      <c r="AC1083">
        <f t="shared" si="405"/>
        <v>7.4983809802350559E-2</v>
      </c>
      <c r="AD1083">
        <f t="shared" si="406"/>
        <v>0.22364494069749016</v>
      </c>
      <c r="AE1083">
        <f t="shared" si="407"/>
        <v>1.8348352148165807</v>
      </c>
    </row>
    <row r="1084" spans="1:31">
      <c r="A1084" s="19">
        <v>350100</v>
      </c>
      <c r="B1084" s="2" t="s">
        <v>217</v>
      </c>
      <c r="C1084" s="2">
        <v>2010</v>
      </c>
      <c r="D1084" s="2">
        <v>45887084</v>
      </c>
      <c r="E1084" s="3">
        <v>645.9</v>
      </c>
      <c r="F1084" s="3">
        <v>105.47</v>
      </c>
      <c r="G1084" s="3">
        <v>0.69</v>
      </c>
      <c r="H1084" s="3">
        <v>53</v>
      </c>
      <c r="I1084" s="3">
        <v>46.31</v>
      </c>
      <c r="J1084" s="3">
        <f t="shared" si="438"/>
        <v>0.72774299999999992</v>
      </c>
      <c r="K1084" s="3">
        <f t="shared" si="439"/>
        <v>55.899099999999997</v>
      </c>
      <c r="L1084" s="3">
        <f t="shared" si="440"/>
        <v>48.843156999999998</v>
      </c>
      <c r="M1084" s="3">
        <v>13066</v>
      </c>
      <c r="N1084" s="3">
        <v>31234092</v>
      </c>
      <c r="O1084" s="3">
        <v>44667</v>
      </c>
      <c r="P1084" s="3">
        <v>9.0500000000000007</v>
      </c>
      <c r="Q1084" s="3">
        <v>44.88</v>
      </c>
      <c r="R1084" s="3">
        <v>46.06</v>
      </c>
      <c r="S1084" s="3">
        <f t="shared" si="441"/>
        <v>2826685.3260000004</v>
      </c>
      <c r="T1084" s="3">
        <f t="shared" si="442"/>
        <v>14017860.489600001</v>
      </c>
      <c r="U1084" s="3">
        <f t="shared" si="443"/>
        <v>14386422.7752</v>
      </c>
      <c r="V1084" s="3">
        <v>59610664</v>
      </c>
      <c r="W1084" s="3">
        <v>559878</v>
      </c>
      <c r="X1084" s="3">
        <v>2624208</v>
      </c>
      <c r="Y1084" s="3">
        <v>12.34</v>
      </c>
      <c r="Z1084" s="3">
        <v>2478206</v>
      </c>
      <c r="AA1084">
        <f t="shared" si="404"/>
        <v>1.4691345597624543</v>
      </c>
      <c r="AB1084">
        <f>AA1084/1.330993</f>
        <v>1.1037883443131964</v>
      </c>
      <c r="AC1084">
        <f t="shared" si="405"/>
        <v>7.9342982021055705E-2</v>
      </c>
      <c r="AD1084">
        <f t="shared" si="406"/>
        <v>0.21335122825629677</v>
      </c>
      <c r="AE1084">
        <f t="shared" si="407"/>
        <v>1.90851278788575</v>
      </c>
    </row>
    <row r="1085" spans="1:31">
      <c r="A1085" s="19">
        <v>350100</v>
      </c>
      <c r="B1085" s="2" t="s">
        <v>217</v>
      </c>
      <c r="C1085" s="2">
        <v>2011</v>
      </c>
      <c r="D1085" s="2">
        <v>57989596</v>
      </c>
      <c r="E1085" s="3">
        <v>649.4</v>
      </c>
      <c r="F1085" s="3">
        <v>128.07</v>
      </c>
      <c r="G1085" s="3">
        <v>0.52</v>
      </c>
      <c r="H1085" s="3">
        <v>62</v>
      </c>
      <c r="I1085" s="3">
        <v>37.49</v>
      </c>
      <c r="J1085" s="3">
        <f t="shared" si="438"/>
        <v>0.665964</v>
      </c>
      <c r="K1085" s="3">
        <f t="shared" si="439"/>
        <v>79.403399999999991</v>
      </c>
      <c r="L1085" s="3">
        <f t="shared" si="440"/>
        <v>48.013442999999995</v>
      </c>
      <c r="M1085" s="3">
        <v>13066</v>
      </c>
      <c r="N1085" s="3">
        <v>37363796</v>
      </c>
      <c r="O1085" s="3">
        <v>52152</v>
      </c>
      <c r="P1085" s="3">
        <v>8.6999999999999993</v>
      </c>
      <c r="Q1085" s="3">
        <v>45.8</v>
      </c>
      <c r="R1085" s="3">
        <v>45.5</v>
      </c>
      <c r="S1085" s="3">
        <f t="shared" si="441"/>
        <v>3250650.2519999999</v>
      </c>
      <c r="T1085" s="3">
        <f t="shared" si="442"/>
        <v>17112618.568</v>
      </c>
      <c r="U1085" s="3">
        <f t="shared" si="443"/>
        <v>17000527.18</v>
      </c>
      <c r="V1085" s="3">
        <v>67714350</v>
      </c>
      <c r="W1085" s="3">
        <v>713825</v>
      </c>
      <c r="X1085" s="3">
        <v>3633008</v>
      </c>
      <c r="Y1085" s="3">
        <v>11.41</v>
      </c>
      <c r="Z1085" s="3">
        <v>3200356</v>
      </c>
      <c r="AA1085">
        <f t="shared" si="404"/>
        <v>1.5520263519263406</v>
      </c>
      <c r="AB1085">
        <f>AA1085/1.360012</f>
        <v>1.1411857777183883</v>
      </c>
      <c r="AC1085">
        <f t="shared" si="405"/>
        <v>8.5653930880042278E-2</v>
      </c>
      <c r="AD1085">
        <f t="shared" si="406"/>
        <v>0.19648318968744358</v>
      </c>
      <c r="AE1085">
        <f t="shared" si="407"/>
        <v>1.8122984613233624</v>
      </c>
    </row>
    <row r="1086" spans="1:31">
      <c r="A1086" s="19">
        <v>350100</v>
      </c>
      <c r="B1086" s="2" t="s">
        <v>217</v>
      </c>
      <c r="C1086" s="2">
        <v>2012</v>
      </c>
      <c r="D1086" s="2">
        <v>72702968</v>
      </c>
      <c r="E1086" s="3">
        <v>655.29999999999995</v>
      </c>
      <c r="F1086" s="3">
        <v>143.69999999999999</v>
      </c>
      <c r="G1086" s="3">
        <v>0.13</v>
      </c>
      <c r="H1086" s="3">
        <v>63.9</v>
      </c>
      <c r="I1086" s="3">
        <v>35.97</v>
      </c>
      <c r="J1086" s="3">
        <f t="shared" si="438"/>
        <v>0.18680999999999998</v>
      </c>
      <c r="K1086" s="3">
        <f t="shared" si="439"/>
        <v>91.82429999999998</v>
      </c>
      <c r="L1086" s="3">
        <f t="shared" si="440"/>
        <v>51.688889999999994</v>
      </c>
      <c r="M1086" s="3">
        <v>13066</v>
      </c>
      <c r="N1086" s="3">
        <v>42182887</v>
      </c>
      <c r="O1086" s="3">
        <v>58304</v>
      </c>
      <c r="P1086" s="3">
        <v>8.7200000000000006</v>
      </c>
      <c r="Q1086" s="3">
        <v>45.44</v>
      </c>
      <c r="R1086" s="3">
        <v>45.84</v>
      </c>
      <c r="S1086" s="3">
        <f t="shared" si="441"/>
        <v>3678347.7464000005</v>
      </c>
      <c r="T1086" s="3">
        <f t="shared" si="442"/>
        <v>19167903.8528</v>
      </c>
      <c r="U1086" s="3">
        <f t="shared" si="443"/>
        <v>19336635.400800001</v>
      </c>
      <c r="V1086" s="3">
        <v>77072789</v>
      </c>
      <c r="W1086" s="3">
        <v>957850</v>
      </c>
      <c r="X1086" s="3">
        <v>4107344</v>
      </c>
      <c r="Y1086" s="3">
        <v>13.34</v>
      </c>
      <c r="Z1086" s="3">
        <v>3820151</v>
      </c>
      <c r="AA1086">
        <f t="shared" si="404"/>
        <v>1.7235180702544137</v>
      </c>
      <c r="AB1086">
        <f>AA1086/1.475452</f>
        <v>1.1681288650897581</v>
      </c>
      <c r="AC1086">
        <f t="shared" si="405"/>
        <v>9.0561629885597919E-2</v>
      </c>
      <c r="AD1086">
        <f t="shared" si="406"/>
        <v>0.23320423125017042</v>
      </c>
      <c r="AE1086">
        <f t="shared" si="407"/>
        <v>1.8271103397925323</v>
      </c>
    </row>
    <row r="1087" spans="1:31">
      <c r="A1087" s="19">
        <v>350100</v>
      </c>
      <c r="B1087" s="2" t="s">
        <v>217</v>
      </c>
      <c r="C1087" s="2">
        <v>2013</v>
      </c>
      <c r="D1087" s="2">
        <v>89639824</v>
      </c>
      <c r="E1087" s="3">
        <v>655.5</v>
      </c>
      <c r="F1087" s="3">
        <v>142.80000000000001</v>
      </c>
      <c r="G1087" s="3">
        <v>0.14000000000000001</v>
      </c>
      <c r="H1087" s="3">
        <v>58.4</v>
      </c>
      <c r="I1087" s="3">
        <v>41.46</v>
      </c>
      <c r="J1087" s="3">
        <f t="shared" si="438"/>
        <v>0.19992000000000004</v>
      </c>
      <c r="K1087" s="3">
        <f t="shared" si="439"/>
        <v>83.395200000000003</v>
      </c>
      <c r="L1087" s="3">
        <f t="shared" si="440"/>
        <v>59.204880000000003</v>
      </c>
      <c r="M1087" s="3">
        <v>13066</v>
      </c>
      <c r="N1087" s="3">
        <v>46784951</v>
      </c>
      <c r="O1087" s="3">
        <v>71427</v>
      </c>
      <c r="P1087" s="3">
        <v>8.6</v>
      </c>
      <c r="Q1087" s="3">
        <v>45.6</v>
      </c>
      <c r="R1087" s="3">
        <v>45.8</v>
      </c>
      <c r="S1087" s="3">
        <f t="shared" si="441"/>
        <v>4023505.7859999998</v>
      </c>
      <c r="T1087" s="3">
        <f t="shared" si="442"/>
        <v>21333937.656000003</v>
      </c>
      <c r="U1087" s="3">
        <f t="shared" si="443"/>
        <v>21427507.557999998</v>
      </c>
      <c r="V1087" s="3">
        <v>89501389</v>
      </c>
      <c r="W1087" s="3">
        <v>1081133</v>
      </c>
      <c r="X1087" s="3">
        <v>5338424</v>
      </c>
      <c r="Y1087" s="3">
        <v>13.3</v>
      </c>
      <c r="Z1087" s="3">
        <v>4539690</v>
      </c>
      <c r="AA1087">
        <f t="shared" si="404"/>
        <v>1.9159969623565491</v>
      </c>
      <c r="AB1087">
        <f>AA1087/1.59941</f>
        <v>1.1979398417895031</v>
      </c>
      <c r="AC1087">
        <f t="shared" si="405"/>
        <v>9.7033125032021508E-2</v>
      </c>
      <c r="AD1087">
        <f t="shared" si="406"/>
        <v>0.20251913298756338</v>
      </c>
      <c r="AE1087">
        <f t="shared" si="407"/>
        <v>1.9130379980519805</v>
      </c>
    </row>
    <row r="1088" spans="1:31">
      <c r="A1088" s="19">
        <v>350100</v>
      </c>
      <c r="B1088" s="2" t="s">
        <v>217</v>
      </c>
      <c r="C1088" s="2">
        <v>2014</v>
      </c>
      <c r="D1088" s="2">
        <v>108890976</v>
      </c>
      <c r="E1088" s="3">
        <v>674.9</v>
      </c>
      <c r="F1088" s="3">
        <v>149.1695</v>
      </c>
      <c r="G1088" s="3">
        <v>0.17</v>
      </c>
      <c r="H1088" s="3">
        <v>59.53</v>
      </c>
      <c r="I1088" s="3">
        <v>40.299999999999997</v>
      </c>
      <c r="J1088" s="3">
        <f t="shared" si="438"/>
        <v>0.25358815000000001</v>
      </c>
      <c r="K1088" s="3">
        <f t="shared" si="439"/>
        <v>88.800603350000003</v>
      </c>
      <c r="L1088" s="3">
        <f t="shared" si="440"/>
        <v>60.11530849999999</v>
      </c>
      <c r="M1088" s="3">
        <v>13066</v>
      </c>
      <c r="N1088" s="3">
        <v>51691647</v>
      </c>
      <c r="O1088" s="3">
        <v>69995</v>
      </c>
      <c r="P1088" s="3">
        <v>8.0500000000000007</v>
      </c>
      <c r="Q1088" s="3">
        <v>45.5</v>
      </c>
      <c r="R1088" s="3">
        <v>46.45</v>
      </c>
      <c r="S1088" s="3">
        <f t="shared" si="441"/>
        <v>4161177.5835000002</v>
      </c>
      <c r="T1088" s="3">
        <f t="shared" si="442"/>
        <v>23519699.385000002</v>
      </c>
      <c r="U1088" s="3">
        <f t="shared" si="443"/>
        <v>24010770.031500001</v>
      </c>
      <c r="V1088" s="3">
        <v>97310294</v>
      </c>
      <c r="W1088" s="3">
        <v>1206466</v>
      </c>
      <c r="X1088" s="3">
        <v>5748081</v>
      </c>
      <c r="Y1088" s="3">
        <v>13.22</v>
      </c>
      <c r="Z1088" s="3">
        <v>5108707</v>
      </c>
      <c r="AA1088">
        <f t="shared" si="404"/>
        <v>2.1065487814694701</v>
      </c>
      <c r="AB1088">
        <f>AA1088/1.760902</f>
        <v>1.196289618314631</v>
      </c>
      <c r="AC1088">
        <f t="shared" si="405"/>
        <v>9.8830416450069777E-2</v>
      </c>
      <c r="AD1088">
        <f t="shared" si="406"/>
        <v>0.20989022249338518</v>
      </c>
      <c r="AE1088">
        <f t="shared" si="407"/>
        <v>1.8825148674407686</v>
      </c>
    </row>
    <row r="1089" spans="1:31">
      <c r="A1089" s="19">
        <v>350100</v>
      </c>
      <c r="B1089" s="2" t="s">
        <v>217</v>
      </c>
      <c r="C1089" s="2">
        <v>2015</v>
      </c>
      <c r="D1089" s="2">
        <v>130820104</v>
      </c>
      <c r="E1089" s="3">
        <v>678.36</v>
      </c>
      <c r="F1089" s="3">
        <v>156.27699999999999</v>
      </c>
      <c r="G1089" s="3">
        <v>0.16</v>
      </c>
      <c r="H1089" s="3">
        <v>59.19</v>
      </c>
      <c r="I1089" s="3">
        <v>40.65</v>
      </c>
      <c r="J1089" s="3">
        <f t="shared" si="438"/>
        <v>0.25004320000000002</v>
      </c>
      <c r="K1089" s="3">
        <f t="shared" si="439"/>
        <v>92.500356299999979</v>
      </c>
      <c r="L1089" s="3">
        <f t="shared" si="440"/>
        <v>63.526600499999994</v>
      </c>
      <c r="M1089" s="3">
        <v>12675</v>
      </c>
      <c r="N1089" s="3">
        <v>56180844</v>
      </c>
      <c r="O1089" s="3">
        <v>75259</v>
      </c>
      <c r="P1089" s="3">
        <v>7.74</v>
      </c>
      <c r="Q1089" s="3">
        <v>43.6</v>
      </c>
      <c r="R1089" s="3">
        <v>48.66</v>
      </c>
      <c r="S1089" s="3">
        <f t="shared" si="441"/>
        <v>4348397.3256000001</v>
      </c>
      <c r="T1089" s="3">
        <f t="shared" si="442"/>
        <v>24494847.984000001</v>
      </c>
      <c r="U1089" s="3">
        <f t="shared" si="443"/>
        <v>27337598.690400001</v>
      </c>
      <c r="V1089" s="3">
        <v>108756176</v>
      </c>
      <c r="W1089" s="3">
        <v>1351744</v>
      </c>
      <c r="X1089" s="3">
        <v>7259345</v>
      </c>
      <c r="Y1089" s="3">
        <v>14.17</v>
      </c>
      <c r="Z1089" s="3">
        <v>5604635</v>
      </c>
      <c r="AA1089">
        <f t="shared" si="404"/>
        <v>2.3285535546600191</v>
      </c>
      <c r="AB1089">
        <f>AA1089/1.964898</f>
        <v>1.1850760470314587</v>
      </c>
      <c r="AC1089">
        <f t="shared" si="405"/>
        <v>9.9760605234054514E-2</v>
      </c>
      <c r="AD1089">
        <f t="shared" si="406"/>
        <v>0.18620743331526468</v>
      </c>
      <c r="AE1089">
        <f t="shared" si="407"/>
        <v>1.9358231072498662</v>
      </c>
    </row>
    <row r="1090" spans="1:31">
      <c r="A1090" s="19">
        <v>350100</v>
      </c>
      <c r="B1090" s="2" t="s">
        <v>217</v>
      </c>
      <c r="C1090" s="2">
        <v>2016</v>
      </c>
      <c r="D1090" s="2">
        <v>154020272</v>
      </c>
      <c r="E1090" s="3">
        <v>687</v>
      </c>
      <c r="F1090" s="3">
        <v>156.82740000000001</v>
      </c>
      <c r="G1090" s="3">
        <v>0.16</v>
      </c>
      <c r="H1090" s="3">
        <v>58.3</v>
      </c>
      <c r="I1090" s="3">
        <v>41.54</v>
      </c>
      <c r="J1090" s="3">
        <f t="shared" si="438"/>
        <v>0.25092384000000001</v>
      </c>
      <c r="K1090" s="3">
        <f t="shared" si="439"/>
        <v>91.430374200000003</v>
      </c>
      <c r="L1090" s="3">
        <f t="shared" si="440"/>
        <v>65.14610196000001</v>
      </c>
      <c r="M1090" s="3">
        <v>12675</v>
      </c>
      <c r="N1090" s="3">
        <v>61976395</v>
      </c>
      <c r="O1090" s="3">
        <v>82251</v>
      </c>
      <c r="P1090" s="3">
        <v>7.94</v>
      </c>
      <c r="Q1090" s="3">
        <v>41.8</v>
      </c>
      <c r="R1090" s="3">
        <v>50.26</v>
      </c>
      <c r="S1090" s="3">
        <f t="shared" si="441"/>
        <v>4920925.7630000003</v>
      </c>
      <c r="T1090" s="3">
        <f t="shared" si="442"/>
        <v>25906133.109999999</v>
      </c>
      <c r="U1090" s="3">
        <f t="shared" si="443"/>
        <v>31149336.126999997</v>
      </c>
      <c r="V1090" s="3">
        <v>120765033</v>
      </c>
      <c r="W1090" s="3">
        <v>1530806</v>
      </c>
      <c r="X1090" s="3">
        <v>8299274</v>
      </c>
      <c r="Y1090" s="3">
        <v>12.4613</v>
      </c>
      <c r="Z1090" s="3">
        <v>5989113</v>
      </c>
      <c r="AA1090">
        <f t="shared" ref="AA1090:AA1153" si="444">D1090/N1090</f>
        <v>2.4851440939731972</v>
      </c>
      <c r="AB1090">
        <f>AA1090/2.135511</f>
        <v>1.1637233870362631</v>
      </c>
      <c r="AC1090">
        <f t="shared" ref="AC1090:AC1153" si="445">Z1090/N1090</f>
        <v>9.6635388360358815E-2</v>
      </c>
      <c r="AD1090">
        <f t="shared" ref="AD1090:AD1153" si="446">W1090/X1090</f>
        <v>0.18445059170235856</v>
      </c>
      <c r="AE1090">
        <f t="shared" ref="AE1090:AE1153" si="447">V1090/N1090</f>
        <v>1.9485649818773745</v>
      </c>
    </row>
    <row r="1091" spans="1:31">
      <c r="A1091" s="19">
        <v>350100</v>
      </c>
      <c r="B1091" s="2" t="s">
        <v>217</v>
      </c>
      <c r="C1091" s="2">
        <v>2017</v>
      </c>
      <c r="D1091" s="2">
        <v>176382960</v>
      </c>
      <c r="E1091" s="3">
        <v>693</v>
      </c>
      <c r="F1091" s="3">
        <v>158.77160000000001</v>
      </c>
      <c r="G1091" s="3">
        <v>0.19</v>
      </c>
      <c r="H1091" s="3">
        <v>56.87</v>
      </c>
      <c r="I1091" s="3">
        <v>42.95</v>
      </c>
      <c r="J1091" s="3">
        <f t="shared" si="438"/>
        <v>0.30166604000000002</v>
      </c>
      <c r="K1091" s="3">
        <f t="shared" si="439"/>
        <v>90.293408920000005</v>
      </c>
      <c r="L1091" s="3">
        <f t="shared" si="440"/>
        <v>68.192402200000004</v>
      </c>
      <c r="M1091" s="3">
        <v>12251</v>
      </c>
      <c r="N1091" s="3">
        <v>71040200</v>
      </c>
      <c r="O1091" s="3">
        <f>N1091/E1091</f>
        <v>102511.11111111111</v>
      </c>
      <c r="P1091" s="9">
        <f>S1091/N1091*100</f>
        <v>7.3126201784341829</v>
      </c>
      <c r="Q1091" s="10">
        <f>T1091/N1091*100</f>
        <v>41.707934380815374</v>
      </c>
      <c r="R1091" s="10">
        <f>100-Q1091-P1091</f>
        <v>50.979445440750446</v>
      </c>
      <c r="S1091" s="3">
        <v>5194900</v>
      </c>
      <c r="T1091" s="3">
        <v>29629400</v>
      </c>
      <c r="U1091" s="3">
        <v>36216000</v>
      </c>
      <c r="V1091" s="3">
        <v>131366751</v>
      </c>
      <c r="W1091" s="3">
        <v>1557755</v>
      </c>
      <c r="X1091" s="3">
        <v>9388572</v>
      </c>
      <c r="Y1091" s="3">
        <v>12.6889</v>
      </c>
      <c r="Z1091" s="3">
        <v>6341633</v>
      </c>
      <c r="AA1091">
        <f t="shared" si="444"/>
        <v>2.4828612532059311</v>
      </c>
      <c r="AB1091">
        <f>AA1091/2.201133</f>
        <v>1.1279923808356564</v>
      </c>
      <c r="AC1091">
        <f t="shared" si="445"/>
        <v>8.9268231226826505E-2</v>
      </c>
      <c r="AD1091">
        <f t="shared" si="446"/>
        <v>0.16592033378452015</v>
      </c>
      <c r="AE1091">
        <f t="shared" si="447"/>
        <v>1.8491889240176689</v>
      </c>
    </row>
    <row r="1092" spans="1:31">
      <c r="A1092" s="19">
        <v>350200</v>
      </c>
      <c r="B1092" s="2" t="s">
        <v>218</v>
      </c>
      <c r="C1092" s="2">
        <v>2008</v>
      </c>
      <c r="D1092" s="2">
        <v>21228420</v>
      </c>
      <c r="E1092" s="3">
        <v>173.67</v>
      </c>
      <c r="F1092" s="3">
        <v>77.819999999999993</v>
      </c>
      <c r="G1092" s="3">
        <v>0.39</v>
      </c>
      <c r="H1092" s="3">
        <v>67.8</v>
      </c>
      <c r="I1092" s="3">
        <v>31.82</v>
      </c>
      <c r="J1092" s="3">
        <f t="shared" si="438"/>
        <v>0.30349799999999999</v>
      </c>
      <c r="K1092" s="3">
        <f t="shared" si="439"/>
        <v>52.761959999999988</v>
      </c>
      <c r="L1092" s="3">
        <f t="shared" si="440"/>
        <v>24.762324</v>
      </c>
      <c r="M1092" s="3">
        <v>1573</v>
      </c>
      <c r="N1092" s="3">
        <v>2202343</v>
      </c>
      <c r="O1092" s="3">
        <v>13611</v>
      </c>
      <c r="P1092" s="3">
        <v>1.38</v>
      </c>
      <c r="Q1092" s="3">
        <v>52.44</v>
      </c>
      <c r="R1092" s="3">
        <v>46.18</v>
      </c>
      <c r="S1092" s="3">
        <f t="shared" ref="S1092:S1110" si="448">N1092*P1092/100</f>
        <v>30392.3334</v>
      </c>
      <c r="T1092" s="3">
        <f t="shared" ref="T1092:T1110" si="449">N1092*Q1092/100</f>
        <v>1154908.6692000001</v>
      </c>
      <c r="U1092" s="3">
        <f t="shared" ref="U1092:U1110" si="450">N1092*R1092/100</f>
        <v>1017041.9974</v>
      </c>
      <c r="V1092" s="3">
        <v>23694421</v>
      </c>
      <c r="W1092" s="3">
        <v>339324</v>
      </c>
      <c r="X1092" s="3">
        <v>2380896</v>
      </c>
      <c r="Y1092" s="3">
        <v>15.55</v>
      </c>
      <c r="Z1092" s="3">
        <v>2202343</v>
      </c>
      <c r="AA1092">
        <f t="shared" si="444"/>
        <v>9.6390162658586789</v>
      </c>
      <c r="AB1092">
        <f>AA1092/1.103388</f>
        <v>8.7358356859587722</v>
      </c>
      <c r="AC1092">
        <f t="shared" si="445"/>
        <v>1</v>
      </c>
      <c r="AD1092">
        <f t="shared" si="446"/>
        <v>0.14251945486069109</v>
      </c>
      <c r="AE1092">
        <f t="shared" si="447"/>
        <v>10.758733312658382</v>
      </c>
    </row>
    <row r="1093" spans="1:31">
      <c r="A1093" s="19">
        <v>350200</v>
      </c>
      <c r="B1093" s="2" t="s">
        <v>218</v>
      </c>
      <c r="C1093" s="2">
        <v>2009</v>
      </c>
      <c r="D1093" s="2">
        <v>26665844</v>
      </c>
      <c r="E1093" s="3">
        <v>177</v>
      </c>
      <c r="F1093" s="3">
        <v>80.290000000000006</v>
      </c>
      <c r="G1093" s="3">
        <v>0.42</v>
      </c>
      <c r="H1093" s="3">
        <v>68.900000000000006</v>
      </c>
      <c r="I1093" s="3">
        <v>30.68</v>
      </c>
      <c r="J1093" s="3">
        <f t="shared" si="438"/>
        <v>0.33721800000000002</v>
      </c>
      <c r="K1093" s="3">
        <f t="shared" si="439"/>
        <v>55.319810000000004</v>
      </c>
      <c r="L1093" s="3">
        <f t="shared" si="440"/>
        <v>24.632971999999999</v>
      </c>
      <c r="M1093" s="3">
        <v>1573</v>
      </c>
      <c r="N1093" s="3">
        <v>2405608</v>
      </c>
      <c r="O1093" s="3">
        <v>168674</v>
      </c>
      <c r="P1093" s="3">
        <v>1.18</v>
      </c>
      <c r="Q1093" s="3">
        <v>47.26</v>
      </c>
      <c r="R1093" s="3">
        <v>51.56</v>
      </c>
      <c r="S1093" s="3">
        <f t="shared" si="448"/>
        <v>28386.1744</v>
      </c>
      <c r="T1093" s="3">
        <f t="shared" si="449"/>
        <v>1136890.3407999999</v>
      </c>
      <c r="U1093" s="3">
        <f t="shared" si="450"/>
        <v>1240331.4848</v>
      </c>
      <c r="V1093" s="3">
        <v>34804410</v>
      </c>
      <c r="W1093" s="3">
        <v>377230</v>
      </c>
      <c r="X1093" s="3">
        <v>2680527</v>
      </c>
      <c r="Y1093" s="3">
        <v>16.82</v>
      </c>
      <c r="Z1093" s="3">
        <v>2405608</v>
      </c>
      <c r="AA1093">
        <f t="shared" si="444"/>
        <v>11.084866694823097</v>
      </c>
      <c r="AB1093">
        <f>AA1093/1.261582</f>
        <v>8.7864813344064014</v>
      </c>
      <c r="AC1093">
        <f t="shared" si="445"/>
        <v>1</v>
      </c>
      <c r="AD1093">
        <f t="shared" si="446"/>
        <v>0.1407297893287402</v>
      </c>
      <c r="AE1093">
        <f t="shared" si="447"/>
        <v>14.468030535315812</v>
      </c>
    </row>
    <row r="1094" spans="1:31">
      <c r="A1094" s="19">
        <v>350200</v>
      </c>
      <c r="B1094" s="2" t="s">
        <v>218</v>
      </c>
      <c r="C1094" s="2">
        <v>2010</v>
      </c>
      <c r="D1094" s="2">
        <v>31510102</v>
      </c>
      <c r="E1094" s="3">
        <v>180.21</v>
      </c>
      <c r="F1094" s="3">
        <v>95.33</v>
      </c>
      <c r="G1094" s="3">
        <v>0.28999999999999998</v>
      </c>
      <c r="H1094" s="3">
        <v>69.25</v>
      </c>
      <c r="I1094" s="3">
        <v>30.45</v>
      </c>
      <c r="J1094" s="3">
        <f t="shared" si="438"/>
        <v>0.27645699999999995</v>
      </c>
      <c r="K1094" s="3">
        <f t="shared" si="439"/>
        <v>66.016024999999999</v>
      </c>
      <c r="L1094" s="3">
        <f t="shared" si="440"/>
        <v>29.027984999999997</v>
      </c>
      <c r="M1094" s="3">
        <v>1573</v>
      </c>
      <c r="N1094" s="3">
        <v>2891748</v>
      </c>
      <c r="O1094" s="3">
        <v>22952</v>
      </c>
      <c r="P1094" s="3">
        <v>1.1200000000000001</v>
      </c>
      <c r="Q1094" s="3">
        <v>49.73</v>
      </c>
      <c r="R1094" s="3">
        <v>49.15</v>
      </c>
      <c r="S1094" s="3">
        <f t="shared" si="448"/>
        <v>32387.577600000004</v>
      </c>
      <c r="T1094" s="3">
        <f t="shared" si="449"/>
        <v>1438066.2803999998</v>
      </c>
      <c r="U1094" s="3">
        <f t="shared" si="450"/>
        <v>1421294.142</v>
      </c>
      <c r="V1094" s="3">
        <v>44406023</v>
      </c>
      <c r="W1094" s="3">
        <v>433820</v>
      </c>
      <c r="X1094" s="3">
        <v>3069468</v>
      </c>
      <c r="Y1094" s="3">
        <v>16.61</v>
      </c>
      <c r="Z1094" s="3">
        <v>2891748</v>
      </c>
      <c r="AA1094">
        <f t="shared" si="444"/>
        <v>10.896558759615292</v>
      </c>
      <c r="AB1094">
        <f>AA1094/1.330993</f>
        <v>8.1867889309825763</v>
      </c>
      <c r="AC1094">
        <f t="shared" si="445"/>
        <v>1</v>
      </c>
      <c r="AD1094">
        <f t="shared" si="446"/>
        <v>0.14133393799837626</v>
      </c>
      <c r="AE1094">
        <f t="shared" si="447"/>
        <v>15.356117822161544</v>
      </c>
    </row>
    <row r="1095" spans="1:31">
      <c r="A1095" s="19">
        <v>350200</v>
      </c>
      <c r="B1095" s="2" t="s">
        <v>218</v>
      </c>
      <c r="C1095" s="2">
        <v>2011</v>
      </c>
      <c r="D1095" s="2">
        <v>35912860</v>
      </c>
      <c r="E1095" s="3">
        <v>185.3</v>
      </c>
      <c r="F1095" s="3">
        <v>110.5</v>
      </c>
      <c r="G1095" s="3">
        <v>0.22</v>
      </c>
      <c r="H1095" s="3">
        <v>71.48</v>
      </c>
      <c r="I1095" s="3">
        <v>28.31</v>
      </c>
      <c r="J1095" s="3">
        <f t="shared" si="438"/>
        <v>0.24309999999999998</v>
      </c>
      <c r="K1095" s="3">
        <f t="shared" si="439"/>
        <v>78.985400000000013</v>
      </c>
      <c r="L1095" s="3">
        <f t="shared" si="440"/>
        <v>31.282549999999997</v>
      </c>
      <c r="M1095" s="3">
        <v>1573</v>
      </c>
      <c r="N1095" s="3">
        <v>3707718</v>
      </c>
      <c r="O1095" s="3">
        <v>172566</v>
      </c>
      <c r="P1095" s="3">
        <v>0.97</v>
      </c>
      <c r="Q1095" s="3">
        <v>51.08</v>
      </c>
      <c r="R1095" s="3">
        <v>47.95</v>
      </c>
      <c r="S1095" s="3">
        <f t="shared" si="448"/>
        <v>35964.864600000001</v>
      </c>
      <c r="T1095" s="3">
        <f t="shared" si="449"/>
        <v>1893902.3544000001</v>
      </c>
      <c r="U1095" s="3">
        <f t="shared" si="450"/>
        <v>1777850.7810000002</v>
      </c>
      <c r="V1095" s="3">
        <v>49574617</v>
      </c>
      <c r="W1095" s="3">
        <v>583700</v>
      </c>
      <c r="X1095" s="3">
        <v>3890726</v>
      </c>
      <c r="Y1095" s="3">
        <v>17.96</v>
      </c>
      <c r="Z1095" s="3">
        <v>3707718</v>
      </c>
      <c r="AA1095">
        <f t="shared" si="444"/>
        <v>9.6859739602634285</v>
      </c>
      <c r="AB1095">
        <f>AA1095/1.360012</f>
        <v>7.1219768356922062</v>
      </c>
      <c r="AC1095">
        <f t="shared" si="445"/>
        <v>1</v>
      </c>
      <c r="AD1095">
        <f t="shared" si="446"/>
        <v>0.15002341465320354</v>
      </c>
      <c r="AE1095">
        <f t="shared" si="447"/>
        <v>13.37065467222696</v>
      </c>
    </row>
    <row r="1096" spans="1:31">
      <c r="A1096" s="19">
        <v>350200</v>
      </c>
      <c r="B1096" s="2" t="s">
        <v>218</v>
      </c>
      <c r="C1096" s="2">
        <v>2012</v>
      </c>
      <c r="D1096" s="2">
        <v>40944604</v>
      </c>
      <c r="E1096" s="3">
        <v>190.9</v>
      </c>
      <c r="F1096" s="3">
        <v>118.1</v>
      </c>
      <c r="G1096" s="3">
        <v>0.14000000000000001</v>
      </c>
      <c r="H1096" s="3">
        <v>69.64</v>
      </c>
      <c r="I1096" s="3">
        <v>30.22</v>
      </c>
      <c r="J1096" s="3">
        <f t="shared" si="438"/>
        <v>0.16534000000000001</v>
      </c>
      <c r="K1096" s="3">
        <f t="shared" si="439"/>
        <v>82.244840000000011</v>
      </c>
      <c r="L1096" s="3">
        <f t="shared" si="440"/>
        <v>35.689819999999997</v>
      </c>
      <c r="M1096" s="3">
        <v>1573</v>
      </c>
      <c r="N1096" s="3">
        <v>4229089</v>
      </c>
      <c r="O1096" s="3">
        <v>159453</v>
      </c>
      <c r="P1096" s="3">
        <v>0.89</v>
      </c>
      <c r="Q1096" s="3">
        <v>48.77</v>
      </c>
      <c r="R1096" s="3">
        <v>50.33</v>
      </c>
      <c r="S1096" s="3">
        <f t="shared" si="448"/>
        <v>37638.892099999997</v>
      </c>
      <c r="T1096" s="3">
        <f t="shared" si="449"/>
        <v>2062526.7053</v>
      </c>
      <c r="U1096" s="3">
        <f t="shared" si="450"/>
        <v>2128500.4937</v>
      </c>
      <c r="V1096" s="3">
        <v>51514025</v>
      </c>
      <c r="W1096" s="3">
        <v>707102</v>
      </c>
      <c r="X1096" s="3">
        <v>4609779</v>
      </c>
      <c r="Y1096" s="3">
        <v>19.8</v>
      </c>
      <c r="Z1096" s="3">
        <v>4229089</v>
      </c>
      <c r="AA1096">
        <f t="shared" si="444"/>
        <v>9.6816605183764164</v>
      </c>
      <c r="AB1096">
        <f>AA1096/1.475452</f>
        <v>6.5618268289150823</v>
      </c>
      <c r="AC1096">
        <f t="shared" si="445"/>
        <v>1</v>
      </c>
      <c r="AD1096">
        <f t="shared" si="446"/>
        <v>0.15339173526539993</v>
      </c>
      <c r="AE1096">
        <f t="shared" si="447"/>
        <v>12.180879853793572</v>
      </c>
    </row>
    <row r="1097" spans="1:31">
      <c r="A1097" s="19">
        <v>350200</v>
      </c>
      <c r="B1097" s="2" t="s">
        <v>218</v>
      </c>
      <c r="C1097" s="2">
        <v>2013</v>
      </c>
      <c r="D1097" s="2">
        <v>46283904</v>
      </c>
      <c r="E1097" s="3">
        <v>196.8</v>
      </c>
      <c r="F1097" s="3">
        <v>130.30000000000001</v>
      </c>
      <c r="G1097" s="3">
        <v>0.17</v>
      </c>
      <c r="H1097" s="3">
        <v>69.03</v>
      </c>
      <c r="I1097" s="3">
        <v>30.8</v>
      </c>
      <c r="J1097" s="3">
        <f t="shared" si="438"/>
        <v>0.22151000000000004</v>
      </c>
      <c r="K1097" s="3">
        <f t="shared" si="439"/>
        <v>89.946089999999998</v>
      </c>
      <c r="L1097" s="3">
        <f t="shared" si="440"/>
        <v>40.132400000000004</v>
      </c>
      <c r="M1097" s="3">
        <v>1573</v>
      </c>
      <c r="N1097" s="3">
        <v>4905996</v>
      </c>
      <c r="O1097" s="3">
        <v>185608</v>
      </c>
      <c r="P1097" s="3">
        <v>0.86</v>
      </c>
      <c r="Q1097" s="3">
        <v>47.54</v>
      </c>
      <c r="R1097" s="3">
        <v>51.6</v>
      </c>
      <c r="S1097" s="3">
        <f t="shared" si="448"/>
        <v>42191.565599999994</v>
      </c>
      <c r="T1097" s="3">
        <f t="shared" si="449"/>
        <v>2332310.4983999999</v>
      </c>
      <c r="U1097" s="3">
        <f t="shared" si="450"/>
        <v>2531493.9359999998</v>
      </c>
      <c r="V1097" s="3">
        <v>63806315</v>
      </c>
      <c r="W1097" s="3">
        <v>794507</v>
      </c>
      <c r="X1097" s="3">
        <v>5167402</v>
      </c>
      <c r="Y1097" s="3">
        <v>18.14</v>
      </c>
      <c r="Z1097" s="3">
        <v>4905996</v>
      </c>
      <c r="AA1097">
        <f t="shared" si="444"/>
        <v>9.434150374358234</v>
      </c>
      <c r="AB1097">
        <f>AA1097/1.59941</f>
        <v>5.8985190628783331</v>
      </c>
      <c r="AC1097">
        <f t="shared" si="445"/>
        <v>1</v>
      </c>
      <c r="AD1097">
        <f t="shared" si="446"/>
        <v>0.15375366576860094</v>
      </c>
      <c r="AE1097">
        <f t="shared" si="447"/>
        <v>13.005782108260993</v>
      </c>
    </row>
    <row r="1098" spans="1:31">
      <c r="A1098" s="19">
        <v>350200</v>
      </c>
      <c r="B1098" s="2" t="s">
        <v>218</v>
      </c>
      <c r="C1098" s="2">
        <v>2014</v>
      </c>
      <c r="D1098" s="2">
        <v>52136428</v>
      </c>
      <c r="E1098" s="3">
        <v>203.4</v>
      </c>
      <c r="F1098" s="3">
        <v>133.90710000000001</v>
      </c>
      <c r="G1098" s="3">
        <v>0.13</v>
      </c>
      <c r="H1098" s="3">
        <v>65.83</v>
      </c>
      <c r="I1098" s="3">
        <v>34.04</v>
      </c>
      <c r="J1098" s="3">
        <f t="shared" si="438"/>
        <v>0.17407923000000003</v>
      </c>
      <c r="K1098" s="3">
        <f t="shared" si="439"/>
        <v>88.151043930000014</v>
      </c>
      <c r="L1098" s="3">
        <f t="shared" si="440"/>
        <v>45.58197684000001</v>
      </c>
      <c r="M1098" s="3">
        <v>1573</v>
      </c>
      <c r="N1098" s="3">
        <v>5437986</v>
      </c>
      <c r="O1098" s="3">
        <v>197101</v>
      </c>
      <c r="P1098" s="3">
        <v>0.72</v>
      </c>
      <c r="Q1098" s="3">
        <v>44.61</v>
      </c>
      <c r="R1098" s="3">
        <v>54.67</v>
      </c>
      <c r="S1098" s="3">
        <f t="shared" si="448"/>
        <v>39153.499199999998</v>
      </c>
      <c r="T1098" s="3">
        <f t="shared" si="449"/>
        <v>2425885.5545999999</v>
      </c>
      <c r="U1098" s="3">
        <f t="shared" si="450"/>
        <v>2972946.9462000001</v>
      </c>
      <c r="V1098" s="3">
        <v>70646124</v>
      </c>
      <c r="W1098" s="3">
        <v>890941</v>
      </c>
      <c r="X1098" s="3">
        <v>5482525</v>
      </c>
      <c r="Y1098" s="3">
        <v>17.71</v>
      </c>
      <c r="Z1098" s="3">
        <v>5437986</v>
      </c>
      <c r="AA1098">
        <f t="shared" si="444"/>
        <v>9.5874516778822159</v>
      </c>
      <c r="AB1098">
        <f>AA1098/1.760902</f>
        <v>5.4446253555747086</v>
      </c>
      <c r="AC1098">
        <f t="shared" si="445"/>
        <v>1</v>
      </c>
      <c r="AD1098">
        <f t="shared" si="446"/>
        <v>0.16250559732969755</v>
      </c>
      <c r="AE1098">
        <f t="shared" si="447"/>
        <v>12.991229473558777</v>
      </c>
    </row>
    <row r="1099" spans="1:31">
      <c r="A1099" s="19">
        <v>350200</v>
      </c>
      <c r="B1099" s="2" t="s">
        <v>218</v>
      </c>
      <c r="C1099" s="2">
        <v>2015</v>
      </c>
      <c r="D1099" s="2">
        <v>59019180</v>
      </c>
      <c r="E1099" s="3">
        <v>211.15</v>
      </c>
      <c r="F1099" s="3">
        <v>136.7698</v>
      </c>
      <c r="G1099" s="3">
        <v>0.12</v>
      </c>
      <c r="H1099" s="3">
        <v>64.05</v>
      </c>
      <c r="I1099" s="3">
        <v>35.82</v>
      </c>
      <c r="J1099" s="3">
        <f t="shared" si="438"/>
        <v>0.16412375999999998</v>
      </c>
      <c r="K1099" s="3">
        <f t="shared" si="439"/>
        <v>87.601056900000003</v>
      </c>
      <c r="L1099" s="3">
        <f t="shared" si="440"/>
        <v>48.990942359999998</v>
      </c>
      <c r="M1099" s="3">
        <v>1699</v>
      </c>
      <c r="N1099" s="3">
        <v>6060967</v>
      </c>
      <c r="O1099" s="3">
        <v>209373</v>
      </c>
      <c r="P1099" s="3">
        <v>0.69</v>
      </c>
      <c r="Q1099" s="3">
        <v>43.6</v>
      </c>
      <c r="R1099" s="3">
        <v>55.71</v>
      </c>
      <c r="S1099" s="3">
        <f t="shared" si="448"/>
        <v>41820.672299999998</v>
      </c>
      <c r="T1099" s="3">
        <f t="shared" si="449"/>
        <v>2642581.6120000002</v>
      </c>
      <c r="U1099" s="3">
        <f t="shared" si="450"/>
        <v>3376564.7157000001</v>
      </c>
      <c r="V1099" s="3">
        <v>88762527</v>
      </c>
      <c r="W1099" s="3">
        <v>1018751</v>
      </c>
      <c r="X1099" s="3">
        <v>6511705</v>
      </c>
      <c r="Y1099" s="3">
        <v>19.57</v>
      </c>
      <c r="Z1099" s="3">
        <v>6060967</v>
      </c>
      <c r="AA1099">
        <f t="shared" si="444"/>
        <v>9.7375847781385385</v>
      </c>
      <c r="AB1099">
        <f>AA1099/1.964898</f>
        <v>4.9557711281392409</v>
      </c>
      <c r="AC1099">
        <f t="shared" si="445"/>
        <v>1</v>
      </c>
      <c r="AD1099">
        <f t="shared" si="446"/>
        <v>0.15644919418186173</v>
      </c>
      <c r="AE1099">
        <f t="shared" si="447"/>
        <v>14.644944775313906</v>
      </c>
    </row>
    <row r="1100" spans="1:31">
      <c r="A1100" s="19">
        <v>350200</v>
      </c>
      <c r="B1100" s="2" t="s">
        <v>218</v>
      </c>
      <c r="C1100" s="2">
        <v>2016</v>
      </c>
      <c r="D1100" s="2">
        <v>67285896</v>
      </c>
      <c r="E1100" s="3">
        <v>221</v>
      </c>
      <c r="F1100" s="3">
        <v>139.1506</v>
      </c>
      <c r="G1100" s="3">
        <v>0.11</v>
      </c>
      <c r="H1100" s="3">
        <v>63.22</v>
      </c>
      <c r="I1100" s="3">
        <v>36.67</v>
      </c>
      <c r="J1100" s="3">
        <f t="shared" si="438"/>
        <v>0.15306565999999999</v>
      </c>
      <c r="K1100" s="3">
        <f t="shared" si="439"/>
        <v>87.971009319999993</v>
      </c>
      <c r="L1100" s="3">
        <f t="shared" si="440"/>
        <v>51.026525020000001</v>
      </c>
      <c r="M1100" s="3">
        <v>1699</v>
      </c>
      <c r="N1100" s="3">
        <v>6479366</v>
      </c>
      <c r="O1100" s="3">
        <v>222401</v>
      </c>
      <c r="P1100" s="3">
        <v>0.61</v>
      </c>
      <c r="Q1100" s="3">
        <v>40.82</v>
      </c>
      <c r="R1100" s="3">
        <v>58.57</v>
      </c>
      <c r="S1100" s="3">
        <f t="shared" si="448"/>
        <v>39524.132599999997</v>
      </c>
      <c r="T1100" s="3">
        <f t="shared" si="449"/>
        <v>2644877.2012</v>
      </c>
      <c r="U1100" s="3">
        <f t="shared" si="450"/>
        <v>3794964.6661999999</v>
      </c>
      <c r="V1100" s="3">
        <v>91884883</v>
      </c>
      <c r="W1100" s="3">
        <v>1090629</v>
      </c>
      <c r="X1100" s="3">
        <v>7586381</v>
      </c>
      <c r="Y1100" s="3">
        <v>19.57</v>
      </c>
      <c r="Z1100" s="3">
        <v>6479366</v>
      </c>
      <c r="AA1100">
        <f t="shared" si="444"/>
        <v>10.384641954166502</v>
      </c>
      <c r="AB1100">
        <f>AA1100/2.135511</f>
        <v>4.8628370231605</v>
      </c>
      <c r="AC1100">
        <f t="shared" si="445"/>
        <v>1</v>
      </c>
      <c r="AD1100">
        <f t="shared" si="446"/>
        <v>0.14376143249330608</v>
      </c>
      <c r="AE1100">
        <f t="shared" si="447"/>
        <v>14.181153372104616</v>
      </c>
    </row>
    <row r="1101" spans="1:31">
      <c r="A1101" s="19">
        <v>350200</v>
      </c>
      <c r="B1101" s="2" t="s">
        <v>218</v>
      </c>
      <c r="C1101" s="2">
        <v>2017</v>
      </c>
      <c r="D1101" s="2">
        <v>75901264</v>
      </c>
      <c r="E1101" s="3">
        <v>231</v>
      </c>
      <c r="F1101" s="3">
        <v>145.994</v>
      </c>
      <c r="G1101" s="3">
        <v>0.11</v>
      </c>
      <c r="H1101" s="3">
        <v>62.43</v>
      </c>
      <c r="I1101" s="3">
        <v>37.46</v>
      </c>
      <c r="J1101" s="3">
        <f t="shared" si="438"/>
        <v>0.1605934</v>
      </c>
      <c r="K1101" s="3">
        <f t="shared" si="439"/>
        <v>91.144054199999985</v>
      </c>
      <c r="L1101" s="3">
        <f t="shared" si="440"/>
        <v>54.689352399999997</v>
      </c>
      <c r="M1101" s="3">
        <v>1701</v>
      </c>
      <c r="N1101" s="3">
        <v>6968660</v>
      </c>
      <c r="O1101" s="3">
        <f>N1101/E1101</f>
        <v>30167.359307359307</v>
      </c>
      <c r="P1101" s="6">
        <v>0.54</v>
      </c>
      <c r="Q1101" s="16">
        <v>41.64</v>
      </c>
      <c r="R1101" s="10" t="s">
        <v>1</v>
      </c>
      <c r="S1101" s="3">
        <f t="shared" si="448"/>
        <v>37630.764000000003</v>
      </c>
      <c r="T1101" s="3">
        <f t="shared" si="449"/>
        <v>2901750.0239999997</v>
      </c>
      <c r="U1101" s="3">
        <f t="shared" si="450"/>
        <v>4029279.2119999998</v>
      </c>
      <c r="V1101" s="3">
        <v>100151161</v>
      </c>
      <c r="W1101" s="3">
        <v>1231528</v>
      </c>
      <c r="X1101" s="3">
        <v>7970976</v>
      </c>
      <c r="Y1101" s="3">
        <v>19.57</v>
      </c>
      <c r="Z1101" s="3">
        <v>6968660</v>
      </c>
      <c r="AA1101">
        <f t="shared" si="444"/>
        <v>10.891801867216939</v>
      </c>
      <c r="AB1101">
        <f>AA1101/2.201133</f>
        <v>4.9482706711575082</v>
      </c>
      <c r="AC1101">
        <f t="shared" si="445"/>
        <v>1</v>
      </c>
      <c r="AD1101">
        <f t="shared" si="446"/>
        <v>0.15450153155648694</v>
      </c>
      <c r="AE1101">
        <f t="shared" si="447"/>
        <v>14.371652656321301</v>
      </c>
    </row>
    <row r="1102" spans="1:31">
      <c r="A1102" s="19">
        <v>350300</v>
      </c>
      <c r="B1102" s="2" t="s">
        <v>219</v>
      </c>
      <c r="C1102" s="2">
        <v>2008</v>
      </c>
      <c r="D1102" s="2">
        <v>5490043</v>
      </c>
      <c r="E1102" s="3">
        <v>316.64</v>
      </c>
      <c r="F1102" s="3">
        <v>27.16</v>
      </c>
      <c r="G1102" s="3">
        <v>0.44</v>
      </c>
      <c r="H1102" s="3">
        <v>64.58</v>
      </c>
      <c r="I1102" s="3">
        <v>34.979999999999997</v>
      </c>
      <c r="J1102" s="3">
        <f t="shared" si="438"/>
        <v>0.119504</v>
      </c>
      <c r="K1102" s="3">
        <f t="shared" si="439"/>
        <v>17.539928</v>
      </c>
      <c r="L1102" s="3">
        <f t="shared" si="440"/>
        <v>9.5005679999999995</v>
      </c>
      <c r="M1102" s="3">
        <v>4119</v>
      </c>
      <c r="N1102" s="3">
        <v>6099627</v>
      </c>
      <c r="O1102" s="3">
        <v>21515</v>
      </c>
      <c r="P1102" s="3">
        <v>12.31</v>
      </c>
      <c r="Q1102" s="3">
        <v>56.54</v>
      </c>
      <c r="R1102" s="3">
        <v>31.15</v>
      </c>
      <c r="S1102" s="3">
        <f t="shared" si="448"/>
        <v>750864.08370000008</v>
      </c>
      <c r="T1102" s="3">
        <f t="shared" si="449"/>
        <v>3448729.1058</v>
      </c>
      <c r="U1102" s="3">
        <f t="shared" si="450"/>
        <v>1900033.8104999999</v>
      </c>
      <c r="V1102" s="3">
        <v>3462794</v>
      </c>
      <c r="W1102" s="3">
        <v>159025</v>
      </c>
      <c r="X1102" s="3">
        <v>453474</v>
      </c>
      <c r="Y1102" s="3">
        <v>3.22</v>
      </c>
      <c r="Z1102" s="3">
        <v>295550</v>
      </c>
      <c r="AA1102">
        <f t="shared" si="444"/>
        <v>0.90006208576360491</v>
      </c>
      <c r="AB1102">
        <f>AA1102/1.103388</f>
        <v>0.81572582424641638</v>
      </c>
      <c r="AC1102">
        <f t="shared" si="445"/>
        <v>4.8453782501782484E-2</v>
      </c>
      <c r="AD1102">
        <f t="shared" si="446"/>
        <v>0.35068162673052922</v>
      </c>
      <c r="AE1102">
        <f t="shared" si="447"/>
        <v>0.56770586135840762</v>
      </c>
    </row>
    <row r="1103" spans="1:31">
      <c r="A1103" s="19">
        <v>350300</v>
      </c>
      <c r="B1103" s="2" t="s">
        <v>219</v>
      </c>
      <c r="C1103" s="2">
        <v>2009</v>
      </c>
      <c r="D1103" s="2">
        <v>7436857</v>
      </c>
      <c r="E1103" s="3">
        <v>319.61</v>
      </c>
      <c r="F1103" s="3">
        <v>27.4</v>
      </c>
      <c r="G1103" s="3">
        <v>0.44</v>
      </c>
      <c r="H1103" s="3">
        <v>64.31</v>
      </c>
      <c r="I1103" s="3">
        <v>35.26</v>
      </c>
      <c r="J1103" s="3">
        <f t="shared" si="438"/>
        <v>0.12055999999999999</v>
      </c>
      <c r="K1103" s="3">
        <f t="shared" si="439"/>
        <v>17.620940000000001</v>
      </c>
      <c r="L1103" s="3">
        <f t="shared" si="440"/>
        <v>9.6612399999999994</v>
      </c>
      <c r="M1103" s="3">
        <v>4119</v>
      </c>
      <c r="N1103" s="3">
        <v>6914192</v>
      </c>
      <c r="O1103" s="3">
        <v>24260</v>
      </c>
      <c r="P1103" s="3">
        <v>11.08</v>
      </c>
      <c r="Q1103" s="3">
        <v>54.24</v>
      </c>
      <c r="R1103" s="3">
        <v>34.68</v>
      </c>
      <c r="S1103" s="3">
        <f t="shared" si="448"/>
        <v>766092.47360000003</v>
      </c>
      <c r="T1103" s="3">
        <f t="shared" si="449"/>
        <v>3750257.7408000003</v>
      </c>
      <c r="U1103" s="3">
        <f t="shared" si="450"/>
        <v>2397841.7856000001</v>
      </c>
      <c r="V1103" s="3">
        <v>5949636</v>
      </c>
      <c r="W1103" s="3">
        <v>205592</v>
      </c>
      <c r="X1103" s="3">
        <v>625898</v>
      </c>
      <c r="Y1103" s="3">
        <v>3.66</v>
      </c>
      <c r="Z1103" s="3">
        <v>379066</v>
      </c>
      <c r="AA1103">
        <f t="shared" si="444"/>
        <v>1.0755930700217755</v>
      </c>
      <c r="AB1103">
        <f>AA1103/1.261582</f>
        <v>0.85257483859295358</v>
      </c>
      <c r="AC1103">
        <f t="shared" si="445"/>
        <v>5.4824338114995937E-2</v>
      </c>
      <c r="AD1103">
        <f t="shared" si="446"/>
        <v>0.32847524676544743</v>
      </c>
      <c r="AE1103">
        <f t="shared" si="447"/>
        <v>0.86049620837836149</v>
      </c>
    </row>
    <row r="1104" spans="1:31">
      <c r="A1104" s="19">
        <v>350300</v>
      </c>
      <c r="B1104" s="2" t="s">
        <v>219</v>
      </c>
      <c r="C1104" s="2">
        <v>2010</v>
      </c>
      <c r="D1104" s="2">
        <v>9783646</v>
      </c>
      <c r="E1104" s="3">
        <v>323.54000000000002</v>
      </c>
      <c r="F1104" s="3">
        <v>28.78</v>
      </c>
      <c r="G1104" s="3">
        <v>0.45</v>
      </c>
      <c r="H1104" s="3">
        <v>64.069999999999993</v>
      </c>
      <c r="I1104" s="3">
        <v>35.479999999999997</v>
      </c>
      <c r="J1104" s="3">
        <f t="shared" si="438"/>
        <v>0.12951000000000001</v>
      </c>
      <c r="K1104" s="3">
        <f t="shared" si="439"/>
        <v>18.439345999999997</v>
      </c>
      <c r="L1104" s="3">
        <f t="shared" si="440"/>
        <v>10.211143999999999</v>
      </c>
      <c r="M1104" s="3">
        <v>4119</v>
      </c>
      <c r="N1104" s="3">
        <v>8503257</v>
      </c>
      <c r="O1104" s="3">
        <v>30161</v>
      </c>
      <c r="P1104" s="3">
        <v>10.33</v>
      </c>
      <c r="Q1104" s="3">
        <v>56.11</v>
      </c>
      <c r="R1104" s="3">
        <v>33.56</v>
      </c>
      <c r="S1104" s="3">
        <f t="shared" si="448"/>
        <v>878386.44810000004</v>
      </c>
      <c r="T1104" s="3">
        <f t="shared" si="449"/>
        <v>4771177.5027000001</v>
      </c>
      <c r="U1104" s="3">
        <f t="shared" si="450"/>
        <v>2853693.0492000002</v>
      </c>
      <c r="V1104" s="3">
        <v>7162665</v>
      </c>
      <c r="W1104" s="3">
        <v>279560</v>
      </c>
      <c r="X1104" s="3">
        <v>793185</v>
      </c>
      <c r="Y1104" s="3">
        <v>3.64</v>
      </c>
      <c r="Z1104" s="3">
        <v>476336</v>
      </c>
      <c r="AA1104">
        <f t="shared" si="444"/>
        <v>1.1505763027037756</v>
      </c>
      <c r="AB1104">
        <f>AA1104/1.330993</f>
        <v>0.86444955210416252</v>
      </c>
      <c r="AC1104">
        <f t="shared" si="445"/>
        <v>5.6018064607479226E-2</v>
      </c>
      <c r="AD1104">
        <f t="shared" si="446"/>
        <v>0.35245245434545536</v>
      </c>
      <c r="AE1104">
        <f t="shared" si="447"/>
        <v>0.84234370430059913</v>
      </c>
    </row>
    <row r="1105" spans="1:31">
      <c r="A1105" s="19">
        <v>350300</v>
      </c>
      <c r="B1105" s="2" t="s">
        <v>219</v>
      </c>
      <c r="C1105" s="2">
        <v>2011</v>
      </c>
      <c r="D1105" s="2">
        <v>12695978</v>
      </c>
      <c r="E1105" s="3">
        <v>326.5</v>
      </c>
      <c r="F1105" s="3">
        <v>34.020000000000003</v>
      </c>
      <c r="G1105" s="3">
        <v>0.18</v>
      </c>
      <c r="H1105" s="3">
        <v>66.52</v>
      </c>
      <c r="I1105" s="3">
        <v>33.299999999999997</v>
      </c>
      <c r="J1105" s="3">
        <f t="shared" si="438"/>
        <v>6.1236000000000006E-2</v>
      </c>
      <c r="K1105" s="3">
        <f t="shared" si="439"/>
        <v>22.630104000000003</v>
      </c>
      <c r="L1105" s="3">
        <f t="shared" si="440"/>
        <v>11.328659999999999</v>
      </c>
      <c r="M1105" s="3">
        <v>4131</v>
      </c>
      <c r="N1105" s="3">
        <v>10506159</v>
      </c>
      <c r="O1105" s="3">
        <v>37724</v>
      </c>
      <c r="P1105" s="3">
        <v>9.4</v>
      </c>
      <c r="Q1105" s="3">
        <v>58.37</v>
      </c>
      <c r="R1105" s="3">
        <v>32.22</v>
      </c>
      <c r="S1105" s="3">
        <f t="shared" si="448"/>
        <v>987578.94600000011</v>
      </c>
      <c r="T1105" s="3">
        <f t="shared" si="449"/>
        <v>6132445.0082999989</v>
      </c>
      <c r="U1105" s="3">
        <f t="shared" si="450"/>
        <v>3385084.4297999996</v>
      </c>
      <c r="V1105" s="3">
        <v>8593347</v>
      </c>
      <c r="W1105" s="3">
        <v>293189</v>
      </c>
      <c r="X1105" s="3">
        <v>954086</v>
      </c>
      <c r="Y1105" s="3">
        <v>3.61</v>
      </c>
      <c r="Z1105" s="3">
        <v>639272</v>
      </c>
      <c r="AA1105">
        <f t="shared" si="444"/>
        <v>1.2084319302610973</v>
      </c>
      <c r="AB1105">
        <f>AA1105/1.360012</f>
        <v>0.88854504979448512</v>
      </c>
      <c r="AC1105">
        <f t="shared" si="445"/>
        <v>6.0847356298338907E-2</v>
      </c>
      <c r="AD1105">
        <f t="shared" si="446"/>
        <v>0.30729829386449442</v>
      </c>
      <c r="AE1105">
        <f t="shared" si="447"/>
        <v>0.81793422315424691</v>
      </c>
    </row>
    <row r="1106" spans="1:31">
      <c r="A1106" s="19">
        <v>350300</v>
      </c>
      <c r="B1106" s="2" t="s">
        <v>219</v>
      </c>
      <c r="C1106" s="2">
        <v>2012</v>
      </c>
      <c r="D1106" s="2">
        <v>16617918</v>
      </c>
      <c r="E1106" s="3">
        <v>329.3</v>
      </c>
      <c r="F1106" s="3">
        <v>37.200000000000003</v>
      </c>
      <c r="G1106" s="3">
        <v>0.08</v>
      </c>
      <c r="H1106" s="3">
        <v>69.150000000000006</v>
      </c>
      <c r="I1106" s="3">
        <v>30.77</v>
      </c>
      <c r="J1106" s="3">
        <f t="shared" si="438"/>
        <v>2.9760000000000005E-2</v>
      </c>
      <c r="K1106" s="3">
        <f t="shared" si="439"/>
        <v>25.723800000000004</v>
      </c>
      <c r="L1106" s="3">
        <f t="shared" si="440"/>
        <v>11.446440000000001</v>
      </c>
      <c r="M1106" s="3">
        <v>4131</v>
      </c>
      <c r="N1106" s="3">
        <v>12027880</v>
      </c>
      <c r="O1106" s="3">
        <v>42957</v>
      </c>
      <c r="P1106" s="3">
        <v>8.92</v>
      </c>
      <c r="Q1106" s="3">
        <v>58.21</v>
      </c>
      <c r="R1106" s="3">
        <v>32.869999999999997</v>
      </c>
      <c r="S1106" s="3">
        <f t="shared" si="448"/>
        <v>1072886.8959999999</v>
      </c>
      <c r="T1106" s="3">
        <f t="shared" si="449"/>
        <v>7001428.9479999999</v>
      </c>
      <c r="U1106" s="3">
        <f t="shared" si="450"/>
        <v>3953564.1559999995</v>
      </c>
      <c r="V1106" s="3">
        <v>10629938</v>
      </c>
      <c r="W1106" s="3">
        <v>419562</v>
      </c>
      <c r="X1106" s="3">
        <v>1177859</v>
      </c>
      <c r="Y1106" s="3">
        <v>3.78</v>
      </c>
      <c r="Z1106" s="3">
        <v>774465</v>
      </c>
      <c r="AA1106">
        <f t="shared" si="444"/>
        <v>1.3816165442289081</v>
      </c>
      <c r="AB1106">
        <f>AA1106/1.475452</f>
        <v>0.93640223079361995</v>
      </c>
      <c r="AC1106">
        <f t="shared" si="445"/>
        <v>6.4389152535608937E-2</v>
      </c>
      <c r="AD1106">
        <f t="shared" si="446"/>
        <v>0.35620732192902543</v>
      </c>
      <c r="AE1106">
        <f t="shared" si="447"/>
        <v>0.88377486306813835</v>
      </c>
    </row>
    <row r="1107" spans="1:31">
      <c r="A1107" s="19">
        <v>350300</v>
      </c>
      <c r="B1107" s="2" t="s">
        <v>219</v>
      </c>
      <c r="C1107" s="2">
        <v>2013</v>
      </c>
      <c r="D1107" s="2">
        <v>21772300</v>
      </c>
      <c r="E1107" s="3">
        <v>334.2</v>
      </c>
      <c r="F1107" s="3">
        <v>46.6</v>
      </c>
      <c r="G1107" s="3">
        <v>0.04</v>
      </c>
      <c r="H1107" s="3">
        <v>73.540000000000006</v>
      </c>
      <c r="I1107" s="3">
        <v>26.42</v>
      </c>
      <c r="J1107" s="3">
        <f t="shared" si="438"/>
        <v>1.864E-2</v>
      </c>
      <c r="K1107" s="3">
        <f t="shared" si="439"/>
        <v>34.269640000000003</v>
      </c>
      <c r="L1107" s="3">
        <f t="shared" si="440"/>
        <v>12.311720000000001</v>
      </c>
      <c r="M1107" s="3">
        <v>4131</v>
      </c>
      <c r="N1107" s="3">
        <v>13428623</v>
      </c>
      <c r="O1107" s="3">
        <v>40205</v>
      </c>
      <c r="P1107" s="3">
        <v>8.41</v>
      </c>
      <c r="Q1107" s="3">
        <v>56.56</v>
      </c>
      <c r="R1107" s="3">
        <v>35.03</v>
      </c>
      <c r="S1107" s="3">
        <f t="shared" si="448"/>
        <v>1129347.1943000001</v>
      </c>
      <c r="T1107" s="3">
        <f t="shared" si="449"/>
        <v>7595229.1688000001</v>
      </c>
      <c r="U1107" s="3">
        <f t="shared" si="450"/>
        <v>4704046.6369000003</v>
      </c>
      <c r="V1107" s="3">
        <v>12780568</v>
      </c>
      <c r="W1107" s="3">
        <v>429483</v>
      </c>
      <c r="X1107" s="3">
        <v>1441627</v>
      </c>
      <c r="Y1107" s="3">
        <v>3.71</v>
      </c>
      <c r="Z1107" s="3">
        <v>949205</v>
      </c>
      <c r="AA1107">
        <f t="shared" si="444"/>
        <v>1.6213352627443633</v>
      </c>
      <c r="AB1107">
        <f>AA1107/1.59941</f>
        <v>1.0137083441671386</v>
      </c>
      <c r="AC1107">
        <f t="shared" si="445"/>
        <v>7.0685207262129554E-2</v>
      </c>
      <c r="AD1107">
        <f t="shared" si="446"/>
        <v>0.2979154802178372</v>
      </c>
      <c r="AE1107">
        <f t="shared" si="447"/>
        <v>0.95174077044236027</v>
      </c>
    </row>
    <row r="1108" spans="1:31">
      <c r="A1108" s="19">
        <v>350300</v>
      </c>
      <c r="B1108" s="2" t="s">
        <v>219</v>
      </c>
      <c r="C1108" s="2">
        <v>2014</v>
      </c>
      <c r="D1108" s="2">
        <v>28152210</v>
      </c>
      <c r="E1108" s="3">
        <v>341.2</v>
      </c>
      <c r="F1108" s="3">
        <v>49.056699999999999</v>
      </c>
      <c r="G1108" s="3">
        <v>0.09</v>
      </c>
      <c r="H1108" s="3">
        <v>72.34</v>
      </c>
      <c r="I1108" s="3">
        <v>27.57</v>
      </c>
      <c r="J1108" s="3">
        <f t="shared" si="438"/>
        <v>4.4151029999999994E-2</v>
      </c>
      <c r="K1108" s="3">
        <f t="shared" si="439"/>
        <v>35.487616780000003</v>
      </c>
      <c r="L1108" s="3">
        <f t="shared" si="440"/>
        <v>13.524932189999999</v>
      </c>
      <c r="M1108" s="3">
        <v>4131</v>
      </c>
      <c r="N1108" s="3">
        <v>15020721</v>
      </c>
      <c r="O1108" s="3">
        <v>52890</v>
      </c>
      <c r="P1108" s="3">
        <v>7.31</v>
      </c>
      <c r="Q1108" s="3">
        <v>57.7</v>
      </c>
      <c r="R1108" s="3">
        <v>34.979999999999997</v>
      </c>
      <c r="S1108" s="3">
        <f t="shared" si="448"/>
        <v>1098014.7050999999</v>
      </c>
      <c r="T1108" s="3">
        <f t="shared" si="449"/>
        <v>8666956.0170000009</v>
      </c>
      <c r="U1108" s="3">
        <f t="shared" si="450"/>
        <v>5254248.2057999996</v>
      </c>
      <c r="V1108" s="3">
        <v>14322972</v>
      </c>
      <c r="W1108" s="3">
        <v>477097</v>
      </c>
      <c r="X1108" s="3">
        <v>1579085</v>
      </c>
      <c r="Y1108" s="3">
        <v>3.64</v>
      </c>
      <c r="Z1108" s="3">
        <v>1102982</v>
      </c>
      <c r="AA1108">
        <f t="shared" si="444"/>
        <v>1.8742249456600653</v>
      </c>
      <c r="AB1108">
        <f>AA1108/1.760902</f>
        <v>1.0643550553409931</v>
      </c>
      <c r="AC1108">
        <f t="shared" si="445"/>
        <v>7.343069616964458E-2</v>
      </c>
      <c r="AD1108">
        <f t="shared" si="446"/>
        <v>0.30213509722402532</v>
      </c>
      <c r="AE1108">
        <f t="shared" si="447"/>
        <v>0.95354756938764795</v>
      </c>
    </row>
    <row r="1109" spans="1:31">
      <c r="A1109" s="19">
        <v>350300</v>
      </c>
      <c r="B1109" s="2" t="s">
        <v>219</v>
      </c>
      <c r="C1109" s="2">
        <v>2015</v>
      </c>
      <c r="D1109" s="2">
        <v>36131060</v>
      </c>
      <c r="E1109" s="3">
        <v>344.26</v>
      </c>
      <c r="F1109" s="3">
        <v>49.700099999999999</v>
      </c>
      <c r="G1109" s="3">
        <v>0.08</v>
      </c>
      <c r="H1109" s="3">
        <v>71.2</v>
      </c>
      <c r="I1109" s="3">
        <v>28.72</v>
      </c>
      <c r="J1109" s="3">
        <f t="shared" si="438"/>
        <v>3.9760080000000003E-2</v>
      </c>
      <c r="K1109" s="3">
        <f t="shared" si="439"/>
        <v>35.386471200000003</v>
      </c>
      <c r="L1109" s="3">
        <f t="shared" si="440"/>
        <v>14.273868719999998</v>
      </c>
      <c r="M1109" s="3">
        <v>4131</v>
      </c>
      <c r="N1109" s="3">
        <v>16551618</v>
      </c>
      <c r="O1109" s="3">
        <v>57873</v>
      </c>
      <c r="P1109" s="3">
        <v>6.96</v>
      </c>
      <c r="Q1109" s="3">
        <v>57.35</v>
      </c>
      <c r="R1109" s="3">
        <v>35.69</v>
      </c>
      <c r="S1109" s="3">
        <f t="shared" si="448"/>
        <v>1151992.6128</v>
      </c>
      <c r="T1109" s="3">
        <f t="shared" si="449"/>
        <v>9492352.9230000004</v>
      </c>
      <c r="U1109" s="3">
        <f t="shared" si="450"/>
        <v>5907272.4641999993</v>
      </c>
      <c r="V1109" s="3">
        <v>16081951</v>
      </c>
      <c r="W1109" s="3">
        <v>530348</v>
      </c>
      <c r="X1109" s="3">
        <v>1887983</v>
      </c>
      <c r="Y1109" s="3">
        <v>3.73</v>
      </c>
      <c r="Z1109" s="3">
        <v>1156473</v>
      </c>
      <c r="AA1109">
        <f t="shared" si="444"/>
        <v>2.182932206386107</v>
      </c>
      <c r="AB1109">
        <f>AA1109/1.964898</f>
        <v>1.1109646436538216</v>
      </c>
      <c r="AC1109">
        <f t="shared" si="445"/>
        <v>6.9870691795811138E-2</v>
      </c>
      <c r="AD1109">
        <f t="shared" si="446"/>
        <v>0.28090719037194722</v>
      </c>
      <c r="AE1109">
        <f t="shared" si="447"/>
        <v>0.97162410345623007</v>
      </c>
    </row>
    <row r="1110" spans="1:31">
      <c r="A1110" s="19">
        <v>350300</v>
      </c>
      <c r="B1110" s="2" t="s">
        <v>219</v>
      </c>
      <c r="C1110" s="2">
        <v>2016</v>
      </c>
      <c r="D1110" s="2">
        <v>45257508</v>
      </c>
      <c r="E1110" s="3">
        <v>350</v>
      </c>
      <c r="F1110" s="3">
        <v>51.963299999999997</v>
      </c>
      <c r="G1110" s="3">
        <v>0.13</v>
      </c>
      <c r="H1110" s="3">
        <v>70.83</v>
      </c>
      <c r="I1110" s="3">
        <v>29.03</v>
      </c>
      <c r="J1110" s="3">
        <f t="shared" si="438"/>
        <v>6.7552290000000001E-2</v>
      </c>
      <c r="K1110" s="3">
        <f t="shared" si="439"/>
        <v>36.805605389999997</v>
      </c>
      <c r="L1110" s="3">
        <f t="shared" si="440"/>
        <v>15.08494599</v>
      </c>
      <c r="M1110" s="3">
        <v>4131</v>
      </c>
      <c r="N1110" s="3">
        <v>18234281</v>
      </c>
      <c r="O1110" s="3">
        <v>63313</v>
      </c>
      <c r="P1110" s="3">
        <v>6.95</v>
      </c>
      <c r="Q1110" s="3">
        <v>56.07</v>
      </c>
      <c r="R1110" s="3">
        <v>36.979999999999997</v>
      </c>
      <c r="S1110" s="3">
        <f t="shared" si="448"/>
        <v>1267282.5294999999</v>
      </c>
      <c r="T1110" s="3">
        <f t="shared" si="449"/>
        <v>10223961.356699999</v>
      </c>
      <c r="U1110" s="3">
        <f t="shared" si="450"/>
        <v>6743037.1138000004</v>
      </c>
      <c r="V1110" s="3">
        <v>16926778</v>
      </c>
      <c r="W1110" s="3">
        <v>545006</v>
      </c>
      <c r="X1110" s="3">
        <v>2069116</v>
      </c>
      <c r="Y1110" s="3">
        <v>3.73</v>
      </c>
      <c r="Z1110" s="3">
        <v>1157255</v>
      </c>
      <c r="AA1110">
        <f t="shared" si="444"/>
        <v>2.482001237120345</v>
      </c>
      <c r="AB1110">
        <f>AA1110/2.135511</f>
        <v>1.1622516751823544</v>
      </c>
      <c r="AC1110">
        <f t="shared" si="445"/>
        <v>6.3465897010142602E-2</v>
      </c>
      <c r="AD1110">
        <f t="shared" si="446"/>
        <v>0.26340040867694225</v>
      </c>
      <c r="AE1110">
        <f t="shared" si="447"/>
        <v>0.9282942387473353</v>
      </c>
    </row>
    <row r="1111" spans="1:31">
      <c r="A1111" s="19">
        <v>350300</v>
      </c>
      <c r="B1111" s="2" t="s">
        <v>219</v>
      </c>
      <c r="C1111" s="2">
        <v>2017</v>
      </c>
      <c r="D1111" s="2">
        <v>54793992</v>
      </c>
      <c r="E1111" s="3">
        <v>355</v>
      </c>
      <c r="F1111" s="3">
        <v>54.140999999999998</v>
      </c>
      <c r="G1111" s="3">
        <v>0.14000000000000001</v>
      </c>
      <c r="H1111" s="3">
        <v>69.39</v>
      </c>
      <c r="I1111" s="3">
        <v>30.46</v>
      </c>
      <c r="J1111" s="3">
        <f t="shared" si="438"/>
        <v>7.5797400000000001E-2</v>
      </c>
      <c r="K1111" s="3">
        <f t="shared" si="439"/>
        <v>37.568439900000001</v>
      </c>
      <c r="L1111" s="3">
        <f t="shared" si="440"/>
        <v>16.491348599999998</v>
      </c>
      <c r="M1111" s="3">
        <v>4131</v>
      </c>
      <c r="N1111" s="3">
        <v>20451900</v>
      </c>
      <c r="O1111" s="3">
        <f>N1111/E1111</f>
        <v>57610.985915492958</v>
      </c>
      <c r="P1111" s="9">
        <f>S1111/N1111*100</f>
        <v>6.3710462108654937</v>
      </c>
      <c r="Q1111" s="10">
        <f>T1111/N1111*100</f>
        <v>56.05836132584259</v>
      </c>
      <c r="R1111" s="10">
        <f>100-Q1111-P1111</f>
        <v>37.570592463291916</v>
      </c>
      <c r="S1111" s="3">
        <v>1303000</v>
      </c>
      <c r="T1111" s="3">
        <v>11465000</v>
      </c>
      <c r="U1111" s="3">
        <v>7683900</v>
      </c>
      <c r="V1111" s="3">
        <v>17752345</v>
      </c>
      <c r="W1111" s="3">
        <v>550779</v>
      </c>
      <c r="X1111" s="3">
        <v>2281087</v>
      </c>
      <c r="Y1111" s="3">
        <v>3.73</v>
      </c>
      <c r="Z1111" s="3">
        <v>1363665</v>
      </c>
      <c r="AA1111">
        <f t="shared" si="444"/>
        <v>2.6791638918633476</v>
      </c>
      <c r="AB1111">
        <f>AA1111/2.201133</f>
        <v>1.2171749239429637</v>
      </c>
      <c r="AC1111">
        <f t="shared" si="445"/>
        <v>6.6676690185263968E-2</v>
      </c>
      <c r="AD1111">
        <f t="shared" si="446"/>
        <v>0.24145462229191608</v>
      </c>
      <c r="AE1111">
        <f t="shared" si="447"/>
        <v>0.86800468416137377</v>
      </c>
    </row>
    <row r="1112" spans="1:31">
      <c r="A1112" s="19">
        <v>350400</v>
      </c>
      <c r="B1112" s="2" t="s">
        <v>220</v>
      </c>
      <c r="C1112" s="2">
        <v>2008</v>
      </c>
      <c r="D1112" s="2">
        <v>8391908</v>
      </c>
      <c r="E1112" s="3">
        <v>270.14999999999998</v>
      </c>
      <c r="F1112" s="3">
        <v>21.26</v>
      </c>
      <c r="G1112" s="3">
        <v>2.82</v>
      </c>
      <c r="H1112" s="3">
        <v>41.16</v>
      </c>
      <c r="I1112" s="3">
        <v>56.02</v>
      </c>
      <c r="J1112" s="3">
        <f t="shared" si="438"/>
        <v>0.59953200000000006</v>
      </c>
      <c r="K1112" s="3">
        <f t="shared" si="439"/>
        <v>8.7506160000000008</v>
      </c>
      <c r="L1112" s="3">
        <f t="shared" si="440"/>
        <v>11.909852000000001</v>
      </c>
      <c r="M1112" s="3">
        <v>23061</v>
      </c>
      <c r="N1112" s="3">
        <v>6669222</v>
      </c>
      <c r="O1112" s="3">
        <v>25407</v>
      </c>
      <c r="P1112" s="3">
        <v>20.78</v>
      </c>
      <c r="Q1112" s="3">
        <v>47.82</v>
      </c>
      <c r="R1112" s="3">
        <v>31.39</v>
      </c>
      <c r="S1112" s="3">
        <f t="shared" ref="S1112:S1120" si="451">N1112*P1112/100</f>
        <v>1385864.3315999999</v>
      </c>
      <c r="T1112" s="3">
        <f t="shared" ref="T1112:T1120" si="452">N1112*Q1112/100</f>
        <v>3189221.9604000002</v>
      </c>
      <c r="U1112" s="3">
        <f t="shared" ref="U1112:U1120" si="453">N1112*R1112/100</f>
        <v>2093468.7858000002</v>
      </c>
      <c r="V1112" s="3">
        <v>4083500</v>
      </c>
      <c r="W1112" s="3">
        <v>135171</v>
      </c>
      <c r="X1112" s="3">
        <v>530180</v>
      </c>
      <c r="Y1112" s="3">
        <v>11.28</v>
      </c>
      <c r="Z1112" s="3">
        <v>329580</v>
      </c>
      <c r="AA1112">
        <f t="shared" si="444"/>
        <v>1.2583038921181511</v>
      </c>
      <c r="AB1112">
        <f>AA1112/1.103388</f>
        <v>1.1404001965928132</v>
      </c>
      <c r="AC1112">
        <f t="shared" si="445"/>
        <v>4.9418058058346238E-2</v>
      </c>
      <c r="AD1112">
        <f t="shared" si="446"/>
        <v>0.25495303481836357</v>
      </c>
      <c r="AE1112">
        <f t="shared" si="447"/>
        <v>0.61229030912451254</v>
      </c>
    </row>
    <row r="1113" spans="1:31">
      <c r="A1113" s="19">
        <v>350400</v>
      </c>
      <c r="B1113" s="2" t="s">
        <v>220</v>
      </c>
      <c r="C1113" s="2">
        <v>2009</v>
      </c>
      <c r="D1113" s="2">
        <v>11847851</v>
      </c>
      <c r="E1113" s="3">
        <v>271.06</v>
      </c>
      <c r="F1113" s="3">
        <v>21.35</v>
      </c>
      <c r="G1113" s="3">
        <v>2.62</v>
      </c>
      <c r="H1113" s="3">
        <v>40.75</v>
      </c>
      <c r="I1113" s="3">
        <v>56.63</v>
      </c>
      <c r="J1113" s="3">
        <f t="shared" si="438"/>
        <v>0.55937000000000003</v>
      </c>
      <c r="K1113" s="3">
        <f t="shared" si="439"/>
        <v>8.7001249999999999</v>
      </c>
      <c r="L1113" s="3">
        <f t="shared" si="440"/>
        <v>12.090505</v>
      </c>
      <c r="M1113" s="3">
        <v>23094</v>
      </c>
      <c r="N1113" s="3">
        <v>8002444</v>
      </c>
      <c r="O1113" s="3">
        <v>30370</v>
      </c>
      <c r="P1113" s="3">
        <v>18.28</v>
      </c>
      <c r="Q1113" s="3">
        <v>45.66</v>
      </c>
      <c r="R1113" s="3">
        <v>36.06</v>
      </c>
      <c r="S1113" s="3">
        <f t="shared" si="451"/>
        <v>1462846.7632000002</v>
      </c>
      <c r="T1113" s="3">
        <f t="shared" si="452"/>
        <v>3653915.9303999995</v>
      </c>
      <c r="U1113" s="3">
        <f t="shared" si="453"/>
        <v>2885681.3064000006</v>
      </c>
      <c r="V1113" s="3">
        <v>6372382</v>
      </c>
      <c r="W1113" s="3">
        <v>183980</v>
      </c>
      <c r="X1113" s="3">
        <v>751466</v>
      </c>
      <c r="Y1113" s="3">
        <v>11.64</v>
      </c>
      <c r="Z1113" s="3">
        <v>379648</v>
      </c>
      <c r="AA1113">
        <f t="shared" si="444"/>
        <v>1.480529073368086</v>
      </c>
      <c r="AB1113">
        <f>AA1113/1.261582</f>
        <v>1.1735496173598594</v>
      </c>
      <c r="AC1113">
        <f t="shared" si="445"/>
        <v>4.7441506619727673E-2</v>
      </c>
      <c r="AD1113">
        <f t="shared" si="446"/>
        <v>0.24482810932231133</v>
      </c>
      <c r="AE1113">
        <f t="shared" si="447"/>
        <v>0.79630447898167112</v>
      </c>
    </row>
    <row r="1114" spans="1:31">
      <c r="A1114" s="19">
        <v>350400</v>
      </c>
      <c r="B1114" s="2" t="s">
        <v>220</v>
      </c>
      <c r="C1114" s="2">
        <v>2010</v>
      </c>
      <c r="D1114" s="2">
        <v>16101348</v>
      </c>
      <c r="E1114" s="3">
        <v>272.73</v>
      </c>
      <c r="F1114" s="3">
        <v>21.52</v>
      </c>
      <c r="G1114" s="3">
        <v>2.65</v>
      </c>
      <c r="H1114" s="3">
        <v>40.380000000000003</v>
      </c>
      <c r="I1114" s="3">
        <v>56.97</v>
      </c>
      <c r="J1114" s="3">
        <f t="shared" si="438"/>
        <v>0.57028000000000001</v>
      </c>
      <c r="K1114" s="3">
        <f t="shared" si="439"/>
        <v>8.6897760000000002</v>
      </c>
      <c r="L1114" s="3">
        <f t="shared" si="440"/>
        <v>12.259944000000001</v>
      </c>
      <c r="M1114" s="3">
        <v>23094</v>
      </c>
      <c r="N1114" s="3">
        <v>9751020</v>
      </c>
      <c r="O1114" s="3">
        <v>37917</v>
      </c>
      <c r="P1114" s="3">
        <v>17.260000000000002</v>
      </c>
      <c r="Q1114" s="3">
        <v>49.25</v>
      </c>
      <c r="R1114" s="3">
        <v>33.5</v>
      </c>
      <c r="S1114" s="3">
        <f t="shared" si="451"/>
        <v>1683026.0520000001</v>
      </c>
      <c r="T1114" s="3">
        <f t="shared" si="452"/>
        <v>4802377.3499999996</v>
      </c>
      <c r="U1114" s="3">
        <f t="shared" si="453"/>
        <v>3266591.7</v>
      </c>
      <c r="V1114" s="3">
        <v>7628472</v>
      </c>
      <c r="W1114" s="3">
        <v>206919</v>
      </c>
      <c r="X1114" s="3">
        <v>970095</v>
      </c>
      <c r="Y1114" s="3">
        <v>11.73</v>
      </c>
      <c r="Z1114" s="3">
        <v>496415</v>
      </c>
      <c r="AA1114">
        <f t="shared" si="444"/>
        <v>1.6512475617935354</v>
      </c>
      <c r="AB1114">
        <f>AA1114/1.330993</f>
        <v>1.2406132577658449</v>
      </c>
      <c r="AC1114">
        <f t="shared" si="445"/>
        <v>5.0909033106280165E-2</v>
      </c>
      <c r="AD1114">
        <f t="shared" si="446"/>
        <v>0.21329766672336214</v>
      </c>
      <c r="AE1114">
        <f t="shared" si="447"/>
        <v>0.78232554132798415</v>
      </c>
    </row>
    <row r="1115" spans="1:31">
      <c r="A1115" s="19">
        <v>350400</v>
      </c>
      <c r="B1115" s="2" t="s">
        <v>220</v>
      </c>
      <c r="C1115" s="2">
        <v>2011</v>
      </c>
      <c r="D1115" s="2">
        <v>20605882</v>
      </c>
      <c r="E1115" s="3">
        <v>273.39999999999998</v>
      </c>
      <c r="F1115" s="3">
        <v>23.79</v>
      </c>
      <c r="G1115" s="3">
        <v>2.44</v>
      </c>
      <c r="H1115" s="3">
        <v>42.92</v>
      </c>
      <c r="I1115" s="3">
        <v>54.64</v>
      </c>
      <c r="J1115" s="3">
        <f t="shared" si="438"/>
        <v>0.58047599999999999</v>
      </c>
      <c r="K1115" s="3">
        <f t="shared" si="439"/>
        <v>10.210668</v>
      </c>
      <c r="L1115" s="3">
        <f t="shared" si="440"/>
        <v>12.998856</v>
      </c>
      <c r="M1115" s="3">
        <v>23094</v>
      </c>
      <c r="N1115" s="3">
        <v>12118142</v>
      </c>
      <c r="O1115" s="3">
        <v>48376</v>
      </c>
      <c r="P1115" s="3">
        <v>16.12</v>
      </c>
      <c r="Q1115" s="3">
        <v>50.41</v>
      </c>
      <c r="R1115" s="3">
        <v>33.47</v>
      </c>
      <c r="S1115" s="3">
        <f t="shared" si="451"/>
        <v>1953444.4904000002</v>
      </c>
      <c r="T1115" s="3">
        <f t="shared" si="452"/>
        <v>6108755.3821999989</v>
      </c>
      <c r="U1115" s="3">
        <f t="shared" si="453"/>
        <v>4055942.1274000001</v>
      </c>
      <c r="V1115" s="3">
        <v>9120922</v>
      </c>
      <c r="W1115" s="3">
        <v>285690</v>
      </c>
      <c r="X1115" s="3">
        <v>1208542</v>
      </c>
      <c r="Y1115" s="3">
        <v>11.76</v>
      </c>
      <c r="Z1115" s="3">
        <v>645368</v>
      </c>
      <c r="AA1115">
        <f t="shared" si="444"/>
        <v>1.7004159548551254</v>
      </c>
      <c r="AB1115">
        <f>AA1115/1.360012</f>
        <v>1.2502948171450881</v>
      </c>
      <c r="AC1115">
        <f t="shared" si="445"/>
        <v>5.3256349034365172E-2</v>
      </c>
      <c r="AD1115">
        <f t="shared" si="446"/>
        <v>0.23639228094679374</v>
      </c>
      <c r="AE1115">
        <f t="shared" si="447"/>
        <v>0.75266670418616977</v>
      </c>
    </row>
    <row r="1116" spans="1:31">
      <c r="A1116" s="19">
        <v>350400</v>
      </c>
      <c r="B1116" s="2" t="s">
        <v>220</v>
      </c>
      <c r="C1116" s="2">
        <v>2012</v>
      </c>
      <c r="D1116" s="2">
        <v>25647958</v>
      </c>
      <c r="E1116" s="3">
        <v>274.2</v>
      </c>
      <c r="F1116" s="3">
        <v>25.3</v>
      </c>
      <c r="G1116" s="3">
        <v>1.62</v>
      </c>
      <c r="H1116" s="3">
        <v>44.3</v>
      </c>
      <c r="I1116" s="3">
        <v>54.08</v>
      </c>
      <c r="J1116" s="3">
        <f t="shared" si="438"/>
        <v>0.40986000000000006</v>
      </c>
      <c r="K1116" s="3">
        <f t="shared" si="439"/>
        <v>11.2079</v>
      </c>
      <c r="L1116" s="3">
        <f t="shared" si="440"/>
        <v>13.68224</v>
      </c>
      <c r="M1116" s="3">
        <v>23094</v>
      </c>
      <c r="N1116" s="3">
        <v>13392862</v>
      </c>
      <c r="O1116" s="3">
        <v>53422</v>
      </c>
      <c r="P1116" s="3">
        <v>15.75</v>
      </c>
      <c r="Q1116" s="3">
        <v>50.95</v>
      </c>
      <c r="R1116" s="3">
        <v>33.299999999999997</v>
      </c>
      <c r="S1116" s="3">
        <f t="shared" si="451"/>
        <v>2109375.7650000001</v>
      </c>
      <c r="T1116" s="3">
        <f t="shared" si="452"/>
        <v>6823663.1890000012</v>
      </c>
      <c r="U1116" s="3">
        <f t="shared" si="453"/>
        <v>4459823.0460000001</v>
      </c>
      <c r="V1116" s="3">
        <v>10686543</v>
      </c>
      <c r="W1116" s="3">
        <v>382704</v>
      </c>
      <c r="X1116" s="3">
        <v>1532235</v>
      </c>
      <c r="Y1116" s="3">
        <v>11.79</v>
      </c>
      <c r="Z1116" s="3">
        <v>774353</v>
      </c>
      <c r="AA1116">
        <f t="shared" si="444"/>
        <v>1.9150468361430142</v>
      </c>
      <c r="AB1116">
        <f>AA1116/1.475452</f>
        <v>1.2979390967263009</v>
      </c>
      <c r="AC1116">
        <f t="shared" si="445"/>
        <v>5.7818336364550013E-2</v>
      </c>
      <c r="AD1116">
        <f t="shared" si="446"/>
        <v>0.24976847546231484</v>
      </c>
      <c r="AE1116">
        <f t="shared" si="447"/>
        <v>0.79792825461801964</v>
      </c>
    </row>
    <row r="1117" spans="1:31">
      <c r="A1117" s="19">
        <v>350400</v>
      </c>
      <c r="B1117" s="2" t="s">
        <v>220</v>
      </c>
      <c r="C1117" s="2">
        <v>2013</v>
      </c>
      <c r="D1117" s="2">
        <v>31371118</v>
      </c>
      <c r="E1117" s="3">
        <v>278.5</v>
      </c>
      <c r="F1117" s="3">
        <v>24.1</v>
      </c>
      <c r="G1117" s="3">
        <v>2.04</v>
      </c>
      <c r="H1117" s="3">
        <v>39.049999999999997</v>
      </c>
      <c r="I1117" s="3">
        <v>58.91</v>
      </c>
      <c r="J1117" s="3">
        <f t="shared" si="438"/>
        <v>0.49164000000000002</v>
      </c>
      <c r="K1117" s="3">
        <f t="shared" si="439"/>
        <v>9.4110499999999995</v>
      </c>
      <c r="L1117" s="3">
        <f t="shared" si="440"/>
        <v>14.19731</v>
      </c>
      <c r="M1117" s="3">
        <v>22965</v>
      </c>
      <c r="N1117" s="3">
        <v>14775868</v>
      </c>
      <c r="O1117" s="3">
        <v>53151</v>
      </c>
      <c r="P1117" s="3">
        <v>15.63</v>
      </c>
      <c r="Q1117" s="3">
        <v>52.24</v>
      </c>
      <c r="R1117" s="3">
        <v>32.130000000000003</v>
      </c>
      <c r="S1117" s="3">
        <f t="shared" si="451"/>
        <v>2309468.1683999998</v>
      </c>
      <c r="T1117" s="3">
        <f t="shared" si="452"/>
        <v>7718913.4432000006</v>
      </c>
      <c r="U1117" s="3">
        <f t="shared" si="453"/>
        <v>4747486.3884000005</v>
      </c>
      <c r="V1117" s="3">
        <v>11845647</v>
      </c>
      <c r="W1117" s="3">
        <v>393975</v>
      </c>
      <c r="X1117" s="3">
        <v>1873622</v>
      </c>
      <c r="Y1117" s="3">
        <v>12.24</v>
      </c>
      <c r="Z1117" s="3">
        <v>898450</v>
      </c>
      <c r="AA1117">
        <f t="shared" si="444"/>
        <v>2.123131987914348</v>
      </c>
      <c r="AB1117">
        <f>AA1117/1.59941</f>
        <v>1.3274469885234854</v>
      </c>
      <c r="AC1117">
        <f t="shared" si="445"/>
        <v>6.080522646791376E-2</v>
      </c>
      <c r="AD1117">
        <f t="shared" si="446"/>
        <v>0.2102745377669562</v>
      </c>
      <c r="AE1117">
        <f t="shared" si="447"/>
        <v>0.80168874004559321</v>
      </c>
    </row>
    <row r="1118" spans="1:31">
      <c r="A1118" s="19">
        <v>350400</v>
      </c>
      <c r="B1118" s="2" t="s">
        <v>220</v>
      </c>
      <c r="C1118" s="2">
        <v>2014</v>
      </c>
      <c r="D1118" s="2">
        <v>38157328</v>
      </c>
      <c r="E1118" s="3">
        <v>284</v>
      </c>
      <c r="F1118" s="3">
        <v>24.0791</v>
      </c>
      <c r="G1118" s="3">
        <v>1.85</v>
      </c>
      <c r="H1118" s="3">
        <v>38.56</v>
      </c>
      <c r="I1118" s="3">
        <v>59.59</v>
      </c>
      <c r="J1118" s="3">
        <f t="shared" si="438"/>
        <v>0.44546335000000004</v>
      </c>
      <c r="K1118" s="3">
        <f t="shared" si="439"/>
        <v>9.2849009600000016</v>
      </c>
      <c r="L1118" s="3">
        <f t="shared" si="440"/>
        <v>14.348735690000002</v>
      </c>
      <c r="M1118" s="3">
        <v>22965</v>
      </c>
      <c r="N1118" s="3">
        <v>16212064</v>
      </c>
      <c r="O1118" s="3">
        <v>64590</v>
      </c>
      <c r="P1118" s="3">
        <v>15.1</v>
      </c>
      <c r="Q1118" s="3">
        <v>52.49</v>
      </c>
      <c r="R1118" s="3">
        <v>32.409999999999997</v>
      </c>
      <c r="S1118" s="3">
        <f t="shared" si="451"/>
        <v>2448021.6639999999</v>
      </c>
      <c r="T1118" s="3">
        <f t="shared" si="452"/>
        <v>8509712.3936000001</v>
      </c>
      <c r="U1118" s="3">
        <f t="shared" si="453"/>
        <v>5254329.9423999991</v>
      </c>
      <c r="V1118" s="3">
        <v>12057316</v>
      </c>
      <c r="W1118" s="3">
        <v>416824</v>
      </c>
      <c r="X1118" s="3">
        <v>1988757</v>
      </c>
      <c r="Y1118" s="3">
        <v>12.55</v>
      </c>
      <c r="Z1118" s="3">
        <v>909210</v>
      </c>
      <c r="AA1118">
        <f t="shared" si="444"/>
        <v>2.3536378834921945</v>
      </c>
      <c r="AB1118">
        <f>AA1118/1.760902</f>
        <v>1.3366092397488301</v>
      </c>
      <c r="AC1118">
        <f t="shared" si="445"/>
        <v>5.6082310062432521E-2</v>
      </c>
      <c r="AD1118">
        <f t="shared" si="446"/>
        <v>0.20959021137323464</v>
      </c>
      <c r="AE1118">
        <f t="shared" si="447"/>
        <v>0.74372491991149303</v>
      </c>
    </row>
    <row r="1119" spans="1:31">
      <c r="A1119" s="19">
        <v>350400</v>
      </c>
      <c r="B1119" s="2" t="s">
        <v>220</v>
      </c>
      <c r="C1119" s="2">
        <v>2015</v>
      </c>
      <c r="D1119" s="2">
        <v>46496912</v>
      </c>
      <c r="E1119" s="3">
        <v>284.12</v>
      </c>
      <c r="F1119" s="3">
        <v>24.520600000000002</v>
      </c>
      <c r="G1119" s="3">
        <v>1.67</v>
      </c>
      <c r="H1119" s="3">
        <v>38.44</v>
      </c>
      <c r="I1119" s="3">
        <v>59.88</v>
      </c>
      <c r="J1119" s="3">
        <f t="shared" si="438"/>
        <v>0.40949402000000001</v>
      </c>
      <c r="K1119" s="3">
        <f t="shared" si="439"/>
        <v>9.4257186399999995</v>
      </c>
      <c r="L1119" s="3">
        <f t="shared" si="440"/>
        <v>14.682935280000002</v>
      </c>
      <c r="M1119" s="3">
        <v>22965</v>
      </c>
      <c r="N1119" s="3">
        <v>17130478</v>
      </c>
      <c r="O1119" s="3">
        <v>67978</v>
      </c>
      <c r="P1119" s="3">
        <v>14.72</v>
      </c>
      <c r="Q1119" s="3">
        <v>51.09</v>
      </c>
      <c r="R1119" s="3">
        <v>34.200000000000003</v>
      </c>
      <c r="S1119" s="3">
        <f t="shared" si="451"/>
        <v>2521606.3615999999</v>
      </c>
      <c r="T1119" s="3">
        <f t="shared" si="452"/>
        <v>8751961.2102000006</v>
      </c>
      <c r="U1119" s="3">
        <f t="shared" si="453"/>
        <v>5858623.4759999998</v>
      </c>
      <c r="V1119" s="3">
        <v>13337535</v>
      </c>
      <c r="W1119" s="3">
        <v>497170</v>
      </c>
      <c r="X1119" s="3">
        <v>2406724</v>
      </c>
      <c r="Y1119" s="3">
        <v>12.67</v>
      </c>
      <c r="Z1119" s="3">
        <v>936821</v>
      </c>
      <c r="AA1119">
        <f t="shared" si="444"/>
        <v>2.7142798934157004</v>
      </c>
      <c r="AB1119">
        <f>AA1119/1.964898</f>
        <v>1.3813846283194855</v>
      </c>
      <c r="AC1119">
        <f t="shared" si="445"/>
        <v>5.4687382336908522E-2</v>
      </c>
      <c r="AD1119">
        <f t="shared" si="446"/>
        <v>0.20657541122289053</v>
      </c>
      <c r="AE1119">
        <f t="shared" si="447"/>
        <v>0.7785851042802191</v>
      </c>
    </row>
    <row r="1120" spans="1:31">
      <c r="A1120" s="19">
        <v>350400</v>
      </c>
      <c r="B1120" s="2" t="s">
        <v>220</v>
      </c>
      <c r="C1120" s="2">
        <v>2016</v>
      </c>
      <c r="D1120" s="2">
        <v>56038124</v>
      </c>
      <c r="E1120" s="3">
        <v>287</v>
      </c>
      <c r="F1120" s="3">
        <v>24.012599999999999</v>
      </c>
      <c r="G1120" s="3">
        <v>1.64</v>
      </c>
      <c r="H1120" s="3">
        <v>36.04</v>
      </c>
      <c r="I1120" s="3">
        <v>62.33</v>
      </c>
      <c r="J1120" s="3">
        <f t="shared" si="438"/>
        <v>0.39380663999999999</v>
      </c>
      <c r="K1120" s="3">
        <f t="shared" si="439"/>
        <v>8.654141039999999</v>
      </c>
      <c r="L1120" s="3">
        <f t="shared" si="440"/>
        <v>14.96705358</v>
      </c>
      <c r="M1120" s="3">
        <v>23095</v>
      </c>
      <c r="N1120" s="3">
        <v>18608197</v>
      </c>
      <c r="O1120" s="3">
        <v>73261</v>
      </c>
      <c r="P1120" s="3">
        <v>14.81</v>
      </c>
      <c r="Q1120" s="3">
        <v>50.1</v>
      </c>
      <c r="R1120" s="3">
        <v>35.090000000000003</v>
      </c>
      <c r="S1120" s="3">
        <f t="shared" si="451"/>
        <v>2755873.9756999998</v>
      </c>
      <c r="T1120" s="3">
        <f t="shared" si="452"/>
        <v>9322706.6970000006</v>
      </c>
      <c r="U1120" s="3">
        <f t="shared" si="453"/>
        <v>6529616.3273</v>
      </c>
      <c r="V1120" s="3">
        <v>14900918</v>
      </c>
      <c r="W1120" s="3">
        <v>514457</v>
      </c>
      <c r="X1120" s="3">
        <v>2538020</v>
      </c>
      <c r="Y1120" s="3">
        <v>12.67</v>
      </c>
      <c r="Z1120" s="3">
        <v>946978</v>
      </c>
      <c r="AA1120">
        <f t="shared" si="444"/>
        <v>3.0114752117037455</v>
      </c>
      <c r="AB1120">
        <f>AA1120/2.135511</f>
        <v>1.4101895104748912</v>
      </c>
      <c r="AC1120">
        <f t="shared" si="445"/>
        <v>5.0890368368305648E-2</v>
      </c>
      <c r="AD1120">
        <f t="shared" si="446"/>
        <v>0.20270013632674289</v>
      </c>
      <c r="AE1120">
        <f t="shared" si="447"/>
        <v>0.80077172441800781</v>
      </c>
    </row>
    <row r="1121" spans="1:31">
      <c r="A1121" s="19">
        <v>350400</v>
      </c>
      <c r="B1121" s="2" t="s">
        <v>220</v>
      </c>
      <c r="C1121" s="2">
        <v>2017</v>
      </c>
      <c r="D1121" s="2">
        <v>65976660</v>
      </c>
      <c r="E1121" s="3">
        <v>288</v>
      </c>
      <c r="F1121" s="3">
        <v>24.3536</v>
      </c>
      <c r="G1121" s="3">
        <v>1.54</v>
      </c>
      <c r="H1121" s="3">
        <v>35.39</v>
      </c>
      <c r="I1121" s="3">
        <v>63.07</v>
      </c>
      <c r="J1121" s="3">
        <f t="shared" si="438"/>
        <v>0.37504544000000001</v>
      </c>
      <c r="K1121" s="3">
        <f t="shared" si="439"/>
        <v>8.6187390400000012</v>
      </c>
      <c r="L1121" s="3">
        <f t="shared" si="440"/>
        <v>15.35981552</v>
      </c>
      <c r="M1121" s="3">
        <v>22965</v>
      </c>
      <c r="N1121" s="3">
        <v>21360600</v>
      </c>
      <c r="O1121" s="3">
        <f>N1121/E1121</f>
        <v>74168.75</v>
      </c>
      <c r="P1121" s="9">
        <f>S1121/N1121*100</f>
        <v>13.226220237259254</v>
      </c>
      <c r="Q1121" s="10">
        <f>T1121/N1121*100</f>
        <v>51.269627257661298</v>
      </c>
      <c r="R1121" s="10">
        <f>100-Q1121-P1121</f>
        <v>35.504152505079446</v>
      </c>
      <c r="S1121" s="3">
        <v>2825200</v>
      </c>
      <c r="T1121" s="3">
        <v>10951500</v>
      </c>
      <c r="U1121" s="3">
        <v>7583800</v>
      </c>
      <c r="V1121" s="3">
        <v>16637205</v>
      </c>
      <c r="W1121" s="3">
        <v>569187</v>
      </c>
      <c r="X1121" s="3">
        <v>2909650</v>
      </c>
      <c r="Y1121" s="3">
        <v>12.67</v>
      </c>
      <c r="Z1121" s="3">
        <v>1007599</v>
      </c>
      <c r="AA1121">
        <f t="shared" si="444"/>
        <v>3.0887081823544285</v>
      </c>
      <c r="AB1121">
        <f>AA1121/2.201133</f>
        <v>1.4032355983733962</v>
      </c>
      <c r="AC1121">
        <f t="shared" si="445"/>
        <v>4.7170912802074846E-2</v>
      </c>
      <c r="AD1121">
        <f t="shared" si="446"/>
        <v>0.19562043544756241</v>
      </c>
      <c r="AE1121">
        <f t="shared" si="447"/>
        <v>0.77887348669981182</v>
      </c>
    </row>
    <row r="1122" spans="1:31">
      <c r="A1122" s="19">
        <v>350500</v>
      </c>
      <c r="B1122" s="2" t="s">
        <v>221</v>
      </c>
      <c r="C1122" s="2">
        <v>2008</v>
      </c>
      <c r="D1122" s="2">
        <v>18900862</v>
      </c>
      <c r="E1122" s="3">
        <v>677.73</v>
      </c>
      <c r="F1122" s="3">
        <v>128.21</v>
      </c>
      <c r="G1122" s="3">
        <v>0.32</v>
      </c>
      <c r="H1122" s="3">
        <v>81.37</v>
      </c>
      <c r="I1122" s="3">
        <v>18.309999999999999</v>
      </c>
      <c r="J1122" s="3">
        <f t="shared" si="438"/>
        <v>0.41027200000000003</v>
      </c>
      <c r="K1122" s="3">
        <f t="shared" si="439"/>
        <v>104.324477</v>
      </c>
      <c r="L1122" s="3">
        <f t="shared" si="440"/>
        <v>23.475251</v>
      </c>
      <c r="M1122" s="3">
        <v>11015</v>
      </c>
      <c r="N1122" s="3">
        <v>27052915</v>
      </c>
      <c r="O1122" s="3">
        <v>34840</v>
      </c>
      <c r="P1122" s="3">
        <v>4.45</v>
      </c>
      <c r="Q1122" s="3">
        <v>59.35</v>
      </c>
      <c r="R1122" s="3">
        <v>36.200000000000003</v>
      </c>
      <c r="S1122" s="3">
        <f t="shared" ref="S1122:S1130" si="454">N1122*P1122/100</f>
        <v>1203854.7175</v>
      </c>
      <c r="T1122" s="3">
        <f t="shared" ref="T1122:T1130" si="455">N1122*Q1122/100</f>
        <v>16055905.0525</v>
      </c>
      <c r="U1122" s="3">
        <f t="shared" ref="U1122:U1130" si="456">N1122*R1122/100</f>
        <v>9793155.2300000004</v>
      </c>
      <c r="V1122" s="3">
        <v>16361840</v>
      </c>
      <c r="W1122" s="3">
        <v>423081</v>
      </c>
      <c r="X1122" s="3">
        <v>1613540</v>
      </c>
      <c r="Y1122" s="3">
        <v>10.24</v>
      </c>
      <c r="Z1122" s="3">
        <v>1371713</v>
      </c>
      <c r="AA1122">
        <f t="shared" si="444"/>
        <v>0.6986626764620375</v>
      </c>
      <c r="AB1122">
        <f>AA1122/1.103388</f>
        <v>0.6331976389647499</v>
      </c>
      <c r="AC1122">
        <f t="shared" si="445"/>
        <v>5.0704813141208629E-2</v>
      </c>
      <c r="AD1122">
        <f t="shared" si="446"/>
        <v>0.26220670079452635</v>
      </c>
      <c r="AE1122">
        <f t="shared" si="447"/>
        <v>0.60480876090432401</v>
      </c>
    </row>
    <row r="1123" spans="1:31">
      <c r="A1123" s="19">
        <v>350500</v>
      </c>
      <c r="B1123" s="2" t="s">
        <v>221</v>
      </c>
      <c r="C1123" s="2">
        <v>2009</v>
      </c>
      <c r="D1123" s="2">
        <v>23997364</v>
      </c>
      <c r="E1123" s="3">
        <v>680.85</v>
      </c>
      <c r="F1123" s="3">
        <v>136.99</v>
      </c>
      <c r="G1123" s="3">
        <v>0.26</v>
      </c>
      <c r="H1123" s="3">
        <v>81.650000000000006</v>
      </c>
      <c r="I1123" s="3">
        <v>18.09</v>
      </c>
      <c r="J1123" s="3">
        <f t="shared" si="438"/>
        <v>0.35617400000000005</v>
      </c>
      <c r="K1123" s="3">
        <f t="shared" si="439"/>
        <v>111.85233500000002</v>
      </c>
      <c r="L1123" s="3">
        <f t="shared" si="440"/>
        <v>24.781491000000003</v>
      </c>
      <c r="M1123" s="3">
        <v>11015</v>
      </c>
      <c r="N1123" s="3">
        <v>30695003</v>
      </c>
      <c r="O1123" s="3">
        <v>39227</v>
      </c>
      <c r="P1123" s="3">
        <v>3.8</v>
      </c>
      <c r="Q1123" s="3">
        <v>57.95</v>
      </c>
      <c r="R1123" s="3">
        <v>38.25</v>
      </c>
      <c r="S1123" s="3">
        <f t="shared" si="454"/>
        <v>1166410.1139999998</v>
      </c>
      <c r="T1123" s="3">
        <f t="shared" si="455"/>
        <v>17787754.238500003</v>
      </c>
      <c r="U1123" s="3">
        <f t="shared" si="456"/>
        <v>11740838.647500001</v>
      </c>
      <c r="V1123" s="3">
        <v>27183742</v>
      </c>
      <c r="W1123" s="3">
        <v>476059</v>
      </c>
      <c r="X1123" s="3">
        <v>1869038</v>
      </c>
      <c r="Y1123" s="3">
        <v>10.88</v>
      </c>
      <c r="Z1123" s="3">
        <v>1500538</v>
      </c>
      <c r="AA1123">
        <f t="shared" si="444"/>
        <v>0.78180034711187352</v>
      </c>
      <c r="AB1123">
        <f>AA1123/1.261582</f>
        <v>0.61969840019267364</v>
      </c>
      <c r="AC1123">
        <f t="shared" si="445"/>
        <v>4.8885416300496858E-2</v>
      </c>
      <c r="AD1123">
        <f t="shared" si="446"/>
        <v>0.25470803696875077</v>
      </c>
      <c r="AE1123">
        <f t="shared" si="447"/>
        <v>0.88560805809336463</v>
      </c>
    </row>
    <row r="1124" spans="1:31">
      <c r="A1124" s="19">
        <v>350500</v>
      </c>
      <c r="B1124" s="2" t="s">
        <v>221</v>
      </c>
      <c r="C1124" s="2">
        <v>2010</v>
      </c>
      <c r="D1124" s="2">
        <v>29821686</v>
      </c>
      <c r="E1124" s="3">
        <v>685.27</v>
      </c>
      <c r="F1124" s="3">
        <v>142.16999999999999</v>
      </c>
      <c r="G1124" s="3">
        <v>0.27</v>
      </c>
      <c r="H1124" s="3">
        <v>81.849999999999994</v>
      </c>
      <c r="I1124" s="3">
        <v>17.88</v>
      </c>
      <c r="J1124" s="3">
        <f t="shared" si="438"/>
        <v>0.38385900000000001</v>
      </c>
      <c r="K1124" s="3">
        <f t="shared" si="439"/>
        <v>116.36614499999997</v>
      </c>
      <c r="L1124" s="3">
        <f t="shared" si="440"/>
        <v>25.419995999999998</v>
      </c>
      <c r="M1124" s="3">
        <v>11015</v>
      </c>
      <c r="N1124" s="3">
        <v>35649739</v>
      </c>
      <c r="O1124" s="3">
        <v>44563</v>
      </c>
      <c r="P1124" s="3">
        <v>3.71</v>
      </c>
      <c r="Q1124" s="3">
        <v>60.16</v>
      </c>
      <c r="R1124" s="3">
        <v>36.130000000000003</v>
      </c>
      <c r="S1124" s="3">
        <f t="shared" si="454"/>
        <v>1322605.3169</v>
      </c>
      <c r="T1124" s="3">
        <f t="shared" si="455"/>
        <v>21446882.982399996</v>
      </c>
      <c r="U1124" s="3">
        <f t="shared" si="456"/>
        <v>12880250.700700002</v>
      </c>
      <c r="V1124" s="3">
        <v>32762343</v>
      </c>
      <c r="W1124" s="3">
        <v>602096</v>
      </c>
      <c r="X1124" s="3">
        <v>2296427</v>
      </c>
      <c r="Y1124" s="3">
        <v>11.28</v>
      </c>
      <c r="Z1124" s="3">
        <v>1815324</v>
      </c>
      <c r="AA1124">
        <f t="shared" si="444"/>
        <v>0.83651905558130457</v>
      </c>
      <c r="AB1124">
        <f>AA1124/1.330993</f>
        <v>0.6284924530642193</v>
      </c>
      <c r="AC1124">
        <f t="shared" si="445"/>
        <v>5.0921102115221654E-2</v>
      </c>
      <c r="AD1124">
        <f t="shared" si="446"/>
        <v>0.26218817319252907</v>
      </c>
      <c r="AE1124">
        <f t="shared" si="447"/>
        <v>0.91900653185707759</v>
      </c>
    </row>
    <row r="1125" spans="1:31">
      <c r="A1125" s="19">
        <v>350500</v>
      </c>
      <c r="B1125" s="2" t="s">
        <v>221</v>
      </c>
      <c r="C1125" s="2">
        <v>2011</v>
      </c>
      <c r="D1125" s="2">
        <v>36221728</v>
      </c>
      <c r="E1125" s="3">
        <v>689.5</v>
      </c>
      <c r="F1125" s="3">
        <v>173.95</v>
      </c>
      <c r="G1125" s="3">
        <v>0.21</v>
      </c>
      <c r="H1125" s="3">
        <v>84.4</v>
      </c>
      <c r="I1125" s="3">
        <v>15.39</v>
      </c>
      <c r="J1125" s="3">
        <f t="shared" si="438"/>
        <v>0.36529499999999998</v>
      </c>
      <c r="K1125" s="3">
        <f t="shared" si="439"/>
        <v>146.81379999999999</v>
      </c>
      <c r="L1125" s="3">
        <f t="shared" si="440"/>
        <v>26.770904999999999</v>
      </c>
      <c r="M1125" s="3">
        <v>11015</v>
      </c>
      <c r="N1125" s="3">
        <v>42708864</v>
      </c>
      <c r="O1125" s="3">
        <v>52245</v>
      </c>
      <c r="P1125" s="3">
        <v>3.55</v>
      </c>
      <c r="Q1125" s="3">
        <v>62.34</v>
      </c>
      <c r="R1125" s="3">
        <v>34.11</v>
      </c>
      <c r="S1125" s="3">
        <f t="shared" si="454"/>
        <v>1516164.6719999998</v>
      </c>
      <c r="T1125" s="3">
        <f t="shared" si="455"/>
        <v>26624705.817600001</v>
      </c>
      <c r="U1125" s="3">
        <f t="shared" si="456"/>
        <v>14567993.510399999</v>
      </c>
      <c r="V1125" s="3">
        <v>37796692</v>
      </c>
      <c r="W1125" s="3">
        <v>700505</v>
      </c>
      <c r="X1125" s="3">
        <v>2969907</v>
      </c>
      <c r="Y1125" s="3">
        <v>16.41</v>
      </c>
      <c r="Z1125" s="3">
        <v>2420856</v>
      </c>
      <c r="AA1125">
        <f t="shared" si="444"/>
        <v>0.84810797121646686</v>
      </c>
      <c r="AB1125">
        <f>AA1125/1.360012</f>
        <v>0.62360329998299047</v>
      </c>
      <c r="AC1125">
        <f t="shared" si="445"/>
        <v>5.6682753257028796E-2</v>
      </c>
      <c r="AD1125">
        <f t="shared" si="446"/>
        <v>0.2358676551151265</v>
      </c>
      <c r="AE1125">
        <f t="shared" si="447"/>
        <v>0.88498471886304442</v>
      </c>
    </row>
    <row r="1126" spans="1:31">
      <c r="A1126" s="19">
        <v>350500</v>
      </c>
      <c r="B1126" s="2" t="s">
        <v>221</v>
      </c>
      <c r="C1126" s="2">
        <v>2012</v>
      </c>
      <c r="D1126" s="2">
        <v>44369372</v>
      </c>
      <c r="E1126" s="3">
        <v>693.2</v>
      </c>
      <c r="F1126" s="3">
        <v>174.9</v>
      </c>
      <c r="G1126" s="3">
        <v>0.19</v>
      </c>
      <c r="H1126" s="3">
        <v>83.11</v>
      </c>
      <c r="I1126" s="3">
        <v>16.7</v>
      </c>
      <c r="J1126" s="3">
        <f t="shared" si="438"/>
        <v>0.33230999999999999</v>
      </c>
      <c r="K1126" s="3">
        <f t="shared" si="439"/>
        <v>145.35938999999999</v>
      </c>
      <c r="L1126" s="3">
        <f t="shared" si="440"/>
        <v>29.208299999999998</v>
      </c>
      <c r="M1126" s="3">
        <v>11015</v>
      </c>
      <c r="N1126" s="3">
        <v>47264953</v>
      </c>
      <c r="O1126" s="3">
        <v>57291</v>
      </c>
      <c r="P1126" s="3">
        <v>3.4</v>
      </c>
      <c r="Q1126" s="3">
        <v>62.22</v>
      </c>
      <c r="R1126" s="3">
        <v>34.39</v>
      </c>
      <c r="S1126" s="3">
        <f t="shared" si="454"/>
        <v>1607008.4019999998</v>
      </c>
      <c r="T1126" s="3">
        <f t="shared" si="455"/>
        <v>29408253.7566</v>
      </c>
      <c r="U1126" s="3">
        <f t="shared" si="456"/>
        <v>16254417.3367</v>
      </c>
      <c r="V1126" s="3">
        <v>45107265</v>
      </c>
      <c r="W1126" s="3">
        <v>826325</v>
      </c>
      <c r="X1126" s="3">
        <v>3564437</v>
      </c>
      <c r="Y1126" s="3">
        <v>23.65</v>
      </c>
      <c r="Z1126" s="3">
        <v>2934560</v>
      </c>
      <c r="AA1126">
        <f t="shared" si="444"/>
        <v>0.93873724998732144</v>
      </c>
      <c r="AB1126">
        <f>AA1126/1.475452</f>
        <v>0.63623706497217225</v>
      </c>
      <c r="AC1126">
        <f t="shared" si="445"/>
        <v>6.2087441407166953E-2</v>
      </c>
      <c r="AD1126">
        <f t="shared" si="446"/>
        <v>0.23182482955933853</v>
      </c>
      <c r="AE1126">
        <f t="shared" si="447"/>
        <v>0.95434909244488197</v>
      </c>
    </row>
    <row r="1127" spans="1:31">
      <c r="A1127" s="19">
        <v>350500</v>
      </c>
      <c r="B1127" s="2" t="s">
        <v>221</v>
      </c>
      <c r="C1127" s="2">
        <v>2013</v>
      </c>
      <c r="D1127" s="2">
        <v>54610536</v>
      </c>
      <c r="E1127" s="3">
        <v>703.5</v>
      </c>
      <c r="F1127" s="3">
        <v>163.69999999999999</v>
      </c>
      <c r="G1127" s="3">
        <v>0.24</v>
      </c>
      <c r="H1127" s="3">
        <v>79.819999999999993</v>
      </c>
      <c r="I1127" s="3">
        <v>19.940000000000001</v>
      </c>
      <c r="J1127" s="3">
        <f t="shared" si="438"/>
        <v>0.39287999999999995</v>
      </c>
      <c r="K1127" s="3">
        <f t="shared" si="439"/>
        <v>130.66533999999999</v>
      </c>
      <c r="L1127" s="3">
        <f t="shared" si="440"/>
        <v>32.641779999999997</v>
      </c>
      <c r="M1127" s="3">
        <v>11015</v>
      </c>
      <c r="N1127" s="3">
        <v>52180021</v>
      </c>
      <c r="O1127" s="3">
        <v>74119</v>
      </c>
      <c r="P1127" s="3">
        <v>3.28</v>
      </c>
      <c r="Q1127" s="3">
        <v>61.84</v>
      </c>
      <c r="R1127" s="3">
        <v>34.880000000000003</v>
      </c>
      <c r="S1127" s="3">
        <f t="shared" si="454"/>
        <v>1711504.6887999999</v>
      </c>
      <c r="T1127" s="3">
        <f t="shared" si="455"/>
        <v>32268124.986400004</v>
      </c>
      <c r="U1127" s="3">
        <f t="shared" si="456"/>
        <v>18200391.3248</v>
      </c>
      <c r="V1127" s="3">
        <v>54091578</v>
      </c>
      <c r="W1127" s="3">
        <v>919227</v>
      </c>
      <c r="X1127" s="3">
        <v>4222149</v>
      </c>
      <c r="Y1127" s="3">
        <v>21.28</v>
      </c>
      <c r="Z1127" s="3">
        <v>3469079</v>
      </c>
      <c r="AA1127">
        <f t="shared" si="444"/>
        <v>1.0465794178197054</v>
      </c>
      <c r="AB1127">
        <f>AA1127/1.59941</f>
        <v>0.65435342896424642</v>
      </c>
      <c r="AC1127">
        <f t="shared" si="445"/>
        <v>6.64828977358978E-2</v>
      </c>
      <c r="AD1127">
        <f t="shared" si="446"/>
        <v>0.21771543353870268</v>
      </c>
      <c r="AE1127">
        <f t="shared" si="447"/>
        <v>1.0366338871346947</v>
      </c>
    </row>
    <row r="1128" spans="1:31">
      <c r="A1128" s="19">
        <v>350500</v>
      </c>
      <c r="B1128" s="2" t="s">
        <v>221</v>
      </c>
      <c r="C1128" s="2">
        <v>2014</v>
      </c>
      <c r="D1128" s="2">
        <v>67065316</v>
      </c>
      <c r="E1128" s="3">
        <v>716.2</v>
      </c>
      <c r="F1128" s="3">
        <v>157.142</v>
      </c>
      <c r="G1128" s="3">
        <v>0.25</v>
      </c>
      <c r="H1128" s="3">
        <v>78.97</v>
      </c>
      <c r="I1128" s="3">
        <v>20.78</v>
      </c>
      <c r="J1128" s="3">
        <f t="shared" si="438"/>
        <v>0.39285500000000001</v>
      </c>
      <c r="K1128" s="3">
        <f t="shared" si="439"/>
        <v>124.0950374</v>
      </c>
      <c r="L1128" s="3">
        <f t="shared" si="440"/>
        <v>32.654107600000003</v>
      </c>
      <c r="M1128" s="3">
        <v>11015</v>
      </c>
      <c r="N1128" s="3">
        <v>57333576</v>
      </c>
      <c r="O1128" s="3">
        <v>68254</v>
      </c>
      <c r="P1128" s="3">
        <v>3.01</v>
      </c>
      <c r="Q1128" s="3">
        <v>61.98</v>
      </c>
      <c r="R1128" s="3">
        <v>35.020000000000003</v>
      </c>
      <c r="S1128" s="3">
        <f t="shared" si="454"/>
        <v>1725740.6376</v>
      </c>
      <c r="T1128" s="3">
        <f t="shared" si="455"/>
        <v>35535350.404799998</v>
      </c>
      <c r="U1128" s="3">
        <f t="shared" si="456"/>
        <v>20078218.315200001</v>
      </c>
      <c r="V1128" s="3">
        <v>57785320</v>
      </c>
      <c r="W1128" s="3">
        <v>1044582</v>
      </c>
      <c r="X1128" s="3">
        <v>4767231</v>
      </c>
      <c r="Y1128" s="3">
        <v>21.02</v>
      </c>
      <c r="Z1128" s="3">
        <v>3801056</v>
      </c>
      <c r="AA1128">
        <f t="shared" si="444"/>
        <v>1.1697389327328893</v>
      </c>
      <c r="AB1128">
        <f>AA1128/1.760902</f>
        <v>0.66428394807484425</v>
      </c>
      <c r="AC1128">
        <f t="shared" si="445"/>
        <v>6.6297207765306662E-2</v>
      </c>
      <c r="AD1128">
        <f t="shared" si="446"/>
        <v>0.21911713529300342</v>
      </c>
      <c r="AE1128">
        <f t="shared" si="447"/>
        <v>1.0078792224646864</v>
      </c>
    </row>
    <row r="1129" spans="1:31">
      <c r="A1129" s="19">
        <v>350500</v>
      </c>
      <c r="B1129" s="2" t="s">
        <v>221</v>
      </c>
      <c r="C1129" s="2">
        <v>2015</v>
      </c>
      <c r="D1129" s="2">
        <v>82216416</v>
      </c>
      <c r="E1129" s="3">
        <v>722.45</v>
      </c>
      <c r="F1129" s="3">
        <v>150.56309999999999</v>
      </c>
      <c r="G1129" s="3">
        <v>0.26</v>
      </c>
      <c r="H1129" s="3">
        <v>77.67</v>
      </c>
      <c r="I1129" s="3">
        <v>22.07</v>
      </c>
      <c r="J1129" s="3">
        <f t="shared" si="438"/>
        <v>0.39146406</v>
      </c>
      <c r="K1129" s="3">
        <f t="shared" si="439"/>
        <v>116.94235977</v>
      </c>
      <c r="L1129" s="3">
        <f t="shared" si="440"/>
        <v>33.229276169999999</v>
      </c>
      <c r="M1129" s="3">
        <v>11015</v>
      </c>
      <c r="N1129" s="3">
        <v>61377139</v>
      </c>
      <c r="O1129" s="3">
        <v>72421</v>
      </c>
      <c r="P1129" s="3">
        <v>2.91</v>
      </c>
      <c r="Q1129" s="3">
        <v>59.95</v>
      </c>
      <c r="R1129" s="3">
        <v>37.14</v>
      </c>
      <c r="S1129" s="3">
        <f t="shared" si="454"/>
        <v>1786074.7449</v>
      </c>
      <c r="T1129" s="3">
        <f t="shared" si="455"/>
        <v>36795594.830499999</v>
      </c>
      <c r="U1129" s="3">
        <f t="shared" si="456"/>
        <v>22795469.424600001</v>
      </c>
      <c r="V1129" s="3">
        <v>63525571</v>
      </c>
      <c r="W1129" s="3">
        <v>1228361</v>
      </c>
      <c r="X1129" s="3">
        <v>5398893</v>
      </c>
      <c r="Y1129" s="3">
        <v>21.92</v>
      </c>
      <c r="Z1129" s="3">
        <v>3883036</v>
      </c>
      <c r="AA1129">
        <f t="shared" si="444"/>
        <v>1.3395283217746594</v>
      </c>
      <c r="AB1129">
        <f>AA1129/1.964898</f>
        <v>0.68172918989925146</v>
      </c>
      <c r="AC1129">
        <f t="shared" si="445"/>
        <v>6.3265184126617566E-2</v>
      </c>
      <c r="AD1129">
        <f t="shared" si="446"/>
        <v>0.22752090104397327</v>
      </c>
      <c r="AE1129">
        <f t="shared" si="447"/>
        <v>1.0350037821085143</v>
      </c>
    </row>
    <row r="1130" spans="1:31">
      <c r="A1130" s="19">
        <v>350500</v>
      </c>
      <c r="B1130" s="2" t="s">
        <v>221</v>
      </c>
      <c r="C1130" s="2">
        <v>2016</v>
      </c>
      <c r="D1130" s="2">
        <v>99151216</v>
      </c>
      <c r="E1130" s="3">
        <v>730</v>
      </c>
      <c r="F1130" s="3">
        <v>149.59190000000001</v>
      </c>
      <c r="G1130" s="3">
        <v>0.26</v>
      </c>
      <c r="H1130" s="3">
        <v>76.72</v>
      </c>
      <c r="I1130" s="3">
        <v>23.02</v>
      </c>
      <c r="J1130" s="3">
        <f t="shared" si="438"/>
        <v>0.38893894000000001</v>
      </c>
      <c r="K1130" s="3">
        <f t="shared" si="439"/>
        <v>114.76690567999999</v>
      </c>
      <c r="L1130" s="3">
        <f t="shared" si="440"/>
        <v>34.436055379999999</v>
      </c>
      <c r="M1130" s="3">
        <v>11015</v>
      </c>
      <c r="N1130" s="3">
        <v>66466294</v>
      </c>
      <c r="O1130" s="3">
        <v>77784</v>
      </c>
      <c r="P1130" s="3">
        <v>2.99</v>
      </c>
      <c r="Q1130" s="3">
        <v>58.48</v>
      </c>
      <c r="R1130" s="3">
        <v>38.54</v>
      </c>
      <c r="S1130" s="3">
        <f t="shared" si="454"/>
        <v>1987342.1906000001</v>
      </c>
      <c r="T1130" s="3">
        <f t="shared" si="455"/>
        <v>38869488.731200002</v>
      </c>
      <c r="U1130" s="3">
        <f t="shared" si="456"/>
        <v>25616109.707599998</v>
      </c>
      <c r="V1130" s="3">
        <v>66398150</v>
      </c>
      <c r="W1130" s="3">
        <v>1286821</v>
      </c>
      <c r="X1130" s="3">
        <v>5976651</v>
      </c>
      <c r="Y1130" s="3">
        <v>21.92</v>
      </c>
      <c r="Z1130" s="3">
        <v>4240759</v>
      </c>
      <c r="AA1130">
        <f t="shared" si="444"/>
        <v>1.4917518343959422</v>
      </c>
      <c r="AB1130">
        <f>AA1130/2.135511</f>
        <v>0.69854561011202565</v>
      </c>
      <c r="AC1130">
        <f t="shared" si="445"/>
        <v>6.3803151112953579E-2</v>
      </c>
      <c r="AD1130">
        <f t="shared" si="446"/>
        <v>0.2153080378961395</v>
      </c>
      <c r="AE1130">
        <f t="shared" si="447"/>
        <v>0.99897475854453388</v>
      </c>
    </row>
    <row r="1131" spans="1:31">
      <c r="A1131" s="19">
        <v>350500</v>
      </c>
      <c r="B1131" s="2" t="s">
        <v>221</v>
      </c>
      <c r="C1131" s="2">
        <v>2017</v>
      </c>
      <c r="D1131" s="2">
        <v>116009008</v>
      </c>
      <c r="E1131" s="3">
        <v>742</v>
      </c>
      <c r="F1131" s="3">
        <v>139.91050000000001</v>
      </c>
      <c r="G1131" s="3">
        <v>0.26</v>
      </c>
      <c r="H1131" s="3">
        <v>74.099999999999994</v>
      </c>
      <c r="I1131" s="3">
        <v>25.63</v>
      </c>
      <c r="J1131" s="3">
        <f t="shared" si="438"/>
        <v>0.36376730000000002</v>
      </c>
      <c r="K1131" s="3">
        <f t="shared" si="439"/>
        <v>103.6736805</v>
      </c>
      <c r="L1131" s="3">
        <f t="shared" si="440"/>
        <v>35.859061150000002</v>
      </c>
      <c r="M1131" s="3">
        <v>11015</v>
      </c>
      <c r="N1131" s="3">
        <v>75480100</v>
      </c>
      <c r="O1131" s="3">
        <f>N1131/E1131</f>
        <v>101725.20215633423</v>
      </c>
      <c r="P1131" s="9">
        <f>S1131/N1131*100</f>
        <v>2.6236054271258253</v>
      </c>
      <c r="Q1131" s="10">
        <f>T1131/N1131*100</f>
        <v>58.264098749206752</v>
      </c>
      <c r="R1131" s="10">
        <f>100-Q1131-P1131</f>
        <v>39.112295823667424</v>
      </c>
      <c r="S1131" s="3">
        <v>1980300</v>
      </c>
      <c r="T1131" s="3">
        <v>43977800</v>
      </c>
      <c r="U1131" s="3">
        <v>29521900</v>
      </c>
      <c r="V1131" s="3">
        <v>67776873</v>
      </c>
      <c r="W1131" s="3">
        <v>1381903</v>
      </c>
      <c r="X1131" s="3">
        <v>6378085</v>
      </c>
      <c r="Y1131" s="3">
        <v>21.92</v>
      </c>
      <c r="Z1131" s="3">
        <v>4422979</v>
      </c>
      <c r="AA1131">
        <f t="shared" si="444"/>
        <v>1.5369482552354858</v>
      </c>
      <c r="AB1131">
        <f>AA1131/2.201133</f>
        <v>0.69825324286877977</v>
      </c>
      <c r="AC1131">
        <f t="shared" si="445"/>
        <v>5.8597948333401782E-2</v>
      </c>
      <c r="AD1131">
        <f t="shared" si="446"/>
        <v>0.21666424953571486</v>
      </c>
      <c r="AE1131">
        <f t="shared" si="447"/>
        <v>0.89794360367832049</v>
      </c>
    </row>
    <row r="1132" spans="1:31">
      <c r="A1132" s="19">
        <v>350600</v>
      </c>
      <c r="B1132" s="2" t="s">
        <v>222</v>
      </c>
      <c r="C1132" s="2">
        <v>2008</v>
      </c>
      <c r="D1132" s="2">
        <v>9235164</v>
      </c>
      <c r="E1132" s="3">
        <v>468.5</v>
      </c>
      <c r="F1132" s="3">
        <v>38.53</v>
      </c>
      <c r="G1132" s="3">
        <v>6.9</v>
      </c>
      <c r="H1132" s="3">
        <v>55.96</v>
      </c>
      <c r="I1132" s="3">
        <v>37.14</v>
      </c>
      <c r="J1132" s="3">
        <f t="shared" si="438"/>
        <v>2.6585700000000001</v>
      </c>
      <c r="K1132" s="3">
        <f t="shared" si="439"/>
        <v>21.561388000000001</v>
      </c>
      <c r="L1132" s="3">
        <f t="shared" si="440"/>
        <v>14.310042000000001</v>
      </c>
      <c r="M1132" s="3">
        <v>12873</v>
      </c>
      <c r="N1132" s="3">
        <v>10020167</v>
      </c>
      <c r="O1132" s="3">
        <v>21073</v>
      </c>
      <c r="P1132" s="3">
        <v>21.32</v>
      </c>
      <c r="Q1132" s="3">
        <v>44.51</v>
      </c>
      <c r="R1132" s="3">
        <v>34.18</v>
      </c>
      <c r="S1132" s="3">
        <f t="shared" ref="S1132:S1140" si="457">N1132*P1132/100</f>
        <v>2136299.6044000001</v>
      </c>
      <c r="T1132" s="3">
        <f t="shared" ref="T1132:T1140" si="458">N1132*Q1132/100</f>
        <v>4459976.3317</v>
      </c>
      <c r="U1132" s="3">
        <f t="shared" ref="U1132:U1140" si="459">N1132*R1132/100</f>
        <v>3424893.0806</v>
      </c>
      <c r="V1132" s="3">
        <v>4958763</v>
      </c>
      <c r="W1132" s="3">
        <v>167884</v>
      </c>
      <c r="X1132" s="3">
        <v>922578</v>
      </c>
      <c r="Y1132" s="3">
        <v>12.34</v>
      </c>
      <c r="Z1132" s="3">
        <v>604859</v>
      </c>
      <c r="AA1132">
        <f t="shared" si="444"/>
        <v>0.92165769293066668</v>
      </c>
      <c r="AB1132">
        <f>AA1132/1.103388</f>
        <v>0.83529791236687967</v>
      </c>
      <c r="AC1132">
        <f t="shared" si="445"/>
        <v>6.0364163591285457E-2</v>
      </c>
      <c r="AD1132">
        <f t="shared" si="446"/>
        <v>0.18197268957204701</v>
      </c>
      <c r="AE1132">
        <f t="shared" si="447"/>
        <v>0.49487827897479153</v>
      </c>
    </row>
    <row r="1133" spans="1:31">
      <c r="A1133" s="19">
        <v>350600</v>
      </c>
      <c r="B1133" s="2" t="s">
        <v>222</v>
      </c>
      <c r="C1133" s="2">
        <v>2009</v>
      </c>
      <c r="D1133" s="2">
        <v>12034204</v>
      </c>
      <c r="E1133" s="3">
        <v>471.77</v>
      </c>
      <c r="F1133" s="3">
        <v>38.659999999999997</v>
      </c>
      <c r="G1133" s="3">
        <v>6.63</v>
      </c>
      <c r="H1133" s="3">
        <v>55.77</v>
      </c>
      <c r="I1133" s="3">
        <f>100-H1133-G1133</f>
        <v>37.599999999999994</v>
      </c>
      <c r="J1133" s="3">
        <f t="shared" si="438"/>
        <v>2.5631579999999996</v>
      </c>
      <c r="K1133" s="3">
        <f t="shared" si="439"/>
        <v>21.560681999999996</v>
      </c>
      <c r="L1133" s="3">
        <f t="shared" si="440"/>
        <v>14.536159999999997</v>
      </c>
      <c r="M1133" s="3">
        <v>12873</v>
      </c>
      <c r="N1133" s="3">
        <v>11780103</v>
      </c>
      <c r="O1133" s="3">
        <v>24619</v>
      </c>
      <c r="P1133" s="3">
        <v>18.559999999999999</v>
      </c>
      <c r="Q1133" s="3">
        <v>44.14</v>
      </c>
      <c r="R1133" s="3">
        <f>100-P1133-Q1133</f>
        <v>37.299999999999997</v>
      </c>
      <c r="S1133" s="3">
        <f t="shared" si="457"/>
        <v>2186387.1168</v>
      </c>
      <c r="T1133" s="3">
        <f t="shared" si="458"/>
        <v>5199737.4642000003</v>
      </c>
      <c r="U1133" s="3">
        <f t="shared" si="459"/>
        <v>4393978.4189999998</v>
      </c>
      <c r="V1133" s="3">
        <v>8681223</v>
      </c>
      <c r="W1133" s="3">
        <v>231053</v>
      </c>
      <c r="X1133" s="3">
        <v>1207303</v>
      </c>
      <c r="Y1133" s="3">
        <v>13.74</v>
      </c>
      <c r="Z1133" s="3">
        <v>709464</v>
      </c>
      <c r="AA1133">
        <f t="shared" si="444"/>
        <v>1.0215703546904471</v>
      </c>
      <c r="AB1133">
        <f>AA1133/1.261582</f>
        <v>0.80975343234957942</v>
      </c>
      <c r="AC1133">
        <f t="shared" si="445"/>
        <v>6.0225619419456686E-2</v>
      </c>
      <c r="AD1133">
        <f t="shared" si="446"/>
        <v>0.19137946315050985</v>
      </c>
      <c r="AE1133">
        <f t="shared" si="447"/>
        <v>0.73693948176853796</v>
      </c>
    </row>
    <row r="1134" spans="1:31">
      <c r="A1134" s="19">
        <v>350600</v>
      </c>
      <c r="B1134" s="2" t="s">
        <v>222</v>
      </c>
      <c r="C1134" s="2">
        <v>2010</v>
      </c>
      <c r="D1134" s="2">
        <v>15785057</v>
      </c>
      <c r="E1134" s="3">
        <v>476.36</v>
      </c>
      <c r="F1134" s="3">
        <v>40.11</v>
      </c>
      <c r="G1134" s="3">
        <v>6.63</v>
      </c>
      <c r="H1134" s="3">
        <v>55.82</v>
      </c>
      <c r="I1134" s="3">
        <v>37.549999999999997</v>
      </c>
      <c r="J1134" s="3">
        <f t="shared" si="438"/>
        <v>2.6592929999999999</v>
      </c>
      <c r="K1134" s="3">
        <f t="shared" si="439"/>
        <v>22.389402</v>
      </c>
      <c r="L1134" s="3">
        <f t="shared" si="440"/>
        <v>15.061304999999997</v>
      </c>
      <c r="M1134" s="3">
        <v>12873</v>
      </c>
      <c r="N1134" s="3">
        <v>14307097</v>
      </c>
      <c r="O1134" s="3">
        <v>29769</v>
      </c>
      <c r="P1134" s="3">
        <v>17.8</v>
      </c>
      <c r="Q1134" s="3">
        <v>45.57</v>
      </c>
      <c r="R1134" s="3">
        <v>36.619999999999997</v>
      </c>
      <c r="S1134" s="3">
        <f t="shared" si="457"/>
        <v>2546663.2660000003</v>
      </c>
      <c r="T1134" s="3">
        <f t="shared" si="458"/>
        <v>6519744.1028999994</v>
      </c>
      <c r="U1134" s="3">
        <f t="shared" si="459"/>
        <v>5239258.9213999994</v>
      </c>
      <c r="V1134" s="3">
        <v>11073445</v>
      </c>
      <c r="W1134" s="3">
        <v>286072</v>
      </c>
      <c r="X1134" s="3">
        <v>1475168</v>
      </c>
      <c r="Y1134" s="3">
        <v>13.78</v>
      </c>
      <c r="Z1134" s="3">
        <v>885656</v>
      </c>
      <c r="AA1134">
        <f t="shared" si="444"/>
        <v>1.1033025777346726</v>
      </c>
      <c r="AB1134">
        <f>AA1134/1.330993</f>
        <v>0.82893191604664518</v>
      </c>
      <c r="AC1134">
        <f t="shared" si="445"/>
        <v>6.1903263813756208E-2</v>
      </c>
      <c r="AD1134">
        <f t="shared" si="446"/>
        <v>0.19392503091173344</v>
      </c>
      <c r="AE1134">
        <f t="shared" si="447"/>
        <v>0.77398266049359976</v>
      </c>
    </row>
    <row r="1135" spans="1:31">
      <c r="A1135" s="19">
        <v>350600</v>
      </c>
      <c r="B1135" s="2" t="s">
        <v>222</v>
      </c>
      <c r="C1135" s="2">
        <v>2011</v>
      </c>
      <c r="D1135" s="2">
        <v>20427538</v>
      </c>
      <c r="E1135" s="3">
        <v>479.2</v>
      </c>
      <c r="F1135" s="3">
        <v>45.69</v>
      </c>
      <c r="G1135" s="3">
        <v>5.0599999999999996</v>
      </c>
      <c r="H1135" s="3">
        <v>58.28</v>
      </c>
      <c r="I1135" s="3">
        <v>36.659999999999997</v>
      </c>
      <c r="J1135" s="3">
        <f t="shared" si="438"/>
        <v>2.3119139999999998</v>
      </c>
      <c r="K1135" s="3">
        <f t="shared" si="439"/>
        <v>26.628132000000001</v>
      </c>
      <c r="L1135" s="3">
        <f t="shared" si="440"/>
        <v>16.749953999999999</v>
      </c>
      <c r="M1135" s="3">
        <v>12881</v>
      </c>
      <c r="N1135" s="3">
        <v>17682006</v>
      </c>
      <c r="O1135" s="3">
        <v>36641</v>
      </c>
      <c r="P1135" s="3">
        <v>16.59</v>
      </c>
      <c r="Q1135" s="3">
        <v>47.29</v>
      </c>
      <c r="R1135" s="3">
        <v>36.119999999999997</v>
      </c>
      <c r="S1135" s="3">
        <f t="shared" si="457"/>
        <v>2933444.7954000002</v>
      </c>
      <c r="T1135" s="3">
        <f t="shared" si="458"/>
        <v>8361820.6374000004</v>
      </c>
      <c r="U1135" s="3">
        <f t="shared" si="459"/>
        <v>6386740.5671999995</v>
      </c>
      <c r="V1135" s="3">
        <v>12775456</v>
      </c>
      <c r="W1135" s="3">
        <v>334937</v>
      </c>
      <c r="X1135" s="3">
        <v>1824288</v>
      </c>
      <c r="Y1135" s="3">
        <v>14.17</v>
      </c>
      <c r="Z1135" s="3">
        <v>1120936</v>
      </c>
      <c r="AA1135">
        <f t="shared" si="444"/>
        <v>1.1552726540190066</v>
      </c>
      <c r="AB1135">
        <f>AA1135/1.360012</f>
        <v>0.84945769156375572</v>
      </c>
      <c r="AC1135">
        <f t="shared" si="445"/>
        <v>6.3394164666610797E-2</v>
      </c>
      <c r="AD1135">
        <f t="shared" si="446"/>
        <v>0.18359875195144626</v>
      </c>
      <c r="AE1135">
        <f t="shared" si="447"/>
        <v>0.72251168787070874</v>
      </c>
    </row>
    <row r="1136" spans="1:31">
      <c r="A1136" s="19">
        <v>350600</v>
      </c>
      <c r="B1136" s="2" t="s">
        <v>222</v>
      </c>
      <c r="C1136" s="2">
        <v>2012</v>
      </c>
      <c r="D1136" s="2">
        <v>26697406</v>
      </c>
      <c r="E1136">
        <f>SUM(E1135+E1137)/2</f>
        <v>484.35</v>
      </c>
      <c r="F1136">
        <f>SUM(F1135+F1137)/2</f>
        <v>48.144999999999996</v>
      </c>
      <c r="G1136">
        <f>SUM(G1135+G1137)/2</f>
        <v>4.24</v>
      </c>
      <c r="H1136">
        <f>SUM(H1135+H1137)/2</f>
        <v>58.585000000000001</v>
      </c>
      <c r="I1136">
        <f>SUM(I1135+I1137)/2</f>
        <v>37.174999999999997</v>
      </c>
      <c r="J1136" s="3">
        <f t="shared" si="438"/>
        <v>2.0413479999999997</v>
      </c>
      <c r="K1136" s="3">
        <f t="shared" si="439"/>
        <v>28.205748249999996</v>
      </c>
      <c r="L1136" s="3">
        <f t="shared" si="440"/>
        <v>17.897903749999998</v>
      </c>
      <c r="M1136" s="3">
        <v>12554</v>
      </c>
      <c r="N1136" s="18">
        <f>SUM(N1135+N1137)/2</f>
        <v>20021125</v>
      </c>
      <c r="O1136">
        <f>SUM(O1135+O1137)/2</f>
        <v>41183.5</v>
      </c>
      <c r="P1136">
        <f>SUM(P1135+P1137)/2</f>
        <v>16.02</v>
      </c>
      <c r="Q1136">
        <f>SUM(Q1135+Q1137)/2</f>
        <v>48.055</v>
      </c>
      <c r="R1136">
        <f>SUM(R1135+R1137)/2</f>
        <v>35.92</v>
      </c>
      <c r="S1136" s="3">
        <f t="shared" si="457"/>
        <v>3207384.2250000001</v>
      </c>
      <c r="T1136" s="3">
        <f t="shared" si="458"/>
        <v>9621151.6187500004</v>
      </c>
      <c r="U1136" s="3">
        <f t="shared" si="459"/>
        <v>7191588.0999999996</v>
      </c>
      <c r="V1136">
        <f t="shared" ref="V1136:Z1136" si="460">SUM(V1135+V1137)/2</f>
        <v>15536076.5</v>
      </c>
      <c r="W1136">
        <f t="shared" si="460"/>
        <v>406059.5</v>
      </c>
      <c r="X1136">
        <f t="shared" si="460"/>
        <v>2223413.5</v>
      </c>
      <c r="Y1136">
        <f t="shared" si="460"/>
        <v>14.525</v>
      </c>
      <c r="Z1136">
        <f t="shared" si="460"/>
        <v>1334782</v>
      </c>
      <c r="AA1136">
        <f t="shared" si="444"/>
        <v>1.3334618309410684</v>
      </c>
      <c r="AB1136">
        <f>AA1136/1.475452</f>
        <v>0.90376496893227865</v>
      </c>
      <c r="AC1136">
        <f t="shared" si="445"/>
        <v>6.6668681205476713E-2</v>
      </c>
      <c r="AD1136">
        <f t="shared" si="446"/>
        <v>0.18262887222732074</v>
      </c>
      <c r="AE1136">
        <f t="shared" si="447"/>
        <v>0.77598419169751953</v>
      </c>
    </row>
    <row r="1137" spans="1:31">
      <c r="A1137" s="19">
        <v>350600</v>
      </c>
      <c r="B1137" s="2" t="s">
        <v>222</v>
      </c>
      <c r="C1137" s="2">
        <v>2013</v>
      </c>
      <c r="D1137" s="2">
        <v>34470736</v>
      </c>
      <c r="E1137" s="3">
        <v>489.5</v>
      </c>
      <c r="F1137" s="3">
        <v>50.6</v>
      </c>
      <c r="G1137" s="3">
        <v>3.42</v>
      </c>
      <c r="H1137" s="3">
        <v>58.89</v>
      </c>
      <c r="I1137" s="3">
        <v>37.69</v>
      </c>
      <c r="J1137" s="3">
        <f t="shared" si="438"/>
        <v>1.7305199999999998</v>
      </c>
      <c r="K1137" s="3">
        <f t="shared" si="439"/>
        <v>29.798340000000003</v>
      </c>
      <c r="L1137" s="3">
        <f t="shared" si="440"/>
        <v>19.07114</v>
      </c>
      <c r="M1137" s="3">
        <v>12880</v>
      </c>
      <c r="N1137" s="3">
        <v>22360244</v>
      </c>
      <c r="O1137" s="3">
        <v>45726</v>
      </c>
      <c r="P1137" s="3">
        <v>15.45</v>
      </c>
      <c r="Q1137" s="3">
        <v>48.82</v>
      </c>
      <c r="R1137" s="3">
        <v>35.72</v>
      </c>
      <c r="S1137" s="3">
        <f t="shared" si="457"/>
        <v>3454657.6980000003</v>
      </c>
      <c r="T1137" s="3">
        <f t="shared" si="458"/>
        <v>10916271.1208</v>
      </c>
      <c r="U1137" s="3">
        <f t="shared" si="459"/>
        <v>7987079.1567999991</v>
      </c>
      <c r="V1137" s="3">
        <v>18296697</v>
      </c>
      <c r="W1137" s="3">
        <v>477182</v>
      </c>
      <c r="X1137" s="3">
        <v>2622539</v>
      </c>
      <c r="Y1137" s="3">
        <v>14.88</v>
      </c>
      <c r="Z1137" s="3">
        <v>1548628</v>
      </c>
      <c r="AA1137">
        <f t="shared" si="444"/>
        <v>1.5416082221643019</v>
      </c>
      <c r="AB1137">
        <f>AA1137/1.59941</f>
        <v>0.96386056243508667</v>
      </c>
      <c r="AC1137">
        <f t="shared" si="445"/>
        <v>6.9258099330221978E-2</v>
      </c>
      <c r="AD1137">
        <f t="shared" si="446"/>
        <v>0.18195420544746904</v>
      </c>
      <c r="AE1137">
        <f t="shared" si="447"/>
        <v>0.81826911191130114</v>
      </c>
    </row>
    <row r="1138" spans="1:31">
      <c r="A1138" s="19">
        <v>350600</v>
      </c>
      <c r="B1138" s="2" t="s">
        <v>222</v>
      </c>
      <c r="C1138" s="2">
        <v>2014</v>
      </c>
      <c r="D1138" s="2">
        <v>43884736</v>
      </c>
      <c r="E1138" s="3">
        <v>497.4</v>
      </c>
      <c r="F1138" s="3">
        <v>52.9392</v>
      </c>
      <c r="G1138" s="3">
        <v>3.22</v>
      </c>
      <c r="H1138" s="3">
        <v>58.95</v>
      </c>
      <c r="I1138" s="3">
        <v>37.83</v>
      </c>
      <c r="J1138" s="3">
        <f t="shared" si="438"/>
        <v>1.7046422400000001</v>
      </c>
      <c r="K1138" s="3">
        <f t="shared" si="439"/>
        <v>31.2076584</v>
      </c>
      <c r="L1138" s="3">
        <f t="shared" si="440"/>
        <v>20.026899360000002</v>
      </c>
      <c r="M1138" s="3">
        <v>12880</v>
      </c>
      <c r="N1138" s="3">
        <v>25063612</v>
      </c>
      <c r="O1138" s="3">
        <v>50685</v>
      </c>
      <c r="P1138" s="3">
        <v>13.98</v>
      </c>
      <c r="Q1138" s="3">
        <v>49.77</v>
      </c>
      <c r="R1138" s="3">
        <v>36.24</v>
      </c>
      <c r="S1138" s="3">
        <f t="shared" si="457"/>
        <v>3503892.9575999998</v>
      </c>
      <c r="T1138" s="3">
        <f t="shared" si="458"/>
        <v>12474159.692400001</v>
      </c>
      <c r="U1138" s="3">
        <f t="shared" si="459"/>
        <v>9083052.9888000004</v>
      </c>
      <c r="V1138" s="3">
        <v>20666780</v>
      </c>
      <c r="W1138" s="3">
        <v>518165</v>
      </c>
      <c r="X1138" s="3">
        <v>2745041</v>
      </c>
      <c r="Y1138" s="3">
        <v>19</v>
      </c>
      <c r="Z1138" s="3">
        <v>1689911</v>
      </c>
      <c r="AA1138">
        <f t="shared" si="444"/>
        <v>1.7509342228885445</v>
      </c>
      <c r="AB1138">
        <f>AA1138/1.760902</f>
        <v>0.99433939133952065</v>
      </c>
      <c r="AC1138">
        <f t="shared" si="445"/>
        <v>6.742487874453211E-2</v>
      </c>
      <c r="AD1138">
        <f t="shared" si="446"/>
        <v>0.18876402938972497</v>
      </c>
      <c r="AE1138">
        <f t="shared" si="447"/>
        <v>0.82457309026328685</v>
      </c>
    </row>
    <row r="1139" spans="1:31">
      <c r="A1139" s="19">
        <v>350600</v>
      </c>
      <c r="B1139" s="2" t="s">
        <v>222</v>
      </c>
      <c r="C1139" s="2">
        <v>2015</v>
      </c>
      <c r="D1139" s="2">
        <v>55277552</v>
      </c>
      <c r="E1139" s="3">
        <v>502.08</v>
      </c>
      <c r="F1139" s="3">
        <v>55.173299999999998</v>
      </c>
      <c r="G1139" s="3">
        <v>3.32</v>
      </c>
      <c r="H1139" s="3">
        <v>59.14</v>
      </c>
      <c r="I1139" s="3">
        <v>37.53</v>
      </c>
      <c r="J1139" s="3">
        <f t="shared" si="438"/>
        <v>1.8317535599999999</v>
      </c>
      <c r="K1139" s="3">
        <f t="shared" si="439"/>
        <v>32.629489620000001</v>
      </c>
      <c r="L1139" s="3">
        <f t="shared" si="440"/>
        <v>20.706539490000001</v>
      </c>
      <c r="M1139" s="3">
        <v>12554</v>
      </c>
      <c r="N1139" s="3">
        <v>27673767</v>
      </c>
      <c r="O1139" s="3">
        <v>55570</v>
      </c>
      <c r="P1139" s="3">
        <v>13.4</v>
      </c>
      <c r="Q1139" s="3">
        <v>48.53</v>
      </c>
      <c r="R1139" s="3">
        <v>38.06</v>
      </c>
      <c r="S1139" s="3">
        <f t="shared" si="457"/>
        <v>3708284.7779999999</v>
      </c>
      <c r="T1139" s="3">
        <f t="shared" si="458"/>
        <v>13430079.1251</v>
      </c>
      <c r="U1139" s="3">
        <f t="shared" si="459"/>
        <v>10532635.7202</v>
      </c>
      <c r="V1139" s="3">
        <v>23113647</v>
      </c>
      <c r="W1139" s="3">
        <v>626027</v>
      </c>
      <c r="X1139" s="3">
        <v>3558161</v>
      </c>
      <c r="Y1139" s="3">
        <v>18.95</v>
      </c>
      <c r="Z1139" s="3">
        <v>1791025</v>
      </c>
      <c r="AA1139">
        <f t="shared" si="444"/>
        <v>1.9974711791134181</v>
      </c>
      <c r="AB1139">
        <f>AA1139/1.964898</f>
        <v>1.0165775419962859</v>
      </c>
      <c r="AC1139">
        <f t="shared" si="445"/>
        <v>6.471923392286999E-2</v>
      </c>
      <c r="AD1139">
        <f t="shared" si="446"/>
        <v>0.1759411673614544</v>
      </c>
      <c r="AE1139">
        <f t="shared" si="447"/>
        <v>0.83521867478323419</v>
      </c>
    </row>
    <row r="1140" spans="1:31">
      <c r="A1140" s="19">
        <v>350600</v>
      </c>
      <c r="B1140" s="2" t="s">
        <v>222</v>
      </c>
      <c r="C1140" s="2">
        <v>2016</v>
      </c>
      <c r="D1140" s="2">
        <v>68335672</v>
      </c>
      <c r="E1140" s="3">
        <v>508</v>
      </c>
      <c r="F1140" s="3">
        <v>56.000700000000002</v>
      </c>
      <c r="G1140" s="3">
        <v>3.25</v>
      </c>
      <c r="H1140" s="3">
        <v>58.4</v>
      </c>
      <c r="I1140" s="3">
        <v>38.35</v>
      </c>
      <c r="J1140" s="3">
        <f t="shared" si="438"/>
        <v>1.8200227499999999</v>
      </c>
      <c r="K1140" s="3">
        <f t="shared" si="439"/>
        <v>32.704408800000003</v>
      </c>
      <c r="L1140" s="3">
        <f t="shared" si="440"/>
        <v>21.476268450000003</v>
      </c>
      <c r="M1140" s="3">
        <v>12888</v>
      </c>
      <c r="N1140" s="3">
        <v>31253456</v>
      </c>
      <c r="O1140" s="3">
        <v>62196</v>
      </c>
      <c r="P1140" s="3">
        <v>13.3</v>
      </c>
      <c r="Q1140" s="3">
        <v>46.75</v>
      </c>
      <c r="R1140" s="3">
        <v>39.950000000000003</v>
      </c>
      <c r="S1140" s="3">
        <f t="shared" si="457"/>
        <v>4156709.648</v>
      </c>
      <c r="T1140" s="3">
        <f t="shared" si="458"/>
        <v>14610990.68</v>
      </c>
      <c r="U1140" s="3">
        <f t="shared" si="459"/>
        <v>12485755.672</v>
      </c>
      <c r="V1140" s="3">
        <v>25198864</v>
      </c>
      <c r="W1140" s="3">
        <v>661874</v>
      </c>
      <c r="X1140" s="3">
        <v>3691462</v>
      </c>
      <c r="Y1140" s="3">
        <v>18.95</v>
      </c>
      <c r="Z1140" s="3">
        <v>1876410</v>
      </c>
      <c r="AA1140">
        <f t="shared" si="444"/>
        <v>2.186499694625772</v>
      </c>
      <c r="AB1140">
        <f>AA1140/2.135511</f>
        <v>1.0238765778428545</v>
      </c>
      <c r="AC1140">
        <f t="shared" si="445"/>
        <v>6.0038480224395022E-2</v>
      </c>
      <c r="AD1140">
        <f t="shared" si="446"/>
        <v>0.17929860851879281</v>
      </c>
      <c r="AE1140">
        <f t="shared" si="447"/>
        <v>0.80627448049265338</v>
      </c>
    </row>
    <row r="1141" spans="1:31">
      <c r="A1141" s="19">
        <v>350600</v>
      </c>
      <c r="B1141" s="2" t="s">
        <v>222</v>
      </c>
      <c r="C1141" s="2">
        <v>2017</v>
      </c>
      <c r="D1141" s="2">
        <v>82028288</v>
      </c>
      <c r="E1141" s="3">
        <v>514</v>
      </c>
      <c r="F1141" s="3">
        <v>56.703299999999999</v>
      </c>
      <c r="G1141" s="3">
        <v>3.14</v>
      </c>
      <c r="H1141" s="3">
        <v>57.01</v>
      </c>
      <c r="I1141" s="3">
        <v>39.86</v>
      </c>
      <c r="J1141" s="3">
        <f t="shared" si="438"/>
        <v>1.78048362</v>
      </c>
      <c r="K1141" s="3">
        <f t="shared" si="439"/>
        <v>32.326551330000001</v>
      </c>
      <c r="L1141" s="3">
        <f t="shared" si="440"/>
        <v>22.60193538</v>
      </c>
      <c r="M1141" s="3">
        <v>12888</v>
      </c>
      <c r="N1141" s="3">
        <v>35634800</v>
      </c>
      <c r="O1141" s="3">
        <f>N1141/E1141</f>
        <v>69328.404669260693</v>
      </c>
      <c r="P1141" s="9">
        <f>S1141/N1141*100</f>
        <v>12.079203475254527</v>
      </c>
      <c r="Q1141" s="10">
        <f>T1141/N1141*100</f>
        <v>47.590276920313848</v>
      </c>
      <c r="R1141" s="10">
        <f>100-Q1141-P1141</f>
        <v>40.330519604431629</v>
      </c>
      <c r="S1141" s="3">
        <v>4304400</v>
      </c>
      <c r="T1141" s="3">
        <v>16958700</v>
      </c>
      <c r="U1141" s="3">
        <v>14371700</v>
      </c>
      <c r="V1141" s="3">
        <v>28124336</v>
      </c>
      <c r="W1141" s="3">
        <v>738449</v>
      </c>
      <c r="X1141" s="3">
        <v>4291903</v>
      </c>
      <c r="Y1141" s="3">
        <v>18.95</v>
      </c>
      <c r="Z1141" s="3">
        <v>2040408</v>
      </c>
      <c r="AA1141">
        <f t="shared" si="444"/>
        <v>2.30191520648355</v>
      </c>
      <c r="AB1141">
        <f>AA1141/2.201133</f>
        <v>1.0457865138015512</v>
      </c>
      <c r="AC1141">
        <f t="shared" si="445"/>
        <v>5.7258859317296573E-2</v>
      </c>
      <c r="AD1141">
        <f t="shared" si="446"/>
        <v>0.17205631161748064</v>
      </c>
      <c r="AE1141">
        <f t="shared" si="447"/>
        <v>0.78923793595025082</v>
      </c>
    </row>
    <row r="1142" spans="1:31">
      <c r="A1142" s="19">
        <v>350700</v>
      </c>
      <c r="B1142" s="2" t="s">
        <v>223</v>
      </c>
      <c r="C1142" s="2">
        <v>2008</v>
      </c>
      <c r="D1142" s="2">
        <v>7542798</v>
      </c>
      <c r="E1142" s="3">
        <v>308.13</v>
      </c>
      <c r="F1142" s="3">
        <v>23.24</v>
      </c>
      <c r="G1142" s="3">
        <v>4.82</v>
      </c>
      <c r="H1142" s="3">
        <v>41.14</v>
      </c>
      <c r="I1142" s="3">
        <v>54.04</v>
      </c>
      <c r="J1142" s="3">
        <f t="shared" si="438"/>
        <v>1.1201680000000001</v>
      </c>
      <c r="K1142" s="3">
        <f t="shared" si="439"/>
        <v>9.5609359999999999</v>
      </c>
      <c r="L1142" s="3">
        <f t="shared" si="440"/>
        <v>12.558895999999999</v>
      </c>
      <c r="M1142" s="3">
        <v>26315</v>
      </c>
      <c r="N1142" s="3">
        <v>5591439</v>
      </c>
      <c r="O1142" s="3">
        <v>19348</v>
      </c>
      <c r="P1142" s="3">
        <v>23.82</v>
      </c>
      <c r="Q1142" s="3">
        <v>39.409999999999997</v>
      </c>
      <c r="R1142" s="3">
        <v>36.770000000000003</v>
      </c>
      <c r="S1142" s="3">
        <f t="shared" ref="S1142:S1150" si="461">N1142*P1142/100</f>
        <v>1331880.7698000001</v>
      </c>
      <c r="T1142" s="3">
        <f t="shared" ref="T1142:T1150" si="462">N1142*Q1142/100</f>
        <v>2203586.1098999996</v>
      </c>
      <c r="U1142" s="3">
        <f t="shared" ref="U1142:U1150" si="463">N1142*R1142/100</f>
        <v>2055972.1203000003</v>
      </c>
      <c r="V1142" s="3">
        <v>3906053</v>
      </c>
      <c r="W1142" s="3">
        <v>129284</v>
      </c>
      <c r="X1142" s="3">
        <v>557180</v>
      </c>
      <c r="Y1142" s="3">
        <v>3.99</v>
      </c>
      <c r="Z1142" s="3">
        <v>280461</v>
      </c>
      <c r="AA1142">
        <f t="shared" si="444"/>
        <v>1.3489904834873456</v>
      </c>
      <c r="AB1142">
        <f>AA1142/1.103388</f>
        <v>1.2225894096069068</v>
      </c>
      <c r="AC1142">
        <f t="shared" si="445"/>
        <v>5.0159002002883334E-2</v>
      </c>
      <c r="AD1142">
        <f t="shared" si="446"/>
        <v>0.23203273627911986</v>
      </c>
      <c r="AE1142">
        <f t="shared" si="447"/>
        <v>0.69857741450814359</v>
      </c>
    </row>
    <row r="1143" spans="1:31">
      <c r="A1143" s="19">
        <v>350700</v>
      </c>
      <c r="B1143" s="2" t="s">
        <v>223</v>
      </c>
      <c r="C1143" s="2">
        <v>2009</v>
      </c>
      <c r="D1143" s="2">
        <v>10097945</v>
      </c>
      <c r="E1143" s="3">
        <v>310.10000000000002</v>
      </c>
      <c r="F1143" s="3">
        <v>23.44</v>
      </c>
      <c r="G1143" s="3">
        <v>4.6500000000000004</v>
      </c>
      <c r="H1143" s="3">
        <v>40.96</v>
      </c>
      <c r="I1143" s="3">
        <v>54.39</v>
      </c>
      <c r="J1143" s="3">
        <f t="shared" si="438"/>
        <v>1.08996</v>
      </c>
      <c r="K1143" s="3">
        <f t="shared" si="439"/>
        <v>9.6010240000000007</v>
      </c>
      <c r="L1143" s="3">
        <f t="shared" si="440"/>
        <v>12.749016000000001</v>
      </c>
      <c r="M1143" s="3">
        <v>26315</v>
      </c>
      <c r="N1143" s="3">
        <v>6216534</v>
      </c>
      <c r="O1143" s="3">
        <v>21473</v>
      </c>
      <c r="P1143" s="3">
        <v>22.47</v>
      </c>
      <c r="Q1143" s="3">
        <v>39.69</v>
      </c>
      <c r="R1143" s="3">
        <v>37.83</v>
      </c>
      <c r="S1143" s="3">
        <f t="shared" si="461"/>
        <v>1396855.1897999998</v>
      </c>
      <c r="T1143" s="3">
        <f t="shared" si="462"/>
        <v>2467342.3446</v>
      </c>
      <c r="U1143" s="3">
        <f t="shared" si="463"/>
        <v>2351714.8122</v>
      </c>
      <c r="V1143" s="3">
        <v>6267130</v>
      </c>
      <c r="W1143" s="3">
        <v>158993</v>
      </c>
      <c r="X1143" s="3">
        <v>702391</v>
      </c>
      <c r="Y1143" s="3">
        <v>4.79</v>
      </c>
      <c r="Z1143" s="3">
        <v>313852</v>
      </c>
      <c r="AA1143">
        <f t="shared" si="444"/>
        <v>1.6243689811718234</v>
      </c>
      <c r="AB1143">
        <f>AA1143/1.261582</f>
        <v>1.2875651215472506</v>
      </c>
      <c r="AC1143">
        <f t="shared" si="445"/>
        <v>5.0486653817062695E-2</v>
      </c>
      <c r="AD1143">
        <f t="shared" si="446"/>
        <v>0.22635967715987249</v>
      </c>
      <c r="AE1143">
        <f t="shared" si="447"/>
        <v>1.008138940444949</v>
      </c>
    </row>
    <row r="1144" spans="1:31">
      <c r="A1144" s="19">
        <v>350700</v>
      </c>
      <c r="B1144" s="2" t="s">
        <v>223</v>
      </c>
      <c r="C1144" s="2">
        <v>2010</v>
      </c>
      <c r="D1144" s="2">
        <v>13142277</v>
      </c>
      <c r="E1144" s="3">
        <v>313.89999999999998</v>
      </c>
      <c r="F1144" s="3">
        <v>23.54</v>
      </c>
      <c r="G1144" s="3">
        <v>4.63</v>
      </c>
      <c r="H1144" s="3">
        <v>40.82</v>
      </c>
      <c r="I1144" s="3">
        <v>54.55</v>
      </c>
      <c r="J1144" s="3">
        <f t="shared" si="438"/>
        <v>1.0899019999999999</v>
      </c>
      <c r="K1144" s="3">
        <f t="shared" si="439"/>
        <v>9.6090280000000003</v>
      </c>
      <c r="L1144" s="3">
        <f t="shared" si="440"/>
        <v>12.84107</v>
      </c>
      <c r="M1144" s="3">
        <v>26308</v>
      </c>
      <c r="N1144" s="3">
        <v>7286525</v>
      </c>
      <c r="O1144" s="3">
        <v>26279</v>
      </c>
      <c r="P1144" s="3">
        <v>21.89</v>
      </c>
      <c r="Q1144" s="3">
        <v>41.83</v>
      </c>
      <c r="R1144" s="3">
        <v>36.28</v>
      </c>
      <c r="S1144" s="3">
        <f t="shared" si="461"/>
        <v>1595020.3225</v>
      </c>
      <c r="T1144" s="3">
        <f t="shared" si="462"/>
        <v>3047953.4075000002</v>
      </c>
      <c r="U1144" s="3">
        <f t="shared" si="463"/>
        <v>2643551.27</v>
      </c>
      <c r="V1144" s="3">
        <v>7569083</v>
      </c>
      <c r="W1144" s="3">
        <v>177679</v>
      </c>
      <c r="X1144" s="3">
        <v>870249</v>
      </c>
      <c r="Y1144" s="3">
        <v>4.75</v>
      </c>
      <c r="Z1144" s="3">
        <v>385886</v>
      </c>
      <c r="AA1144">
        <f t="shared" si="444"/>
        <v>1.8036412418814181</v>
      </c>
      <c r="AB1144">
        <f>AA1144/1.330993</f>
        <v>1.3551094873387148</v>
      </c>
      <c r="AC1144">
        <f t="shared" si="445"/>
        <v>5.2958852127728925E-2</v>
      </c>
      <c r="AD1144">
        <f t="shared" si="446"/>
        <v>0.20417030068405709</v>
      </c>
      <c r="AE1144">
        <f t="shared" si="447"/>
        <v>1.0387781555679834</v>
      </c>
    </row>
    <row r="1145" spans="1:31">
      <c r="A1145" s="19">
        <v>350700</v>
      </c>
      <c r="B1145" s="2" t="s">
        <v>223</v>
      </c>
      <c r="C1145" s="2">
        <v>2011</v>
      </c>
      <c r="D1145" s="2">
        <v>16306868</v>
      </c>
      <c r="E1145" s="3">
        <v>313.39999999999998</v>
      </c>
      <c r="F1145" s="3">
        <v>25.07</v>
      </c>
      <c r="G1145" s="3">
        <v>4.47</v>
      </c>
      <c r="H1145" s="3">
        <v>42.96</v>
      </c>
      <c r="I1145" s="3">
        <v>52.57</v>
      </c>
      <c r="J1145" s="3">
        <f t="shared" si="438"/>
        <v>1.1206290000000001</v>
      </c>
      <c r="K1145" s="3">
        <f t="shared" si="439"/>
        <v>10.770072000000001</v>
      </c>
      <c r="L1145" s="3">
        <f t="shared" si="440"/>
        <v>13.179299</v>
      </c>
      <c r="M1145" s="3">
        <v>26308</v>
      </c>
      <c r="N1145" s="3">
        <v>8943055</v>
      </c>
      <c r="O1145" s="3">
        <v>33775</v>
      </c>
      <c r="P1145" s="3">
        <v>23.82</v>
      </c>
      <c r="Q1145" s="3">
        <v>42.13</v>
      </c>
      <c r="R1145" s="3">
        <v>34.049999999999997</v>
      </c>
      <c r="S1145" s="3">
        <f t="shared" si="461"/>
        <v>2130235.7009999999</v>
      </c>
      <c r="T1145" s="3">
        <f t="shared" si="462"/>
        <v>3767709.0715000005</v>
      </c>
      <c r="U1145" s="3">
        <f t="shared" si="463"/>
        <v>3045110.2275</v>
      </c>
      <c r="V1145" s="3">
        <v>8702613</v>
      </c>
      <c r="W1145" s="3">
        <v>209918</v>
      </c>
      <c r="X1145" s="3">
        <v>1163218</v>
      </c>
      <c r="Y1145" s="3">
        <v>4.7699999999999996</v>
      </c>
      <c r="Z1145" s="3">
        <v>486803</v>
      </c>
      <c r="AA1145">
        <f t="shared" si="444"/>
        <v>1.8234113510427925</v>
      </c>
      <c r="AB1145">
        <f>AA1145/1.360012</f>
        <v>1.3407318104860784</v>
      </c>
      <c r="AC1145">
        <f t="shared" si="445"/>
        <v>5.4433635933134709E-2</v>
      </c>
      <c r="AD1145">
        <f t="shared" si="446"/>
        <v>0.18046316339671498</v>
      </c>
      <c r="AE1145">
        <f t="shared" si="447"/>
        <v>0.97311410921659325</v>
      </c>
    </row>
    <row r="1146" spans="1:31">
      <c r="A1146" s="19">
        <v>350700</v>
      </c>
      <c r="B1146" s="2" t="s">
        <v>223</v>
      </c>
      <c r="C1146" s="2">
        <v>2012</v>
      </c>
      <c r="D1146" s="2">
        <v>20051602</v>
      </c>
      <c r="E1146" s="3">
        <v>313.89999999999998</v>
      </c>
      <c r="F1146" s="3">
        <v>25.8</v>
      </c>
      <c r="G1146" s="3">
        <v>1.82</v>
      </c>
      <c r="H1146" s="3">
        <v>43.37</v>
      </c>
      <c r="I1146" s="3">
        <v>54.81</v>
      </c>
      <c r="J1146" s="3">
        <f t="shared" ref="J1146:J1209" si="464">F1146*G1146/100</f>
        <v>0.46956000000000003</v>
      </c>
      <c r="K1146" s="3">
        <f t="shared" ref="K1146:K1209" si="465">F1146*H1146/100</f>
        <v>11.189459999999999</v>
      </c>
      <c r="L1146" s="3">
        <f t="shared" ref="L1146:L1209" si="466">F1146*I1146/100</f>
        <v>14.140980000000003</v>
      </c>
      <c r="M1146" s="3">
        <v>26308</v>
      </c>
      <c r="N1146" s="3">
        <v>9967580</v>
      </c>
      <c r="O1146" s="3">
        <v>37756</v>
      </c>
      <c r="P1146" s="3">
        <v>23.53</v>
      </c>
      <c r="Q1146" s="3">
        <v>42.8</v>
      </c>
      <c r="R1146" s="3">
        <v>33.67</v>
      </c>
      <c r="S1146" s="3">
        <f t="shared" si="461"/>
        <v>2345371.574</v>
      </c>
      <c r="T1146" s="3">
        <f t="shared" si="462"/>
        <v>4266124.24</v>
      </c>
      <c r="U1146" s="3">
        <f t="shared" si="463"/>
        <v>3356084.1860000002</v>
      </c>
      <c r="V1146" s="3">
        <v>9916134</v>
      </c>
      <c r="W1146" s="3">
        <v>301275</v>
      </c>
      <c r="X1146" s="3">
        <v>1311031</v>
      </c>
      <c r="Y1146" s="3">
        <v>4.7699999999999996</v>
      </c>
      <c r="Z1146" s="3">
        <v>591777</v>
      </c>
      <c r="AA1146">
        <f t="shared" si="444"/>
        <v>2.011682073281579</v>
      </c>
      <c r="AB1146">
        <f>AA1146/1.475452</f>
        <v>1.3634344412977033</v>
      </c>
      <c r="AC1146">
        <f t="shared" si="445"/>
        <v>5.9370178117456797E-2</v>
      </c>
      <c r="AD1146">
        <f t="shared" si="446"/>
        <v>0.22980005812219542</v>
      </c>
      <c r="AE1146">
        <f t="shared" si="447"/>
        <v>0.99483866695827872</v>
      </c>
    </row>
    <row r="1147" spans="1:31">
      <c r="A1147" s="19">
        <v>350700</v>
      </c>
      <c r="B1147" s="2" t="s">
        <v>223</v>
      </c>
      <c r="C1147" s="2">
        <v>2013</v>
      </c>
      <c r="D1147" s="2">
        <v>24798170</v>
      </c>
      <c r="E1147" s="3">
        <v>316</v>
      </c>
      <c r="F1147" s="3">
        <v>24.3</v>
      </c>
      <c r="G1147" s="3">
        <v>1.98</v>
      </c>
      <c r="H1147" s="3">
        <v>35.08</v>
      </c>
      <c r="I1147" s="3">
        <v>62.94</v>
      </c>
      <c r="J1147" s="3">
        <f t="shared" si="464"/>
        <v>0.48114000000000007</v>
      </c>
      <c r="K1147" s="3">
        <f t="shared" si="465"/>
        <v>8.5244400000000002</v>
      </c>
      <c r="L1147" s="3">
        <f t="shared" si="466"/>
        <v>15.294420000000001</v>
      </c>
      <c r="M1147" s="3">
        <v>26280</v>
      </c>
      <c r="N1147" s="3">
        <v>11058215</v>
      </c>
      <c r="O1147" s="3">
        <v>34994</v>
      </c>
      <c r="P1147" s="3">
        <v>23.24</v>
      </c>
      <c r="Q1147" s="3">
        <v>43.51</v>
      </c>
      <c r="R1147" s="3">
        <v>33.25</v>
      </c>
      <c r="S1147" s="3">
        <f t="shared" si="461"/>
        <v>2569929.1659999997</v>
      </c>
      <c r="T1147" s="3">
        <f t="shared" si="462"/>
        <v>4811429.3465</v>
      </c>
      <c r="U1147" s="3">
        <f t="shared" si="463"/>
        <v>3676856.4874999998</v>
      </c>
      <c r="V1147" s="3">
        <v>11389396</v>
      </c>
      <c r="W1147" s="3">
        <v>323292</v>
      </c>
      <c r="X1147" s="3">
        <v>1781228</v>
      </c>
      <c r="Y1147" s="3">
        <v>5.0199999999999996</v>
      </c>
      <c r="Z1147" s="3">
        <v>716243</v>
      </c>
      <c r="AA1147">
        <f t="shared" si="444"/>
        <v>2.2425111105182891</v>
      </c>
      <c r="AB1147">
        <f>AA1147/1.59941</f>
        <v>1.4020864634573307</v>
      </c>
      <c r="AC1147">
        <f t="shared" si="445"/>
        <v>6.4770218339940039E-2</v>
      </c>
      <c r="AD1147">
        <f t="shared" si="446"/>
        <v>0.18149950483598956</v>
      </c>
      <c r="AE1147">
        <f t="shared" si="447"/>
        <v>1.0299488660692526</v>
      </c>
    </row>
    <row r="1148" spans="1:31">
      <c r="A1148" s="19">
        <v>350700</v>
      </c>
      <c r="B1148" s="2" t="s">
        <v>223</v>
      </c>
      <c r="C1148" s="2">
        <v>2014</v>
      </c>
      <c r="D1148" s="2">
        <v>30951762</v>
      </c>
      <c r="E1148" s="3">
        <v>319.2</v>
      </c>
      <c r="F1148" s="3">
        <v>24.513200000000001</v>
      </c>
      <c r="G1148" s="3">
        <v>3.74</v>
      </c>
      <c r="H1148" s="3">
        <v>33.229999999999997</v>
      </c>
      <c r="I1148" s="3">
        <v>63.03</v>
      </c>
      <c r="J1148" s="3">
        <f t="shared" si="464"/>
        <v>0.91679368000000006</v>
      </c>
      <c r="K1148" s="3">
        <f t="shared" si="465"/>
        <v>8.145736359999999</v>
      </c>
      <c r="L1148" s="3">
        <f t="shared" si="466"/>
        <v>15.450669960000001</v>
      </c>
      <c r="M1148" s="3">
        <v>26280</v>
      </c>
      <c r="N1148" s="3">
        <v>12325593</v>
      </c>
      <c r="O1148" s="3">
        <v>47044</v>
      </c>
      <c r="P1148" s="3">
        <v>22.04</v>
      </c>
      <c r="Q1148" s="3">
        <v>44.11</v>
      </c>
      <c r="R1148" s="3">
        <v>33.86</v>
      </c>
      <c r="S1148" s="3">
        <f t="shared" si="461"/>
        <v>2716560.6971999998</v>
      </c>
      <c r="T1148" s="3">
        <f t="shared" si="462"/>
        <v>5436819.0723000001</v>
      </c>
      <c r="U1148" s="3">
        <f t="shared" si="463"/>
        <v>4173445.7898000004</v>
      </c>
      <c r="V1148" s="3">
        <v>12574700</v>
      </c>
      <c r="W1148" s="3">
        <v>361748</v>
      </c>
      <c r="X1148" s="3">
        <v>1903858</v>
      </c>
      <c r="Y1148" s="3">
        <v>5.05</v>
      </c>
      <c r="Z1148" s="3">
        <v>809938</v>
      </c>
      <c r="AA1148">
        <f t="shared" si="444"/>
        <v>2.5111783262679532</v>
      </c>
      <c r="AB1148">
        <f>AA1148/1.760902</f>
        <v>1.4260750037582746</v>
      </c>
      <c r="AC1148">
        <f t="shared" si="445"/>
        <v>6.5711889075032739E-2</v>
      </c>
      <c r="AD1148">
        <f t="shared" si="446"/>
        <v>0.19000786823387039</v>
      </c>
      <c r="AE1148">
        <f t="shared" si="447"/>
        <v>1.0202105488961057</v>
      </c>
    </row>
    <row r="1149" spans="1:31">
      <c r="A1149" s="19">
        <v>350700</v>
      </c>
      <c r="B1149" s="2" t="s">
        <v>223</v>
      </c>
      <c r="C1149" s="2">
        <v>2015</v>
      </c>
      <c r="D1149" s="2">
        <v>38892184</v>
      </c>
      <c r="E1149" s="3">
        <v>319.86</v>
      </c>
      <c r="F1149" s="3">
        <v>24.815999999999999</v>
      </c>
      <c r="G1149" s="3">
        <v>3.46</v>
      </c>
      <c r="H1149" s="3">
        <v>34.53</v>
      </c>
      <c r="I1149" s="3">
        <v>62.02</v>
      </c>
      <c r="J1149" s="3">
        <f t="shared" si="464"/>
        <v>0.8586336</v>
      </c>
      <c r="K1149" s="3">
        <f t="shared" si="465"/>
        <v>8.5689647999999998</v>
      </c>
      <c r="L1149" s="3">
        <f t="shared" si="466"/>
        <v>15.390883200000001</v>
      </c>
      <c r="M1149" s="3">
        <v>26280</v>
      </c>
      <c r="N1149" s="3">
        <v>13395148</v>
      </c>
      <c r="O1149" s="3">
        <v>50932</v>
      </c>
      <c r="P1149" s="3">
        <v>21.59</v>
      </c>
      <c r="Q1149" s="3">
        <v>43.16</v>
      </c>
      <c r="R1149" s="3">
        <v>35.25</v>
      </c>
      <c r="S1149" s="3">
        <f t="shared" si="461"/>
        <v>2892012.4531999999</v>
      </c>
      <c r="T1149" s="3">
        <f t="shared" si="462"/>
        <v>5781345.8767999997</v>
      </c>
      <c r="U1149" s="3">
        <f t="shared" si="463"/>
        <v>4721789.67</v>
      </c>
      <c r="V1149" s="3">
        <v>14107781</v>
      </c>
      <c r="W1149" s="3">
        <v>436642</v>
      </c>
      <c r="X1149" s="3">
        <v>2399707</v>
      </c>
      <c r="Y1149" s="3">
        <v>4.5199999999999996</v>
      </c>
      <c r="Z1149" s="3">
        <v>864266</v>
      </c>
      <c r="AA1149">
        <f t="shared" si="444"/>
        <v>2.903453101078092</v>
      </c>
      <c r="AB1149">
        <f>AA1149/1.964898</f>
        <v>1.4776609783704253</v>
      </c>
      <c r="AC1149">
        <f t="shared" si="445"/>
        <v>6.452082500320265E-2</v>
      </c>
      <c r="AD1149">
        <f t="shared" si="446"/>
        <v>0.18195638050812038</v>
      </c>
      <c r="AE1149">
        <f t="shared" si="447"/>
        <v>1.0532008306291203</v>
      </c>
    </row>
    <row r="1150" spans="1:31">
      <c r="A1150" s="19">
        <v>350700</v>
      </c>
      <c r="B1150" s="2" t="s">
        <v>223</v>
      </c>
      <c r="C1150" s="2">
        <v>2016</v>
      </c>
      <c r="D1150" s="2">
        <v>47334920</v>
      </c>
      <c r="E1150" s="3">
        <v>321</v>
      </c>
      <c r="F1150" s="3">
        <v>24.697399999999998</v>
      </c>
      <c r="G1150" s="3">
        <v>3.07</v>
      </c>
      <c r="H1150" s="3">
        <v>34.159999999999997</v>
      </c>
      <c r="I1150" s="3">
        <v>62.77</v>
      </c>
      <c r="J1150" s="3">
        <f t="shared" si="464"/>
        <v>0.75821017999999996</v>
      </c>
      <c r="K1150" s="3">
        <f t="shared" si="465"/>
        <v>8.4366318399999987</v>
      </c>
      <c r="L1150" s="3">
        <f t="shared" si="466"/>
        <v>15.502557979999999</v>
      </c>
      <c r="M1150" s="3">
        <v>26280</v>
      </c>
      <c r="N1150" s="3">
        <v>14577378</v>
      </c>
      <c r="O1150" s="3">
        <v>55009</v>
      </c>
      <c r="P1150" s="3">
        <v>22.11</v>
      </c>
      <c r="Q1150" s="3">
        <v>42.14</v>
      </c>
      <c r="R1150" s="3">
        <v>35.75</v>
      </c>
      <c r="S1150" s="3">
        <f t="shared" si="461"/>
        <v>3223058.2757999999</v>
      </c>
      <c r="T1150" s="3">
        <f t="shared" si="462"/>
        <v>6142907.0891999993</v>
      </c>
      <c r="U1150" s="3">
        <f t="shared" si="463"/>
        <v>5211412.6349999998</v>
      </c>
      <c r="V1150" s="3">
        <v>15686706</v>
      </c>
      <c r="W1150" s="3">
        <v>463089</v>
      </c>
      <c r="X1150" s="3">
        <v>2498214</v>
      </c>
      <c r="Y1150" s="3">
        <v>4.5199999999999996</v>
      </c>
      <c r="Z1150" s="3">
        <v>829718</v>
      </c>
      <c r="AA1150">
        <f t="shared" si="444"/>
        <v>3.2471491100800156</v>
      </c>
      <c r="AB1150">
        <f>AA1150/2.135511</f>
        <v>1.5205489974437103</v>
      </c>
      <c r="AC1150">
        <f t="shared" si="445"/>
        <v>5.6918192009564411E-2</v>
      </c>
      <c r="AD1150">
        <f t="shared" si="446"/>
        <v>0.18536802691843052</v>
      </c>
      <c r="AE1150">
        <f t="shared" si="447"/>
        <v>1.0760992820519575</v>
      </c>
    </row>
    <row r="1151" spans="1:31">
      <c r="A1151" s="19">
        <v>350700</v>
      </c>
      <c r="B1151" s="2" t="s">
        <v>223</v>
      </c>
      <c r="C1151" s="2">
        <v>2017</v>
      </c>
      <c r="D1151" s="2">
        <v>55556620</v>
      </c>
      <c r="E1151" s="3">
        <v>319</v>
      </c>
      <c r="F1151" s="3">
        <v>25.4527</v>
      </c>
      <c r="G1151" s="3">
        <v>2.76</v>
      </c>
      <c r="H1151" s="3">
        <v>37.19</v>
      </c>
      <c r="I1151" s="3">
        <v>60.05</v>
      </c>
      <c r="J1151" s="3">
        <f t="shared" si="464"/>
        <v>0.7024945199999999</v>
      </c>
      <c r="K1151" s="3">
        <f t="shared" si="465"/>
        <v>9.4658591299999983</v>
      </c>
      <c r="L1151" s="3">
        <f t="shared" si="466"/>
        <v>15.284346349999998</v>
      </c>
      <c r="M1151" s="3">
        <v>26280</v>
      </c>
      <c r="N1151" s="3">
        <v>16261000</v>
      </c>
      <c r="O1151" s="3">
        <f>N1151/E1151</f>
        <v>50974.921630094046</v>
      </c>
      <c r="P1151" s="9">
        <f>S1151/N1151*100</f>
        <v>20.249677141627206</v>
      </c>
      <c r="Q1151" s="10">
        <f>T1151/N1151*100</f>
        <v>42.993665826209948</v>
      </c>
      <c r="R1151" s="10">
        <f>100-Q1151-P1151</f>
        <v>36.756657032162849</v>
      </c>
      <c r="S1151" s="3">
        <v>3292800</v>
      </c>
      <c r="T1151" s="3">
        <v>6991200</v>
      </c>
      <c r="U1151" s="3">
        <v>5977000</v>
      </c>
      <c r="V1151" s="3">
        <v>17531431</v>
      </c>
      <c r="W1151" s="3">
        <v>501458</v>
      </c>
      <c r="X1151" s="3">
        <v>2836435</v>
      </c>
      <c r="Y1151" s="3">
        <v>4.5199999999999996</v>
      </c>
      <c r="Z1151" s="3">
        <v>870769</v>
      </c>
      <c r="AA1151">
        <f t="shared" si="444"/>
        <v>3.416556177356866</v>
      </c>
      <c r="AB1151">
        <f>AA1151/2.201133</f>
        <v>1.5521807075523677</v>
      </c>
      <c r="AC1151">
        <f t="shared" si="445"/>
        <v>5.3549535698911507E-2</v>
      </c>
      <c r="AD1151">
        <f t="shared" si="446"/>
        <v>0.17679164162055538</v>
      </c>
      <c r="AE1151">
        <f t="shared" si="447"/>
        <v>1.0781274829346288</v>
      </c>
    </row>
    <row r="1152" spans="1:31">
      <c r="A1152" s="19">
        <v>350800</v>
      </c>
      <c r="B1152" s="2" t="s">
        <v>224</v>
      </c>
      <c r="C1152" s="2">
        <v>2008</v>
      </c>
      <c r="D1152" s="2">
        <v>5973731.5</v>
      </c>
      <c r="E1152" s="3">
        <v>291.3</v>
      </c>
      <c r="F1152" s="3">
        <v>26.27</v>
      </c>
      <c r="G1152" s="3">
        <v>1.9</v>
      </c>
      <c r="H1152" s="3">
        <v>49.37</v>
      </c>
      <c r="I1152" s="3">
        <v>48.72</v>
      </c>
      <c r="J1152" s="3">
        <f t="shared" si="464"/>
        <v>0.49912999999999996</v>
      </c>
      <c r="K1152" s="3">
        <f t="shared" si="465"/>
        <v>12.969498999999999</v>
      </c>
      <c r="L1152" s="3">
        <f t="shared" si="466"/>
        <v>12.798743999999999</v>
      </c>
      <c r="M1152" s="3">
        <v>19063</v>
      </c>
      <c r="N1152" s="3">
        <v>6728476</v>
      </c>
      <c r="O1152" s="3">
        <v>24334</v>
      </c>
      <c r="P1152" s="3">
        <v>16.91</v>
      </c>
      <c r="Q1152" s="3">
        <v>51.83</v>
      </c>
      <c r="R1152" s="3">
        <v>31.25</v>
      </c>
      <c r="S1152" s="3">
        <f t="shared" ref="S1152:S1160" si="467">N1152*P1152/100</f>
        <v>1137785.2915999999</v>
      </c>
      <c r="T1152" s="3">
        <f t="shared" ref="T1152:T1160" si="468">N1152*Q1152/100</f>
        <v>3487369.1107999999</v>
      </c>
      <c r="U1152" s="3">
        <f t="shared" ref="U1152:U1160" si="469">N1152*R1152/100</f>
        <v>2102648.75</v>
      </c>
      <c r="V1152" s="3">
        <v>3942192</v>
      </c>
      <c r="W1152" s="3">
        <v>164817</v>
      </c>
      <c r="X1152" s="3">
        <v>607222</v>
      </c>
      <c r="Y1152" s="3">
        <v>7.48</v>
      </c>
      <c r="Z1152" s="3">
        <v>462810</v>
      </c>
      <c r="AA1152">
        <f t="shared" si="444"/>
        <v>0.88782831357353431</v>
      </c>
      <c r="AB1152">
        <f>AA1152/1.103388</f>
        <v>0.80463836254656951</v>
      </c>
      <c r="AC1152">
        <f t="shared" si="445"/>
        <v>6.878377807990993E-2</v>
      </c>
      <c r="AD1152">
        <f t="shared" si="446"/>
        <v>0.27142791269091043</v>
      </c>
      <c r="AE1152">
        <f t="shared" si="447"/>
        <v>0.58589671717637104</v>
      </c>
    </row>
    <row r="1153" spans="1:31">
      <c r="A1153" s="19">
        <v>350800</v>
      </c>
      <c r="B1153" s="2" t="s">
        <v>224</v>
      </c>
      <c r="C1153" s="2">
        <v>2009</v>
      </c>
      <c r="D1153" s="2">
        <v>8153432</v>
      </c>
      <c r="E1153" s="3">
        <v>293.35000000000002</v>
      </c>
      <c r="F1153" s="3">
        <v>28.05</v>
      </c>
      <c r="G1153" s="3">
        <v>1.89</v>
      </c>
      <c r="H1153" s="3">
        <v>49.84</v>
      </c>
      <c r="I1153" s="3">
        <v>48.27</v>
      </c>
      <c r="J1153" s="3">
        <f t="shared" si="464"/>
        <v>0.53014499999999998</v>
      </c>
      <c r="K1153" s="3">
        <f t="shared" si="465"/>
        <v>13.980120000000001</v>
      </c>
      <c r="L1153" s="3">
        <f t="shared" si="466"/>
        <v>13.539735</v>
      </c>
      <c r="M1153" s="3">
        <v>19063</v>
      </c>
      <c r="N1153" s="3">
        <v>8248814</v>
      </c>
      <c r="O1153" s="3">
        <v>29725</v>
      </c>
      <c r="P1153" s="3">
        <v>13.94</v>
      </c>
      <c r="Q1153" s="3">
        <v>50.19</v>
      </c>
      <c r="R1153" s="3">
        <v>35.869999999999997</v>
      </c>
      <c r="S1153" s="3">
        <f t="shared" si="467"/>
        <v>1149884.6716</v>
      </c>
      <c r="T1153" s="3">
        <f t="shared" si="468"/>
        <v>4140079.7465999997</v>
      </c>
      <c r="U1153" s="3">
        <f t="shared" si="469"/>
        <v>2958849.5818000003</v>
      </c>
      <c r="V1153" s="3">
        <v>6867480</v>
      </c>
      <c r="W1153" s="3">
        <v>211695</v>
      </c>
      <c r="X1153" s="3">
        <v>890415</v>
      </c>
      <c r="Y1153" s="3">
        <v>7.84</v>
      </c>
      <c r="Z1153" s="3">
        <v>543378</v>
      </c>
      <c r="AA1153">
        <f t="shared" si="444"/>
        <v>0.98843688316890166</v>
      </c>
      <c r="AB1153">
        <f>AA1153/1.261582</f>
        <v>0.78349000157651394</v>
      </c>
      <c r="AC1153">
        <f t="shared" si="445"/>
        <v>6.5873469810326671E-2</v>
      </c>
      <c r="AD1153">
        <f t="shared" si="446"/>
        <v>0.23774869021748285</v>
      </c>
      <c r="AE1153">
        <f t="shared" si="447"/>
        <v>0.83254150232991075</v>
      </c>
    </row>
    <row r="1154" spans="1:31">
      <c r="A1154" s="19">
        <v>350800</v>
      </c>
      <c r="B1154" s="2" t="s">
        <v>224</v>
      </c>
      <c r="C1154" s="2">
        <v>2010</v>
      </c>
      <c r="D1154" s="2">
        <v>10910382</v>
      </c>
      <c r="E1154" s="3">
        <v>314.37</v>
      </c>
      <c r="F1154" s="3">
        <v>30.55</v>
      </c>
      <c r="G1154" s="3">
        <v>1.7</v>
      </c>
      <c r="H1154" s="3">
        <v>51.82</v>
      </c>
      <c r="I1154" s="3">
        <v>46.48</v>
      </c>
      <c r="J1154" s="3">
        <f t="shared" si="464"/>
        <v>0.51934999999999998</v>
      </c>
      <c r="K1154" s="3">
        <f t="shared" si="465"/>
        <v>15.831010000000001</v>
      </c>
      <c r="L1154" s="3">
        <f t="shared" si="466"/>
        <v>14.199639999999999</v>
      </c>
      <c r="M1154" s="3">
        <v>19063</v>
      </c>
      <c r="N1154" s="3">
        <v>9908973</v>
      </c>
      <c r="O1154" s="3">
        <v>38698</v>
      </c>
      <c r="P1154" s="3">
        <v>13.01</v>
      </c>
      <c r="Q1154" s="3">
        <v>53.25</v>
      </c>
      <c r="R1154" s="3">
        <v>33.74</v>
      </c>
      <c r="S1154" s="3">
        <f t="shared" si="467"/>
        <v>1289157.3873000001</v>
      </c>
      <c r="T1154" s="3">
        <f t="shared" si="468"/>
        <v>5276528.1224999996</v>
      </c>
      <c r="U1154" s="3">
        <f t="shared" si="469"/>
        <v>3343287.4902000003</v>
      </c>
      <c r="V1154" s="3">
        <v>7847614</v>
      </c>
      <c r="W1154" s="3">
        <v>228393</v>
      </c>
      <c r="X1154" s="3">
        <v>1108134</v>
      </c>
      <c r="Y1154" s="3">
        <v>6.71</v>
      </c>
      <c r="Z1154" s="3">
        <v>667481</v>
      </c>
      <c r="AA1154">
        <f t="shared" ref="AA1154:AA1217" si="470">D1154/N1154</f>
        <v>1.1010608263843287</v>
      </c>
      <c r="AB1154">
        <f>AA1154/1.330993</f>
        <v>0.82724764621927283</v>
      </c>
      <c r="AC1154">
        <f t="shared" ref="AC1154:AC1217" si="471">Z1154/N1154</f>
        <v>6.7361269427215112E-2</v>
      </c>
      <c r="AD1154">
        <f t="shared" ref="AD1154:AD1217" si="472">W1154/X1154</f>
        <v>0.20610594025632278</v>
      </c>
      <c r="AE1154">
        <f t="shared" ref="AE1154:AE1217" si="473">V1154/N1154</f>
        <v>0.79197046959356943</v>
      </c>
    </row>
    <row r="1155" spans="1:31">
      <c r="A1155" s="19">
        <v>350800</v>
      </c>
      <c r="B1155" s="2" t="s">
        <v>224</v>
      </c>
      <c r="C1155" s="2">
        <v>2011</v>
      </c>
      <c r="D1155" s="2">
        <v>14301568</v>
      </c>
      <c r="E1155" s="3">
        <v>295.10000000000002</v>
      </c>
      <c r="F1155" s="3">
        <v>34.4</v>
      </c>
      <c r="G1155" s="3">
        <v>1.57</v>
      </c>
      <c r="H1155" s="3">
        <v>54.22</v>
      </c>
      <c r="I1155" s="3">
        <v>44.22</v>
      </c>
      <c r="J1155" s="3">
        <f t="shared" si="464"/>
        <v>0.54008</v>
      </c>
      <c r="K1155" s="3">
        <f t="shared" si="465"/>
        <v>18.651679999999999</v>
      </c>
      <c r="L1155" s="3">
        <f t="shared" si="466"/>
        <v>15.211679999999999</v>
      </c>
      <c r="M1155" s="3">
        <v>19052</v>
      </c>
      <c r="N1155" s="3">
        <v>12421544</v>
      </c>
      <c r="O1155" s="3">
        <v>48554</v>
      </c>
      <c r="P1155" s="3">
        <v>12.34</v>
      </c>
      <c r="Q1155" s="3">
        <v>56.51</v>
      </c>
      <c r="R1155" s="3">
        <v>31.15</v>
      </c>
      <c r="S1155" s="3">
        <f t="shared" si="467"/>
        <v>1532818.5296</v>
      </c>
      <c r="T1155" s="3">
        <f t="shared" si="468"/>
        <v>7019414.5143999998</v>
      </c>
      <c r="U1155" s="3">
        <f t="shared" si="469"/>
        <v>3869310.9559999998</v>
      </c>
      <c r="V1155" s="3">
        <v>9084257</v>
      </c>
      <c r="W1155" s="3">
        <v>285476</v>
      </c>
      <c r="X1155" s="3">
        <v>1377312</v>
      </c>
      <c r="Y1155" s="3">
        <v>8.3800000000000008</v>
      </c>
      <c r="Z1155" s="3">
        <v>842832</v>
      </c>
      <c r="AA1155">
        <f t="shared" si="470"/>
        <v>1.1513518770291358</v>
      </c>
      <c r="AB1155">
        <f>AA1155/1.360012</f>
        <v>0.84657479274384029</v>
      </c>
      <c r="AC1155">
        <f t="shared" si="471"/>
        <v>6.7852434447762691E-2</v>
      </c>
      <c r="AD1155">
        <f t="shared" si="472"/>
        <v>0.20727039334587952</v>
      </c>
      <c r="AE1155">
        <f t="shared" si="473"/>
        <v>0.73133074278044663</v>
      </c>
    </row>
    <row r="1156" spans="1:31">
      <c r="A1156" s="19">
        <v>350800</v>
      </c>
      <c r="B1156" s="2" t="s">
        <v>224</v>
      </c>
      <c r="C1156" s="2">
        <v>2012</v>
      </c>
      <c r="D1156" s="2">
        <v>18656310</v>
      </c>
      <c r="E1156" s="3">
        <v>297.7</v>
      </c>
      <c r="F1156" s="3">
        <v>34.5</v>
      </c>
      <c r="G1156" s="3">
        <v>0.49</v>
      </c>
      <c r="H1156" s="3">
        <v>54.48</v>
      </c>
      <c r="I1156" s="3">
        <v>45.03</v>
      </c>
      <c r="J1156" s="3">
        <f t="shared" si="464"/>
        <v>0.16905000000000001</v>
      </c>
      <c r="K1156" s="3">
        <f t="shared" si="465"/>
        <v>18.7956</v>
      </c>
      <c r="L1156" s="3">
        <f t="shared" si="466"/>
        <v>15.535350000000001</v>
      </c>
      <c r="M1156" s="3">
        <v>19028</v>
      </c>
      <c r="N1156" s="3">
        <v>13746498</v>
      </c>
      <c r="O1156" s="3">
        <v>53590</v>
      </c>
      <c r="P1156" s="3">
        <v>11.78</v>
      </c>
      <c r="Q1156" s="3">
        <v>57.06</v>
      </c>
      <c r="R1156" s="3">
        <v>31.16</v>
      </c>
      <c r="S1156" s="3">
        <f t="shared" si="467"/>
        <v>1619337.4643999999</v>
      </c>
      <c r="T1156" s="3">
        <f t="shared" si="468"/>
        <v>7843751.7588</v>
      </c>
      <c r="U1156" s="3">
        <f t="shared" si="469"/>
        <v>4283408.7768000001</v>
      </c>
      <c r="V1156" s="3">
        <v>10939592</v>
      </c>
      <c r="W1156" s="3">
        <v>389925</v>
      </c>
      <c r="X1156" s="3">
        <v>1649299</v>
      </c>
      <c r="Y1156" s="3">
        <v>8.89</v>
      </c>
      <c r="Z1156" s="3">
        <v>1015078</v>
      </c>
      <c r="AA1156">
        <f t="shared" si="470"/>
        <v>1.3571682038581754</v>
      </c>
      <c r="AB1156">
        <f>AA1156/1.475452</f>
        <v>0.91983216252251876</v>
      </c>
      <c r="AC1156">
        <f t="shared" si="471"/>
        <v>7.3842661600067153E-2</v>
      </c>
      <c r="AD1156">
        <f t="shared" si="472"/>
        <v>0.23641862391234095</v>
      </c>
      <c r="AE1156">
        <f t="shared" si="473"/>
        <v>0.79580937632260962</v>
      </c>
    </row>
    <row r="1157" spans="1:31">
      <c r="A1157" s="19">
        <v>350800</v>
      </c>
      <c r="B1157" s="2" t="s">
        <v>224</v>
      </c>
      <c r="C1157" s="2">
        <v>2013</v>
      </c>
      <c r="D1157" s="2">
        <v>24316814</v>
      </c>
      <c r="E1157" s="3">
        <v>302.60000000000002</v>
      </c>
      <c r="F1157" s="3">
        <v>34.5</v>
      </c>
      <c r="G1157" s="3">
        <v>1.22</v>
      </c>
      <c r="H1157" s="3">
        <v>46.38</v>
      </c>
      <c r="I1157" s="3">
        <v>52.4</v>
      </c>
      <c r="J1157" s="3">
        <f t="shared" si="464"/>
        <v>0.42089999999999994</v>
      </c>
      <c r="K1157" s="3">
        <f t="shared" si="465"/>
        <v>16.001100000000001</v>
      </c>
      <c r="L1157" s="3">
        <f t="shared" si="466"/>
        <v>18.077999999999999</v>
      </c>
      <c r="M1157" s="3">
        <v>19063</v>
      </c>
      <c r="N1157" s="3">
        <v>14798988</v>
      </c>
      <c r="O1157" s="3">
        <v>48842</v>
      </c>
      <c r="P1157" s="3">
        <v>12.02</v>
      </c>
      <c r="Q1157" s="3">
        <v>53.79</v>
      </c>
      <c r="R1157" s="3">
        <v>34.19</v>
      </c>
      <c r="S1157" s="3">
        <f t="shared" si="467"/>
        <v>1778838.3576</v>
      </c>
      <c r="T1157" s="3">
        <f t="shared" si="468"/>
        <v>7960375.6452000001</v>
      </c>
      <c r="U1157" s="3">
        <f t="shared" si="469"/>
        <v>5059773.9972000001</v>
      </c>
      <c r="V1157" s="3">
        <v>10939592</v>
      </c>
      <c r="W1157" s="3">
        <v>398322</v>
      </c>
      <c r="X1157" s="3">
        <v>1994163</v>
      </c>
      <c r="Y1157" s="3">
        <v>8.86</v>
      </c>
      <c r="Z1157" s="3">
        <v>1172067</v>
      </c>
      <c r="AA1157">
        <f t="shared" si="470"/>
        <v>1.6431403282440664</v>
      </c>
      <c r="AB1157">
        <f>AA1157/1.59941</f>
        <v>1.0273415373444372</v>
      </c>
      <c r="AC1157">
        <f t="shared" si="471"/>
        <v>7.9199131724412508E-2</v>
      </c>
      <c r="AD1157">
        <f t="shared" si="472"/>
        <v>0.19974395272603093</v>
      </c>
      <c r="AE1157">
        <f t="shared" si="473"/>
        <v>0.73921216775093002</v>
      </c>
    </row>
    <row r="1158" spans="1:31">
      <c r="A1158" s="19">
        <v>350800</v>
      </c>
      <c r="B1158" s="2" t="s">
        <v>224</v>
      </c>
      <c r="C1158" s="2">
        <v>2014</v>
      </c>
      <c r="D1158" s="2">
        <v>31285218</v>
      </c>
      <c r="E1158" s="3">
        <v>307.10000000000002</v>
      </c>
      <c r="F1158" s="3">
        <v>30.353000000000002</v>
      </c>
      <c r="G1158" s="3">
        <v>1.34</v>
      </c>
      <c r="H1158" s="3">
        <v>40.51</v>
      </c>
      <c r="I1158" s="3">
        <v>58.15</v>
      </c>
      <c r="J1158" s="3">
        <f t="shared" si="464"/>
        <v>0.40673019999999999</v>
      </c>
      <c r="K1158" s="3">
        <f t="shared" si="465"/>
        <v>12.296000300000001</v>
      </c>
      <c r="L1158" s="3">
        <f t="shared" si="466"/>
        <v>17.6502695</v>
      </c>
      <c r="M1158" s="3">
        <v>19063</v>
      </c>
      <c r="N1158" s="3">
        <v>16212107</v>
      </c>
      <c r="O1158" s="3">
        <v>62716</v>
      </c>
      <c r="P1158" s="3">
        <v>11.58</v>
      </c>
      <c r="Q1158" s="3">
        <v>54.05</v>
      </c>
      <c r="R1158" s="3">
        <v>34.369999999999997</v>
      </c>
      <c r="S1158" s="3">
        <f t="shared" si="467"/>
        <v>1877361.9906000001</v>
      </c>
      <c r="T1158" s="3">
        <f t="shared" si="468"/>
        <v>8762643.8334999997</v>
      </c>
      <c r="U1158" s="3">
        <f t="shared" si="469"/>
        <v>5572101.1758999992</v>
      </c>
      <c r="V1158" s="3">
        <v>13766247</v>
      </c>
      <c r="W1158" s="3">
        <v>431755</v>
      </c>
      <c r="X1158" s="3">
        <v>2050747</v>
      </c>
      <c r="Y1158" s="3">
        <v>9.24</v>
      </c>
      <c r="Z1158" s="3">
        <v>1198424</v>
      </c>
      <c r="AA1158">
        <f t="shared" si="470"/>
        <v>1.9297441103738089</v>
      </c>
      <c r="AB1158">
        <f>AA1158/1.760902</f>
        <v>1.0958838767710009</v>
      </c>
      <c r="AC1158">
        <f t="shared" si="471"/>
        <v>7.3921545176083528E-2</v>
      </c>
      <c r="AD1158">
        <f t="shared" si="472"/>
        <v>0.21053547804775527</v>
      </c>
      <c r="AE1158">
        <f t="shared" si="473"/>
        <v>0.84913373690415439</v>
      </c>
    </row>
    <row r="1159" spans="1:31">
      <c r="A1159" s="19">
        <v>350800</v>
      </c>
      <c r="B1159" s="2" t="s">
        <v>224</v>
      </c>
      <c r="C1159" s="2">
        <v>2015</v>
      </c>
      <c r="D1159" s="2">
        <v>40040624</v>
      </c>
      <c r="E1159" s="3">
        <v>309.38</v>
      </c>
      <c r="F1159" s="3">
        <v>30.561399999999999</v>
      </c>
      <c r="G1159" s="3">
        <v>1.27</v>
      </c>
      <c r="H1159" s="3">
        <v>38.5</v>
      </c>
      <c r="I1159" s="3">
        <v>60.23</v>
      </c>
      <c r="J1159" s="3">
        <f t="shared" si="464"/>
        <v>0.38812978000000004</v>
      </c>
      <c r="K1159" s="3">
        <f t="shared" si="465"/>
        <v>11.766139000000001</v>
      </c>
      <c r="L1159" s="3">
        <f t="shared" si="466"/>
        <v>18.40713122</v>
      </c>
      <c r="M1159" s="3">
        <v>19063</v>
      </c>
      <c r="N1159" s="3">
        <v>17384535</v>
      </c>
      <c r="O1159" s="3">
        <v>66863</v>
      </c>
      <c r="P1159" s="3">
        <v>11.54</v>
      </c>
      <c r="Q1159" s="3">
        <v>52.62</v>
      </c>
      <c r="R1159" s="3">
        <v>35.840000000000003</v>
      </c>
      <c r="S1159" s="3">
        <f t="shared" si="467"/>
        <v>2006175.3389999997</v>
      </c>
      <c r="T1159" s="3">
        <f t="shared" si="468"/>
        <v>9147742.3169999998</v>
      </c>
      <c r="U1159" s="3">
        <f t="shared" si="469"/>
        <v>6230617.3440000005</v>
      </c>
      <c r="V1159" s="3">
        <v>15628488</v>
      </c>
      <c r="W1159" s="3">
        <v>550361</v>
      </c>
      <c r="X1159" s="3">
        <v>2579654</v>
      </c>
      <c r="Y1159" s="3">
        <v>5.81</v>
      </c>
      <c r="Z1159" s="3">
        <v>1246063</v>
      </c>
      <c r="AA1159">
        <f t="shared" si="470"/>
        <v>2.3032323844152289</v>
      </c>
      <c r="AB1159">
        <f>AA1159/1.964898</f>
        <v>1.1721892863727426</v>
      </c>
      <c r="AC1159">
        <f t="shared" si="471"/>
        <v>7.167652169011135E-2</v>
      </c>
      <c r="AD1159">
        <f t="shared" si="472"/>
        <v>0.21334682868322652</v>
      </c>
      <c r="AE1159">
        <f t="shared" si="473"/>
        <v>0.89898797983380052</v>
      </c>
    </row>
    <row r="1160" spans="1:31">
      <c r="A1160" s="19">
        <v>350800</v>
      </c>
      <c r="B1160" s="2" t="s">
        <v>224</v>
      </c>
      <c r="C1160" s="2">
        <v>2016</v>
      </c>
      <c r="D1160" s="2">
        <v>50154248</v>
      </c>
      <c r="E1160" s="3">
        <v>314</v>
      </c>
      <c r="F1160" s="3">
        <v>31.360700000000001</v>
      </c>
      <c r="G1160" s="3">
        <v>1.1599999999999999</v>
      </c>
      <c r="H1160" s="3">
        <v>39.020000000000003</v>
      </c>
      <c r="I1160" s="3">
        <v>59.82</v>
      </c>
      <c r="J1160" s="3">
        <f t="shared" si="464"/>
        <v>0.36378411999999999</v>
      </c>
      <c r="K1160" s="3">
        <f t="shared" si="465"/>
        <v>12.236945140000003</v>
      </c>
      <c r="L1160" s="3">
        <f t="shared" si="466"/>
        <v>18.75997074</v>
      </c>
      <c r="M1160" s="3">
        <v>19063</v>
      </c>
      <c r="N1160" s="3">
        <v>18956670</v>
      </c>
      <c r="O1160" s="3">
        <v>72354</v>
      </c>
      <c r="P1160" s="3">
        <v>11.79</v>
      </c>
      <c r="Q1160" s="3">
        <v>51.01</v>
      </c>
      <c r="R1160" s="3">
        <v>37.200000000000003</v>
      </c>
      <c r="S1160" s="3">
        <f t="shared" si="467"/>
        <v>2234991.3929999997</v>
      </c>
      <c r="T1160" s="3">
        <f t="shared" si="468"/>
        <v>9669797.3669999987</v>
      </c>
      <c r="U1160" s="3">
        <f t="shared" si="469"/>
        <v>7051881.2400000002</v>
      </c>
      <c r="V1160" s="3">
        <v>17537603</v>
      </c>
      <c r="W1160" s="3">
        <v>550790</v>
      </c>
      <c r="X1160" s="3">
        <v>2742714</v>
      </c>
      <c r="Y1160" s="3">
        <v>5.81</v>
      </c>
      <c r="Z1160" s="3">
        <v>1314144</v>
      </c>
      <c r="AA1160">
        <f t="shared" si="470"/>
        <v>2.6457309221503564</v>
      </c>
      <c r="AB1160">
        <f>AA1160/2.135511</f>
        <v>1.238921701714651</v>
      </c>
      <c r="AC1160">
        <f t="shared" si="471"/>
        <v>6.9323567905122577E-2</v>
      </c>
      <c r="AD1160">
        <f t="shared" si="472"/>
        <v>0.20081933442568201</v>
      </c>
      <c r="AE1160">
        <f t="shared" si="473"/>
        <v>0.92514154648469382</v>
      </c>
    </row>
    <row r="1161" spans="1:31">
      <c r="A1161" s="19">
        <v>350800</v>
      </c>
      <c r="B1161" s="2" t="s">
        <v>224</v>
      </c>
      <c r="C1161" s="2">
        <v>2017</v>
      </c>
      <c r="D1161" s="2">
        <v>60763000</v>
      </c>
      <c r="E1161" s="3">
        <v>316</v>
      </c>
      <c r="F1161" s="3">
        <v>31.621700000000001</v>
      </c>
      <c r="G1161" s="3">
        <v>1.23</v>
      </c>
      <c r="H1161" s="3">
        <v>39.880000000000003</v>
      </c>
      <c r="I1161" s="3">
        <v>58.9</v>
      </c>
      <c r="J1161" s="3">
        <f t="shared" si="464"/>
        <v>0.38894691000000003</v>
      </c>
      <c r="K1161" s="3">
        <f t="shared" si="465"/>
        <v>12.610733959999999</v>
      </c>
      <c r="L1161" s="3">
        <f t="shared" si="466"/>
        <v>18.625181299999998</v>
      </c>
      <c r="M1161" s="3">
        <v>19063</v>
      </c>
      <c r="N1161" s="3">
        <v>21674900</v>
      </c>
      <c r="O1161" s="3">
        <f>N1161/E1161</f>
        <v>68591.455696202538</v>
      </c>
      <c r="P1161" s="9">
        <f>S1161/N1161*100</f>
        <v>10.484016073891921</v>
      </c>
      <c r="Q1161" s="10">
        <f>T1161/N1161*100</f>
        <v>51.911658185274213</v>
      </c>
      <c r="R1161" s="10">
        <f>100-Q1161-P1161</f>
        <v>37.604325740833865</v>
      </c>
      <c r="S1161" s="3">
        <v>2272400</v>
      </c>
      <c r="T1161" s="3">
        <v>11251800</v>
      </c>
      <c r="U1161" s="3">
        <v>8150700</v>
      </c>
      <c r="V1161" s="3">
        <v>18444494</v>
      </c>
      <c r="W1161" s="3">
        <v>601554</v>
      </c>
      <c r="X1161" s="3">
        <v>2998149</v>
      </c>
      <c r="Y1161" s="3">
        <v>5.81</v>
      </c>
      <c r="Z1161" s="3">
        <v>1387501</v>
      </c>
      <c r="AA1161">
        <f t="shared" si="470"/>
        <v>2.8033808691158897</v>
      </c>
      <c r="AB1161">
        <f>AA1161/2.201133</f>
        <v>1.2736081232328487</v>
      </c>
      <c r="AC1161">
        <f t="shared" si="471"/>
        <v>6.4014182303032546E-2</v>
      </c>
      <c r="AD1161">
        <f t="shared" si="472"/>
        <v>0.20064179598812468</v>
      </c>
      <c r="AE1161">
        <f t="shared" si="473"/>
        <v>0.85096097329168763</v>
      </c>
    </row>
    <row r="1162" spans="1:31">
      <c r="A1162" s="19">
        <v>350900</v>
      </c>
      <c r="B1162" s="2" t="s">
        <v>225</v>
      </c>
      <c r="C1162" s="2">
        <v>2008</v>
      </c>
      <c r="D1162" s="2">
        <v>5376908.5</v>
      </c>
      <c r="E1162" s="3">
        <v>335.03</v>
      </c>
      <c r="F1162" s="3">
        <v>15.92</v>
      </c>
      <c r="G1162" s="3">
        <v>2.0099999999999998</v>
      </c>
      <c r="H1162" s="3">
        <v>27.14</v>
      </c>
      <c r="I1162" s="3">
        <v>70.849999999999994</v>
      </c>
      <c r="J1162" s="3">
        <f t="shared" si="464"/>
        <v>0.31999199999999994</v>
      </c>
      <c r="K1162" s="3">
        <f t="shared" si="465"/>
        <v>4.3206880000000005</v>
      </c>
      <c r="L1162" s="3">
        <f t="shared" si="466"/>
        <v>11.27932</v>
      </c>
      <c r="M1162" s="3">
        <v>13248</v>
      </c>
      <c r="N1162" s="3">
        <v>5426716</v>
      </c>
      <c r="O1162" s="3">
        <v>17851</v>
      </c>
      <c r="P1162" s="3">
        <v>19.850000000000001</v>
      </c>
      <c r="Q1162" s="3">
        <v>40.39</v>
      </c>
      <c r="R1162" s="3">
        <v>39.76</v>
      </c>
      <c r="S1162" s="3">
        <f t="shared" ref="S1162:S1170" si="474">N1162*P1162/100</f>
        <v>1077203.1260000002</v>
      </c>
      <c r="T1162" s="3">
        <f t="shared" ref="T1162:T1170" si="475">N1162*Q1162/100</f>
        <v>2191850.5924</v>
      </c>
      <c r="U1162" s="3">
        <f t="shared" ref="U1162:U1170" si="476">N1162*R1162/100</f>
        <v>2157662.2815999999</v>
      </c>
      <c r="V1162" s="3">
        <v>3979091</v>
      </c>
      <c r="W1162" s="3">
        <v>128785</v>
      </c>
      <c r="X1162" s="3">
        <v>548023</v>
      </c>
      <c r="Y1162" s="3">
        <v>5.41</v>
      </c>
      <c r="Z1162" s="3">
        <v>242153</v>
      </c>
      <c r="AA1162">
        <f t="shared" si="470"/>
        <v>0.99082179719742103</v>
      </c>
      <c r="AB1162">
        <f>AA1162/1.103388</f>
        <v>0.89798130593899972</v>
      </c>
      <c r="AC1162">
        <f t="shared" si="471"/>
        <v>4.4622383039761064E-2</v>
      </c>
      <c r="AD1162">
        <f t="shared" si="472"/>
        <v>0.23499926097992238</v>
      </c>
      <c r="AE1162">
        <f t="shared" si="473"/>
        <v>0.73324106144489598</v>
      </c>
    </row>
    <row r="1163" spans="1:31">
      <c r="A1163" s="19">
        <v>350900</v>
      </c>
      <c r="B1163" s="2" t="s">
        <v>225</v>
      </c>
      <c r="C1163" s="2">
        <v>2009</v>
      </c>
      <c r="D1163" s="2">
        <v>6787181.5</v>
      </c>
      <c r="E1163" s="3">
        <v>335.95</v>
      </c>
      <c r="F1163" s="3">
        <v>16.09</v>
      </c>
      <c r="G1163" s="3">
        <v>1.99</v>
      </c>
      <c r="H1163" s="3">
        <v>26.1</v>
      </c>
      <c r="I1163" s="3">
        <v>71.91</v>
      </c>
      <c r="J1163" s="3">
        <f t="shared" si="464"/>
        <v>0.320191</v>
      </c>
      <c r="K1163" s="3">
        <f t="shared" si="465"/>
        <v>4.1994899999999999</v>
      </c>
      <c r="L1163" s="3">
        <f t="shared" si="466"/>
        <v>11.570319</v>
      </c>
      <c r="M1163" s="3">
        <v>13248</v>
      </c>
      <c r="N1163" s="3">
        <v>6122829</v>
      </c>
      <c r="O1163" s="3">
        <v>20174</v>
      </c>
      <c r="P1163" s="3">
        <v>18.54</v>
      </c>
      <c r="Q1163" s="3">
        <v>40.090000000000003</v>
      </c>
      <c r="R1163" s="3">
        <v>41.37</v>
      </c>
      <c r="S1163" s="3">
        <f t="shared" si="474"/>
        <v>1135172.4966</v>
      </c>
      <c r="T1163" s="3">
        <f t="shared" si="475"/>
        <v>2454642.1461</v>
      </c>
      <c r="U1163" s="3">
        <f t="shared" si="476"/>
        <v>2533014.3572999998</v>
      </c>
      <c r="V1163" s="3">
        <v>4856264</v>
      </c>
      <c r="W1163" s="3">
        <v>162035</v>
      </c>
      <c r="X1163" s="3">
        <v>693331</v>
      </c>
      <c r="Y1163" s="3">
        <v>6.36</v>
      </c>
      <c r="Z1163" s="3">
        <v>275414</v>
      </c>
      <c r="AA1163">
        <f t="shared" si="470"/>
        <v>1.1085041734792855</v>
      </c>
      <c r="AB1163">
        <f>AA1163/1.261582</f>
        <v>0.87866200808134987</v>
      </c>
      <c r="AC1163">
        <f t="shared" si="471"/>
        <v>4.498149466529279E-2</v>
      </c>
      <c r="AD1163">
        <f t="shared" si="472"/>
        <v>0.23370511343067019</v>
      </c>
      <c r="AE1163">
        <f t="shared" si="473"/>
        <v>0.79314055643232895</v>
      </c>
    </row>
    <row r="1164" spans="1:31">
      <c r="A1164" s="19">
        <v>350900</v>
      </c>
      <c r="B1164" s="2" t="s">
        <v>225</v>
      </c>
      <c r="C1164" s="2">
        <v>2010</v>
      </c>
      <c r="D1164" s="2">
        <v>8496333</v>
      </c>
      <c r="E1164" s="3">
        <v>339.37</v>
      </c>
      <c r="F1164" s="3">
        <v>16.55</v>
      </c>
      <c r="G1164" s="3">
        <v>1.99</v>
      </c>
      <c r="H1164" s="3">
        <v>26.28</v>
      </c>
      <c r="I1164" s="3">
        <v>71.72</v>
      </c>
      <c r="J1164" s="3">
        <f t="shared" si="464"/>
        <v>0.329345</v>
      </c>
      <c r="K1164" s="3">
        <f t="shared" si="465"/>
        <v>4.3493400000000007</v>
      </c>
      <c r="L1164" s="3">
        <f t="shared" si="466"/>
        <v>11.869660000000001</v>
      </c>
      <c r="M1164" s="3">
        <v>13452</v>
      </c>
      <c r="N1164" s="3">
        <v>7386099</v>
      </c>
      <c r="O1164" s="3">
        <v>25200</v>
      </c>
      <c r="P1164" s="3">
        <v>18.5</v>
      </c>
      <c r="Q1164" s="3">
        <v>42.95</v>
      </c>
      <c r="R1164" s="3">
        <v>38.56</v>
      </c>
      <c r="S1164" s="3">
        <f t="shared" si="474"/>
        <v>1366428.3149999999</v>
      </c>
      <c r="T1164" s="3">
        <f t="shared" si="475"/>
        <v>3172329.5205000001</v>
      </c>
      <c r="U1164" s="3">
        <f t="shared" si="476"/>
        <v>2848079.7744</v>
      </c>
      <c r="V1164" s="3">
        <v>6696761</v>
      </c>
      <c r="W1164" s="3">
        <v>192944</v>
      </c>
      <c r="X1164" s="3">
        <v>866062</v>
      </c>
      <c r="Y1164" s="3">
        <v>6.39</v>
      </c>
      <c r="Z1164" s="3">
        <v>405056</v>
      </c>
      <c r="AA1164">
        <f t="shared" si="470"/>
        <v>1.1503139884802518</v>
      </c>
      <c r="AB1164">
        <f>AA1164/1.330993</f>
        <v>0.86425247050904974</v>
      </c>
      <c r="AC1164">
        <f t="shared" si="471"/>
        <v>5.4840315571183108E-2</v>
      </c>
      <c r="AD1164">
        <f t="shared" si="472"/>
        <v>0.22278312638125214</v>
      </c>
      <c r="AE1164">
        <f t="shared" si="473"/>
        <v>0.90667089623358688</v>
      </c>
    </row>
    <row r="1165" spans="1:31">
      <c r="A1165" s="19">
        <v>350900</v>
      </c>
      <c r="B1165" s="2" t="s">
        <v>225</v>
      </c>
      <c r="C1165" s="2">
        <v>2011</v>
      </c>
      <c r="D1165" s="2">
        <v>10407284</v>
      </c>
      <c r="E1165" s="3">
        <v>340</v>
      </c>
      <c r="F1165" s="3">
        <v>17.68</v>
      </c>
      <c r="G1165" s="3">
        <v>1.7</v>
      </c>
      <c r="H1165" s="3">
        <v>29.58</v>
      </c>
      <c r="I1165" s="3">
        <v>68.72</v>
      </c>
      <c r="J1165" s="3">
        <f t="shared" si="464"/>
        <v>0.30055999999999999</v>
      </c>
      <c r="K1165" s="3">
        <f t="shared" si="465"/>
        <v>5.2297439999999993</v>
      </c>
      <c r="L1165" s="3">
        <f t="shared" si="466"/>
        <v>12.149695999999999</v>
      </c>
      <c r="M1165" s="3">
        <v>13248</v>
      </c>
      <c r="N1165" s="3">
        <v>9301166</v>
      </c>
      <c r="O1165" s="3">
        <v>32936</v>
      </c>
      <c r="P1165" s="3">
        <v>18.13</v>
      </c>
      <c r="Q1165" s="3">
        <v>46.85</v>
      </c>
      <c r="R1165" s="3">
        <v>35.020000000000003</v>
      </c>
      <c r="S1165" s="3">
        <f t="shared" si="474"/>
        <v>1686301.3957999998</v>
      </c>
      <c r="T1165" s="3">
        <f t="shared" si="475"/>
        <v>4357596.2710000006</v>
      </c>
      <c r="U1165" s="3">
        <f t="shared" si="476"/>
        <v>3257268.3332000007</v>
      </c>
      <c r="V1165" s="3">
        <v>7869101</v>
      </c>
      <c r="W1165" s="3">
        <v>274919</v>
      </c>
      <c r="X1165" s="3">
        <v>1140729</v>
      </c>
      <c r="Y1165" s="3">
        <v>6.46</v>
      </c>
      <c r="Z1165" s="3">
        <v>543043</v>
      </c>
      <c r="AA1165">
        <f t="shared" si="470"/>
        <v>1.1189225092853949</v>
      </c>
      <c r="AB1165">
        <f>AA1165/1.360012</f>
        <v>0.82272987979914514</v>
      </c>
      <c r="AC1165">
        <f t="shared" si="471"/>
        <v>5.8384400407432792E-2</v>
      </c>
      <c r="AD1165">
        <f t="shared" si="472"/>
        <v>0.24100290252987344</v>
      </c>
      <c r="AE1165">
        <f t="shared" si="473"/>
        <v>0.84603381984581283</v>
      </c>
    </row>
    <row r="1166" spans="1:31">
      <c r="A1166" s="19">
        <v>350900</v>
      </c>
      <c r="B1166" s="2" t="s">
        <v>225</v>
      </c>
      <c r="C1166" s="2">
        <v>2012</v>
      </c>
      <c r="D1166" s="2">
        <v>12917884</v>
      </c>
      <c r="E1166" s="3">
        <v>342.3</v>
      </c>
      <c r="F1166" s="3">
        <v>26.2</v>
      </c>
      <c r="G1166" s="3">
        <v>0.42</v>
      </c>
      <c r="H1166" s="3">
        <v>49.12</v>
      </c>
      <c r="I1166" s="3">
        <v>50.46</v>
      </c>
      <c r="J1166" s="3">
        <f t="shared" si="464"/>
        <v>0.11004</v>
      </c>
      <c r="K1166" s="3">
        <f t="shared" si="465"/>
        <v>12.869439999999999</v>
      </c>
      <c r="L1166" s="3">
        <f t="shared" si="466"/>
        <v>13.220519999999999</v>
      </c>
      <c r="M1166" s="3">
        <v>13452</v>
      </c>
      <c r="N1166" s="3">
        <v>10777262</v>
      </c>
      <c r="O1166" s="3">
        <v>38015</v>
      </c>
      <c r="P1166" s="3">
        <v>18.690000000000001</v>
      </c>
      <c r="Q1166" s="3">
        <v>47.84</v>
      </c>
      <c r="R1166" s="3">
        <v>33.479999999999997</v>
      </c>
      <c r="S1166" s="3">
        <f t="shared" si="474"/>
        <v>2014270.2678</v>
      </c>
      <c r="T1166" s="3">
        <f t="shared" si="475"/>
        <v>5155842.1408000002</v>
      </c>
      <c r="U1166" s="3">
        <f t="shared" si="476"/>
        <v>3608227.3175999997</v>
      </c>
      <c r="V1166" s="3">
        <v>9105376</v>
      </c>
      <c r="W1166" s="3">
        <v>348037</v>
      </c>
      <c r="X1166" s="3">
        <v>1421845</v>
      </c>
      <c r="Y1166" s="3">
        <v>6.57</v>
      </c>
      <c r="Z1166" s="3">
        <v>706378</v>
      </c>
      <c r="AA1166">
        <f t="shared" si="470"/>
        <v>1.1986239176518116</v>
      </c>
      <c r="AB1166">
        <f>AA1166/1.475452</f>
        <v>0.81237743935540541</v>
      </c>
      <c r="AC1166">
        <f t="shared" si="471"/>
        <v>6.5543363425701259E-2</v>
      </c>
      <c r="AD1166">
        <f t="shared" si="472"/>
        <v>0.24477843928135626</v>
      </c>
      <c r="AE1166">
        <f t="shared" si="473"/>
        <v>0.84486913280942788</v>
      </c>
    </row>
    <row r="1167" spans="1:31">
      <c r="A1167" s="19">
        <v>350900</v>
      </c>
      <c r="B1167" s="2" t="s">
        <v>225</v>
      </c>
      <c r="C1167" s="2">
        <v>2013</v>
      </c>
      <c r="D1167" s="2">
        <v>16488780</v>
      </c>
      <c r="E1167" s="3">
        <v>347.2</v>
      </c>
      <c r="F1167" s="3">
        <v>27.7</v>
      </c>
      <c r="G1167" s="3">
        <v>0.9</v>
      </c>
      <c r="H1167" s="3">
        <v>47.24</v>
      </c>
      <c r="I1167" s="3">
        <v>51.86</v>
      </c>
      <c r="J1167" s="3">
        <f t="shared" si="464"/>
        <v>0.24929999999999999</v>
      </c>
      <c r="K1167" s="3">
        <f t="shared" si="465"/>
        <v>13.08548</v>
      </c>
      <c r="L1167" s="3">
        <f t="shared" si="466"/>
        <v>14.365219999999999</v>
      </c>
      <c r="M1167" s="3">
        <v>13452</v>
      </c>
      <c r="N1167" s="3">
        <v>12387205</v>
      </c>
      <c r="O1167" s="3">
        <v>35698</v>
      </c>
      <c r="P1167" s="3">
        <v>18.05</v>
      </c>
      <c r="Q1167" s="3">
        <v>50.66</v>
      </c>
      <c r="R1167" s="3">
        <v>31.28</v>
      </c>
      <c r="S1167" s="3">
        <f t="shared" si="474"/>
        <v>2235890.5024999999</v>
      </c>
      <c r="T1167" s="3">
        <f t="shared" si="475"/>
        <v>6275358.0529999994</v>
      </c>
      <c r="U1167" s="3">
        <f t="shared" si="476"/>
        <v>3874717.7240000004</v>
      </c>
      <c r="V1167" s="3">
        <v>10174665</v>
      </c>
      <c r="W1167" s="3">
        <v>353703</v>
      </c>
      <c r="X1167" s="3">
        <v>1859540</v>
      </c>
      <c r="Y1167" s="3">
        <v>7.06</v>
      </c>
      <c r="Z1167" s="3">
        <v>886949</v>
      </c>
      <c r="AA1167">
        <f t="shared" si="470"/>
        <v>1.3311138388361217</v>
      </c>
      <c r="AB1167">
        <f>AA1167/1.59941</f>
        <v>0.83225304258202815</v>
      </c>
      <c r="AC1167">
        <f t="shared" si="471"/>
        <v>7.1602028060405873E-2</v>
      </c>
      <c r="AD1167">
        <f t="shared" si="472"/>
        <v>0.19020994439485034</v>
      </c>
      <c r="AE1167">
        <f t="shared" si="473"/>
        <v>0.82138505013842911</v>
      </c>
    </row>
    <row r="1168" spans="1:31">
      <c r="A1168" s="19">
        <v>350900</v>
      </c>
      <c r="B1168" s="2" t="s">
        <v>225</v>
      </c>
      <c r="C1168" s="2">
        <v>2014</v>
      </c>
      <c r="D1168" s="2">
        <v>21351022</v>
      </c>
      <c r="E1168" s="3">
        <v>352.2</v>
      </c>
      <c r="F1168" s="3">
        <v>29.685600000000001</v>
      </c>
      <c r="G1168" s="3">
        <v>0.65</v>
      </c>
      <c r="H1168" s="3">
        <v>48</v>
      </c>
      <c r="I1168" s="3">
        <v>51.35</v>
      </c>
      <c r="J1168" s="3">
        <f t="shared" si="464"/>
        <v>0.19295640000000003</v>
      </c>
      <c r="K1168" s="3">
        <f t="shared" si="465"/>
        <v>14.249088000000002</v>
      </c>
      <c r="L1168" s="3">
        <f t="shared" si="466"/>
        <v>15.243555600000002</v>
      </c>
      <c r="M1168" s="3">
        <v>13452</v>
      </c>
      <c r="N1168" s="3">
        <v>13760938</v>
      </c>
      <c r="O1168" s="3">
        <v>48369</v>
      </c>
      <c r="P1168" s="3">
        <v>17.309999999999999</v>
      </c>
      <c r="Q1168" s="3">
        <v>51.28</v>
      </c>
      <c r="R1168" s="3">
        <v>31.41</v>
      </c>
      <c r="S1168" s="3">
        <f t="shared" si="474"/>
        <v>2382018.3677999997</v>
      </c>
      <c r="T1168" s="3">
        <f t="shared" si="475"/>
        <v>7056609.0064000003</v>
      </c>
      <c r="U1168" s="3">
        <f t="shared" si="476"/>
        <v>4322310.6257999996</v>
      </c>
      <c r="V1168" s="3">
        <v>10771640</v>
      </c>
      <c r="W1168" s="3">
        <v>395716</v>
      </c>
      <c r="X1168" s="3">
        <v>1999031</v>
      </c>
      <c r="Y1168" s="3">
        <v>8.4700000000000006</v>
      </c>
      <c r="Z1168" s="3">
        <v>989222</v>
      </c>
      <c r="AA1168">
        <f t="shared" si="470"/>
        <v>1.5515673422843705</v>
      </c>
      <c r="AB1168">
        <f>AA1168/1.760902</f>
        <v>0.8811207791713398</v>
      </c>
      <c r="AC1168">
        <f t="shared" si="471"/>
        <v>7.1886233336710043E-2</v>
      </c>
      <c r="AD1168">
        <f t="shared" si="472"/>
        <v>0.19795390866875001</v>
      </c>
      <c r="AE1168">
        <f t="shared" si="473"/>
        <v>0.78276931412669692</v>
      </c>
    </row>
    <row r="1169" spans="1:31">
      <c r="A1169" s="19">
        <v>350900</v>
      </c>
      <c r="B1169" s="2" t="s">
        <v>225</v>
      </c>
      <c r="C1169" s="2">
        <v>2015</v>
      </c>
      <c r="D1169" s="2">
        <v>27456170</v>
      </c>
      <c r="E1169" s="3">
        <v>348.92</v>
      </c>
      <c r="F1169" s="3">
        <v>31.0076</v>
      </c>
      <c r="G1169" s="3">
        <v>0.56999999999999995</v>
      </c>
      <c r="H1169" s="3">
        <v>48.5</v>
      </c>
      <c r="I1169" s="3">
        <v>50.93</v>
      </c>
      <c r="J1169" s="3">
        <f t="shared" si="464"/>
        <v>0.17674332000000001</v>
      </c>
      <c r="K1169" s="3">
        <f t="shared" si="465"/>
        <v>15.038686</v>
      </c>
      <c r="L1169" s="3">
        <f t="shared" si="466"/>
        <v>15.79217068</v>
      </c>
      <c r="M1169" s="3">
        <v>13452</v>
      </c>
      <c r="N1169" s="3">
        <v>14873590</v>
      </c>
      <c r="O1169" s="3">
        <v>52006</v>
      </c>
      <c r="P1169" s="3">
        <v>17.02</v>
      </c>
      <c r="Q1169" s="3">
        <v>51.09</v>
      </c>
      <c r="R1169" s="3">
        <v>31.89</v>
      </c>
      <c r="S1169" s="3">
        <f t="shared" si="474"/>
        <v>2531485.0179999997</v>
      </c>
      <c r="T1169" s="3">
        <f t="shared" si="475"/>
        <v>7598917.1310000001</v>
      </c>
      <c r="U1169" s="3">
        <f t="shared" si="476"/>
        <v>4743187.8509999998</v>
      </c>
      <c r="V1169" s="3">
        <v>12060427</v>
      </c>
      <c r="W1169" s="3">
        <v>506662</v>
      </c>
      <c r="X1169" s="3">
        <v>2480065</v>
      </c>
      <c r="Y1169" s="3">
        <v>8.68</v>
      </c>
      <c r="Z1169" s="3">
        <v>1043894</v>
      </c>
      <c r="AA1169">
        <f t="shared" si="470"/>
        <v>1.8459679203205144</v>
      </c>
      <c r="AB1169">
        <f>AA1169/1.964898</f>
        <v>0.93947264454466051</v>
      </c>
      <c r="AC1169">
        <f t="shared" si="471"/>
        <v>7.0184400672601566E-2</v>
      </c>
      <c r="AD1169">
        <f t="shared" si="472"/>
        <v>0.20429383907276624</v>
      </c>
      <c r="AE1169">
        <f t="shared" si="473"/>
        <v>0.81086186993187248</v>
      </c>
    </row>
    <row r="1170" spans="1:31">
      <c r="A1170" s="19">
        <v>350900</v>
      </c>
      <c r="B1170" s="2" t="s">
        <v>225</v>
      </c>
      <c r="C1170" s="2">
        <v>2016</v>
      </c>
      <c r="D1170" s="2">
        <v>33761980</v>
      </c>
      <c r="E1170" s="3">
        <v>352</v>
      </c>
      <c r="F1170" s="3">
        <v>31.5122</v>
      </c>
      <c r="G1170" s="3">
        <v>0.55000000000000004</v>
      </c>
      <c r="H1170" s="3">
        <v>47.32</v>
      </c>
      <c r="I1170" s="3">
        <v>52.13</v>
      </c>
      <c r="J1170" s="3">
        <f t="shared" si="464"/>
        <v>0.1733171</v>
      </c>
      <c r="K1170" s="3">
        <f t="shared" si="465"/>
        <v>14.91157304</v>
      </c>
      <c r="L1170" s="3">
        <f t="shared" si="466"/>
        <v>16.427309860000001</v>
      </c>
      <c r="M1170" s="3">
        <v>13247</v>
      </c>
      <c r="N1170" s="3">
        <v>16231142</v>
      </c>
      <c r="O1170" s="3">
        <v>56358</v>
      </c>
      <c r="P1170" s="3">
        <v>17.62</v>
      </c>
      <c r="Q1170" s="3">
        <v>49.7</v>
      </c>
      <c r="R1170" s="3">
        <v>32.68</v>
      </c>
      <c r="S1170" s="3">
        <f t="shared" si="474"/>
        <v>2859927.2204</v>
      </c>
      <c r="T1170" s="3">
        <f t="shared" si="475"/>
        <v>8066877.574000001</v>
      </c>
      <c r="U1170" s="3">
        <f t="shared" si="476"/>
        <v>5304337.2056</v>
      </c>
      <c r="V1170" s="3">
        <v>13474510</v>
      </c>
      <c r="W1170" s="3">
        <v>505394</v>
      </c>
      <c r="X1170" s="3">
        <v>2669204</v>
      </c>
      <c r="Y1170" s="3">
        <v>8.68</v>
      </c>
      <c r="Z1170" s="3">
        <v>1009731</v>
      </c>
      <c r="AA1170">
        <f t="shared" si="470"/>
        <v>2.0800742178215188</v>
      </c>
      <c r="AB1170">
        <f>AA1170/2.135511</f>
        <v>0.97404050731722691</v>
      </c>
      <c r="AC1170">
        <f t="shared" si="471"/>
        <v>6.220948593758837E-2</v>
      </c>
      <c r="AD1170">
        <f t="shared" si="472"/>
        <v>0.18934259052511535</v>
      </c>
      <c r="AE1170">
        <f t="shared" si="473"/>
        <v>0.83016401433737685</v>
      </c>
    </row>
    <row r="1171" spans="1:31">
      <c r="A1171" s="19">
        <v>350900</v>
      </c>
      <c r="B1171" s="2" t="s">
        <v>225</v>
      </c>
      <c r="C1171" s="2">
        <v>2017</v>
      </c>
      <c r="D1171" s="2">
        <v>39342500</v>
      </c>
      <c r="E1171" s="3">
        <v>351</v>
      </c>
      <c r="F1171" s="3">
        <v>31.703900000000001</v>
      </c>
      <c r="G1171" s="3">
        <v>0.43</v>
      </c>
      <c r="H1171" s="3">
        <v>47.07</v>
      </c>
      <c r="I1171" s="3">
        <v>52.5</v>
      </c>
      <c r="J1171" s="3">
        <f t="shared" si="464"/>
        <v>0.13632677000000001</v>
      </c>
      <c r="K1171" s="3">
        <f t="shared" si="465"/>
        <v>14.923025729999999</v>
      </c>
      <c r="L1171" s="3">
        <f t="shared" si="466"/>
        <v>16.644547500000002</v>
      </c>
      <c r="M1171" s="3">
        <v>13433</v>
      </c>
      <c r="N1171" s="3">
        <v>17938700</v>
      </c>
      <c r="O1171" s="3">
        <f>N1171/E1171</f>
        <v>51107.407407407409</v>
      </c>
      <c r="P1171" s="9">
        <f>S1171/N1171*100</f>
        <v>16.830093596525948</v>
      </c>
      <c r="Q1171" s="10">
        <f>T1171/N1171*100</f>
        <v>48.860285304955212</v>
      </c>
      <c r="R1171" s="10">
        <f>100-Q1171-P1171</f>
        <v>34.309621098518839</v>
      </c>
      <c r="S1171" s="3">
        <v>3019100</v>
      </c>
      <c r="T1171" s="3">
        <v>8764900</v>
      </c>
      <c r="U1171" s="3">
        <v>6154700</v>
      </c>
      <c r="V1171" s="3">
        <v>15046427</v>
      </c>
      <c r="W1171" s="3">
        <v>558140</v>
      </c>
      <c r="X1171" s="3">
        <v>2970803</v>
      </c>
      <c r="Y1171" s="3">
        <v>8.68</v>
      </c>
      <c r="Z1171" s="3">
        <v>1103835</v>
      </c>
      <c r="AA1171">
        <f t="shared" si="470"/>
        <v>2.1931633841917195</v>
      </c>
      <c r="AB1171">
        <f>AA1171/2.201133</f>
        <v>0.99637931201418517</v>
      </c>
      <c r="AC1171">
        <f t="shared" si="471"/>
        <v>6.1533723179494612E-2</v>
      </c>
      <c r="AD1171">
        <f t="shared" si="472"/>
        <v>0.18787513005742892</v>
      </c>
      <c r="AE1171">
        <f t="shared" si="473"/>
        <v>0.83876908583119181</v>
      </c>
    </row>
    <row r="1172" spans="1:31">
      <c r="A1172" s="19">
        <v>360100</v>
      </c>
      <c r="B1172" s="2" t="s">
        <v>226</v>
      </c>
      <c r="C1172" s="2">
        <v>2008</v>
      </c>
      <c r="D1172" s="2">
        <v>19343508</v>
      </c>
      <c r="E1172" s="3">
        <v>494.73</v>
      </c>
      <c r="F1172" s="3">
        <v>63</v>
      </c>
      <c r="G1172" s="3">
        <v>3.52</v>
      </c>
      <c r="H1172" s="3">
        <v>44.94</v>
      </c>
      <c r="I1172" s="3">
        <v>51.54</v>
      </c>
      <c r="J1172" s="3">
        <f t="shared" si="464"/>
        <v>2.2176</v>
      </c>
      <c r="K1172" s="3">
        <f t="shared" si="465"/>
        <v>28.312199999999997</v>
      </c>
      <c r="L1172" s="3">
        <f t="shared" si="466"/>
        <v>32.470199999999998</v>
      </c>
      <c r="M1172" s="3">
        <v>7402</v>
      </c>
      <c r="N1172" s="3">
        <v>16600847</v>
      </c>
      <c r="O1172" s="3">
        <v>36105</v>
      </c>
      <c r="P1172" s="3">
        <v>6.11</v>
      </c>
      <c r="Q1172" s="3">
        <v>55.4</v>
      </c>
      <c r="R1172" s="3">
        <v>38.49</v>
      </c>
      <c r="S1172" s="3">
        <f t="shared" ref="S1172:S1203" si="477">N1172*P1172/100</f>
        <v>1014311.7517</v>
      </c>
      <c r="T1172" s="3">
        <f t="shared" ref="T1172:T1203" si="478">N1172*Q1172/100</f>
        <v>9196869.2379999999</v>
      </c>
      <c r="U1172" s="3">
        <f t="shared" ref="U1172:U1203" si="479">N1172*R1172/100</f>
        <v>6389666.0103000011</v>
      </c>
      <c r="V1172" s="3">
        <v>21120225</v>
      </c>
      <c r="W1172" s="3">
        <v>227793</v>
      </c>
      <c r="X1172" s="3">
        <v>1481700</v>
      </c>
      <c r="Y1172" s="3">
        <v>7.62</v>
      </c>
      <c r="Z1172" s="3">
        <v>1021477</v>
      </c>
      <c r="AA1172">
        <f t="shared" si="470"/>
        <v>1.1652121123699291</v>
      </c>
      <c r="AB1172">
        <f>AA1172/1.103388</f>
        <v>1.0560311625375018</v>
      </c>
      <c r="AC1172">
        <f t="shared" si="471"/>
        <v>6.1531619440863466E-2</v>
      </c>
      <c r="AD1172">
        <f t="shared" si="472"/>
        <v>0.15373759870419113</v>
      </c>
      <c r="AE1172">
        <f t="shared" si="473"/>
        <v>1.272237796059442</v>
      </c>
    </row>
    <row r="1173" spans="1:31">
      <c r="A1173" s="19">
        <v>360100</v>
      </c>
      <c r="B1173" s="2" t="s">
        <v>226</v>
      </c>
      <c r="C1173" s="2">
        <v>2009</v>
      </c>
      <c r="D1173" s="2">
        <v>26018152</v>
      </c>
      <c r="E1173" s="3">
        <v>497.33</v>
      </c>
      <c r="F1173" s="3">
        <v>66.31</v>
      </c>
      <c r="G1173" s="3">
        <v>3.21</v>
      </c>
      <c r="H1173" s="3">
        <v>46.43</v>
      </c>
      <c r="I1173" s="3">
        <v>50.35</v>
      </c>
      <c r="J1173" s="3">
        <f t="shared" si="464"/>
        <v>2.1285509999999999</v>
      </c>
      <c r="K1173" s="3">
        <f t="shared" si="465"/>
        <v>30.787733000000003</v>
      </c>
      <c r="L1173" s="3">
        <f t="shared" si="466"/>
        <v>33.387084999999999</v>
      </c>
      <c r="M1173" s="3">
        <v>7402</v>
      </c>
      <c r="N1173" s="3">
        <v>18375008</v>
      </c>
      <c r="O1173" s="3">
        <v>39669</v>
      </c>
      <c r="P1173" s="3">
        <v>6.09</v>
      </c>
      <c r="Q1173" s="3">
        <v>55.32</v>
      </c>
      <c r="R1173" s="3">
        <v>38.590000000000003</v>
      </c>
      <c r="S1173" s="3">
        <f t="shared" si="477"/>
        <v>1119037.9872000001</v>
      </c>
      <c r="T1173" s="3">
        <f t="shared" si="478"/>
        <v>10165054.4256</v>
      </c>
      <c r="U1173" s="3">
        <f t="shared" si="479"/>
        <v>7090915.5872</v>
      </c>
      <c r="V1173" s="3">
        <v>32639025</v>
      </c>
      <c r="W1173" s="3">
        <v>266697</v>
      </c>
      <c r="X1173" s="3">
        <v>1817495</v>
      </c>
      <c r="Y1173" s="3">
        <v>7.17</v>
      </c>
      <c r="Z1173" s="3">
        <v>1158798</v>
      </c>
      <c r="AA1173">
        <f t="shared" si="470"/>
        <v>1.4159532338707008</v>
      </c>
      <c r="AB1173">
        <f>AA1173/1.261582</f>
        <v>1.1223632184596013</v>
      </c>
      <c r="AC1173">
        <f t="shared" si="471"/>
        <v>6.3063809278341543E-2</v>
      </c>
      <c r="AD1173">
        <f t="shared" si="472"/>
        <v>0.14673878057436196</v>
      </c>
      <c r="AE1173">
        <f t="shared" si="473"/>
        <v>1.7762726960445405</v>
      </c>
    </row>
    <row r="1174" spans="1:31">
      <c r="A1174" s="19">
        <v>360100</v>
      </c>
      <c r="B1174" s="2" t="s">
        <v>226</v>
      </c>
      <c r="C1174" s="2">
        <v>2010</v>
      </c>
      <c r="D1174" s="2">
        <v>34348980</v>
      </c>
      <c r="E1174" s="3">
        <v>502.25</v>
      </c>
      <c r="F1174" s="3">
        <v>67.83</v>
      </c>
      <c r="G1174" s="3">
        <v>2.5499999999999998</v>
      </c>
      <c r="H1174" s="3">
        <v>47.34</v>
      </c>
      <c r="I1174" s="3">
        <v>50.11</v>
      </c>
      <c r="J1174" s="3">
        <f t="shared" si="464"/>
        <v>1.729665</v>
      </c>
      <c r="K1174" s="3">
        <f t="shared" si="465"/>
        <v>32.110722000000003</v>
      </c>
      <c r="L1174" s="3">
        <f t="shared" si="466"/>
        <v>33.989612999999999</v>
      </c>
      <c r="M1174" s="3">
        <v>7402</v>
      </c>
      <c r="N1174" s="3">
        <v>22001059</v>
      </c>
      <c r="O1174" s="3">
        <v>43769</v>
      </c>
      <c r="P1174" s="3">
        <v>5.48</v>
      </c>
      <c r="Q1174" s="3">
        <v>53.27</v>
      </c>
      <c r="R1174" s="3">
        <v>41.25</v>
      </c>
      <c r="S1174" s="3">
        <f t="shared" si="477"/>
        <v>1205658.0332000002</v>
      </c>
      <c r="T1174" s="3">
        <f t="shared" si="478"/>
        <v>11719964.1293</v>
      </c>
      <c r="U1174" s="3">
        <f t="shared" si="479"/>
        <v>9075436.8375000004</v>
      </c>
      <c r="V1174" s="3">
        <v>41676676</v>
      </c>
      <c r="W1174" s="3">
        <v>348327</v>
      </c>
      <c r="X1174" s="3">
        <v>2320305</v>
      </c>
      <c r="Y1174" s="3">
        <v>10.98</v>
      </c>
      <c r="Z1174" s="3">
        <v>1464650</v>
      </c>
      <c r="AA1174">
        <f t="shared" si="470"/>
        <v>1.56124212020885</v>
      </c>
      <c r="AB1174">
        <f>AA1174/1.330993</f>
        <v>1.1729904816996408</v>
      </c>
      <c r="AC1174">
        <f t="shared" si="471"/>
        <v>6.6571795475845047E-2</v>
      </c>
      <c r="AD1174">
        <f t="shared" si="472"/>
        <v>0.15012121251301014</v>
      </c>
      <c r="AE1174">
        <f t="shared" si="473"/>
        <v>1.8943031787697129</v>
      </c>
    </row>
    <row r="1175" spans="1:31">
      <c r="A1175" s="19">
        <v>360100</v>
      </c>
      <c r="B1175" s="2" t="s">
        <v>226</v>
      </c>
      <c r="C1175" s="2">
        <v>2011</v>
      </c>
      <c r="D1175" s="2">
        <v>42947572</v>
      </c>
      <c r="E1175" s="3">
        <v>505</v>
      </c>
      <c r="F1175" s="3">
        <v>91.43</v>
      </c>
      <c r="G1175" s="3">
        <v>1.38</v>
      </c>
      <c r="H1175" s="3">
        <v>55.89</v>
      </c>
      <c r="I1175" s="3">
        <v>42.73</v>
      </c>
      <c r="J1175" s="3">
        <f t="shared" si="464"/>
        <v>1.2617339999999999</v>
      </c>
      <c r="K1175" s="3">
        <f t="shared" si="465"/>
        <v>51.100227000000004</v>
      </c>
      <c r="L1175" s="3">
        <f t="shared" si="466"/>
        <v>39.068038999999999</v>
      </c>
      <c r="M1175" s="3">
        <v>7402</v>
      </c>
      <c r="N1175" s="3">
        <v>26888724</v>
      </c>
      <c r="O1175" s="3">
        <v>53023</v>
      </c>
      <c r="P1175" s="3">
        <v>5.0199999999999996</v>
      </c>
      <c r="Q1175" s="3">
        <v>58.73</v>
      </c>
      <c r="R1175" s="3">
        <v>36.25</v>
      </c>
      <c r="S1175" s="3">
        <f t="shared" si="477"/>
        <v>1349813.9447999999</v>
      </c>
      <c r="T1175" s="3">
        <f t="shared" si="478"/>
        <v>15791747.6052</v>
      </c>
      <c r="U1175" s="3">
        <f t="shared" si="479"/>
        <v>9747162.4499999993</v>
      </c>
      <c r="V1175" s="3">
        <v>50831974</v>
      </c>
      <c r="W1175" s="3">
        <v>511304</v>
      </c>
      <c r="X1175" s="3">
        <v>2993677</v>
      </c>
      <c r="Y1175" s="3">
        <v>11.79</v>
      </c>
      <c r="Z1175" s="3">
        <v>1870259</v>
      </c>
      <c r="AA1175">
        <f t="shared" si="470"/>
        <v>1.5972335466718317</v>
      </c>
      <c r="AB1175">
        <f>AA1175/1.360012</f>
        <v>1.174426068793387</v>
      </c>
      <c r="AC1175">
        <f t="shared" si="471"/>
        <v>6.9555513307362593E-2</v>
      </c>
      <c r="AD1175">
        <f t="shared" si="472"/>
        <v>0.17079464484645471</v>
      </c>
      <c r="AE1175">
        <f t="shared" si="473"/>
        <v>1.8904569067688002</v>
      </c>
    </row>
    <row r="1176" spans="1:31">
      <c r="A1176" s="19">
        <v>360100</v>
      </c>
      <c r="B1176" s="2" t="s">
        <v>226</v>
      </c>
      <c r="C1176" s="2">
        <v>2012</v>
      </c>
      <c r="D1176" s="2">
        <v>52505424</v>
      </c>
      <c r="E1176" s="3">
        <v>507.9</v>
      </c>
      <c r="F1176" s="3">
        <v>96.2</v>
      </c>
      <c r="G1176" s="3">
        <v>0.81</v>
      </c>
      <c r="H1176" s="3">
        <v>56.63</v>
      </c>
      <c r="I1176" s="3">
        <v>42.56</v>
      </c>
      <c r="J1176" s="3">
        <f t="shared" si="464"/>
        <v>0.77922000000000013</v>
      </c>
      <c r="K1176" s="3">
        <f t="shared" si="465"/>
        <v>54.478060000000006</v>
      </c>
      <c r="L1176" s="3">
        <f t="shared" si="466"/>
        <v>40.942720000000001</v>
      </c>
      <c r="M1176" s="3">
        <v>7402</v>
      </c>
      <c r="N1176" s="3">
        <v>30005236</v>
      </c>
      <c r="O1176" s="3">
        <v>58715</v>
      </c>
      <c r="P1176" s="3">
        <v>4.91</v>
      </c>
      <c r="Q1176" s="3">
        <v>56.45</v>
      </c>
      <c r="R1176" s="3">
        <v>38.65</v>
      </c>
      <c r="S1176" s="3">
        <f t="shared" si="477"/>
        <v>1473257.0876</v>
      </c>
      <c r="T1176" s="3">
        <f t="shared" si="478"/>
        <v>16937955.721999999</v>
      </c>
      <c r="U1176" s="3">
        <f t="shared" si="479"/>
        <v>11597023.713999998</v>
      </c>
      <c r="V1176" s="3">
        <v>57231423</v>
      </c>
      <c r="W1176" s="3">
        <v>633232</v>
      </c>
      <c r="X1176" s="3">
        <v>3455062</v>
      </c>
      <c r="Y1176" s="3">
        <v>15.7</v>
      </c>
      <c r="Z1176" s="3">
        <v>2400205</v>
      </c>
      <c r="AA1176">
        <f t="shared" si="470"/>
        <v>1.7498753884155418</v>
      </c>
      <c r="AB1176">
        <f>AA1176/1.475452</f>
        <v>1.1859927591107957</v>
      </c>
      <c r="AC1176">
        <f t="shared" si="471"/>
        <v>7.9992871910755839E-2</v>
      </c>
      <c r="AD1176">
        <f t="shared" si="472"/>
        <v>0.18327659532593046</v>
      </c>
      <c r="AE1176">
        <f t="shared" si="473"/>
        <v>1.9073811984015057</v>
      </c>
    </row>
    <row r="1177" spans="1:31">
      <c r="A1177" s="19">
        <v>360100</v>
      </c>
      <c r="B1177" s="2" t="s">
        <v>226</v>
      </c>
      <c r="C1177" s="2">
        <v>2013</v>
      </c>
      <c r="D1177" s="2">
        <v>63087772</v>
      </c>
      <c r="E1177" s="3">
        <v>510.1</v>
      </c>
      <c r="F1177" s="3">
        <v>119.6</v>
      </c>
      <c r="G1177" s="3">
        <v>0.69</v>
      </c>
      <c r="H1177" s="3">
        <v>61.3</v>
      </c>
      <c r="I1177" s="3">
        <v>38.01</v>
      </c>
      <c r="J1177" s="3">
        <f t="shared" si="464"/>
        <v>0.82523999999999986</v>
      </c>
      <c r="K1177" s="3">
        <f t="shared" si="465"/>
        <v>73.314799999999991</v>
      </c>
      <c r="L1177" s="3">
        <f t="shared" si="466"/>
        <v>45.459959999999995</v>
      </c>
      <c r="M1177" s="3">
        <v>7402</v>
      </c>
      <c r="N1177" s="3">
        <v>33360265</v>
      </c>
      <c r="O1177" s="3">
        <v>65412</v>
      </c>
      <c r="P1177" s="3">
        <v>4.71</v>
      </c>
      <c r="Q1177" s="3">
        <v>55.47</v>
      </c>
      <c r="R1177" s="3">
        <v>39.82</v>
      </c>
      <c r="S1177" s="3">
        <f t="shared" si="477"/>
        <v>1571268.4815</v>
      </c>
      <c r="T1177" s="3">
        <f t="shared" si="478"/>
        <v>18504938.995499998</v>
      </c>
      <c r="U1177" s="3">
        <f t="shared" si="479"/>
        <v>13284057.523</v>
      </c>
      <c r="V1177" s="3">
        <v>66245726</v>
      </c>
      <c r="W1177" s="3">
        <v>734317</v>
      </c>
      <c r="X1177" s="3">
        <v>4193652</v>
      </c>
      <c r="Y1177" s="3">
        <v>15.28</v>
      </c>
      <c r="Z1177" s="3">
        <v>2919097</v>
      </c>
      <c r="AA1177">
        <f t="shared" si="470"/>
        <v>1.8911052415201137</v>
      </c>
      <c r="AB1177">
        <f>AA1177/1.59941</f>
        <v>1.1823767773867324</v>
      </c>
      <c r="AC1177">
        <f t="shared" si="471"/>
        <v>8.7502212587340061E-2</v>
      </c>
      <c r="AD1177">
        <f t="shared" si="472"/>
        <v>0.17510203517125408</v>
      </c>
      <c r="AE1177">
        <f t="shared" si="473"/>
        <v>1.9857673792459383</v>
      </c>
    </row>
    <row r="1178" spans="1:31">
      <c r="A1178" s="19">
        <v>360100</v>
      </c>
      <c r="B1178" s="2" t="s">
        <v>226</v>
      </c>
      <c r="C1178" s="2">
        <v>2014</v>
      </c>
      <c r="D1178" s="2">
        <v>75630696</v>
      </c>
      <c r="E1178" s="3">
        <v>517.70000000000005</v>
      </c>
      <c r="F1178" s="3">
        <v>122.0981</v>
      </c>
      <c r="G1178" s="3">
        <v>0.37</v>
      </c>
      <c r="H1178" s="3">
        <v>62.15</v>
      </c>
      <c r="I1178" s="3">
        <v>37.479999999999997</v>
      </c>
      <c r="J1178" s="3">
        <f t="shared" si="464"/>
        <v>0.45176296999999999</v>
      </c>
      <c r="K1178" s="3">
        <f t="shared" si="465"/>
        <v>75.883969149999999</v>
      </c>
      <c r="L1178" s="3">
        <f t="shared" si="466"/>
        <v>45.762367879999992</v>
      </c>
      <c r="M1178" s="3">
        <v>7402</v>
      </c>
      <c r="N1178" s="3">
        <v>36679635</v>
      </c>
      <c r="O1178" s="3">
        <v>70373</v>
      </c>
      <c r="P1178" s="3">
        <v>4.4400000000000004</v>
      </c>
      <c r="Q1178" s="3">
        <v>54.99</v>
      </c>
      <c r="R1178" s="3">
        <v>40.57</v>
      </c>
      <c r="S1178" s="3">
        <f t="shared" si="477"/>
        <v>1628575.794</v>
      </c>
      <c r="T1178" s="3">
        <f t="shared" si="478"/>
        <v>20170131.286499999</v>
      </c>
      <c r="U1178" s="3">
        <f t="shared" si="479"/>
        <v>14880927.919500001</v>
      </c>
      <c r="V1178" s="3">
        <v>72962276</v>
      </c>
      <c r="W1178" s="3">
        <v>814016</v>
      </c>
      <c r="X1178" s="3">
        <v>4731561</v>
      </c>
      <c r="Y1178" s="3">
        <v>16.399999999999999</v>
      </c>
      <c r="Z1178" s="3">
        <v>3422065</v>
      </c>
      <c r="AA1178">
        <f t="shared" si="470"/>
        <v>2.0619260796897243</v>
      </c>
      <c r="AB1178">
        <f>AA1178/1.760902</f>
        <v>1.1709487976558175</v>
      </c>
      <c r="AC1178">
        <f t="shared" si="471"/>
        <v>9.3296048338539897E-2</v>
      </c>
      <c r="AD1178">
        <f t="shared" si="472"/>
        <v>0.17203962920482269</v>
      </c>
      <c r="AE1178">
        <f t="shared" si="473"/>
        <v>1.9891767189068266</v>
      </c>
    </row>
    <row r="1179" spans="1:31">
      <c r="A1179" s="19">
        <v>360100</v>
      </c>
      <c r="B1179" s="2" t="s">
        <v>226</v>
      </c>
      <c r="C1179" s="2">
        <v>2015</v>
      </c>
      <c r="D1179" s="2">
        <v>91211376</v>
      </c>
      <c r="E1179" s="3">
        <v>520.38</v>
      </c>
      <c r="F1179" s="3">
        <v>125.05800000000001</v>
      </c>
      <c r="G1179" s="3">
        <v>0.35</v>
      </c>
      <c r="H1179" s="3">
        <v>62.01</v>
      </c>
      <c r="I1179" s="3">
        <v>37.64</v>
      </c>
      <c r="J1179" s="3">
        <f t="shared" si="464"/>
        <v>0.43770300000000001</v>
      </c>
      <c r="K1179" s="3">
        <f t="shared" si="465"/>
        <v>77.548465800000002</v>
      </c>
      <c r="L1179" s="3">
        <f t="shared" si="466"/>
        <v>47.071831200000005</v>
      </c>
      <c r="M1179" s="3">
        <v>7402</v>
      </c>
      <c r="N1179" s="3">
        <v>40000140</v>
      </c>
      <c r="O1179" s="3">
        <v>75879</v>
      </c>
      <c r="P1179" s="3">
        <v>4.28</v>
      </c>
      <c r="Q1179" s="3">
        <v>54.5</v>
      </c>
      <c r="R1179" s="3">
        <v>41.22</v>
      </c>
      <c r="S1179" s="3">
        <f t="shared" si="477"/>
        <v>1712005.9920000001</v>
      </c>
      <c r="T1179" s="3">
        <f t="shared" si="478"/>
        <v>21800076.300000001</v>
      </c>
      <c r="U1179" s="3">
        <f t="shared" si="479"/>
        <v>16488057.707999999</v>
      </c>
      <c r="V1179" s="3">
        <v>83426277</v>
      </c>
      <c r="W1179" s="3">
        <v>854606</v>
      </c>
      <c r="X1179" s="3">
        <v>5431789</v>
      </c>
      <c r="Y1179" s="3">
        <v>10.51</v>
      </c>
      <c r="Z1179" s="3">
        <v>3893412</v>
      </c>
      <c r="AA1179">
        <f t="shared" si="470"/>
        <v>2.2802764190325333</v>
      </c>
      <c r="AB1179">
        <f>AA1179/1.964898</f>
        <v>1.1605062547941589</v>
      </c>
      <c r="AC1179">
        <f t="shared" si="471"/>
        <v>9.7334959327642356E-2</v>
      </c>
      <c r="AD1179">
        <f t="shared" si="472"/>
        <v>0.15733416743544346</v>
      </c>
      <c r="AE1179">
        <f t="shared" si="473"/>
        <v>2.0856496252263117</v>
      </c>
    </row>
    <row r="1180" spans="1:31">
      <c r="A1180" s="19">
        <v>360100</v>
      </c>
      <c r="B1180" s="2" t="s">
        <v>226</v>
      </c>
      <c r="C1180" s="2">
        <v>2016</v>
      </c>
      <c r="D1180" s="2">
        <v>108949376</v>
      </c>
      <c r="E1180" s="3">
        <v>523</v>
      </c>
      <c r="F1180" s="3">
        <v>125.98099999999999</v>
      </c>
      <c r="G1180" s="3">
        <v>0.3</v>
      </c>
      <c r="H1180" s="3">
        <v>62.42</v>
      </c>
      <c r="I1180" s="3">
        <v>37.28</v>
      </c>
      <c r="J1180" s="3">
        <f t="shared" si="464"/>
        <v>0.37794299999999997</v>
      </c>
      <c r="K1180" s="3">
        <f t="shared" si="465"/>
        <v>78.637340199999997</v>
      </c>
      <c r="L1180" s="3">
        <f t="shared" si="466"/>
        <v>46.965716800000003</v>
      </c>
      <c r="M1180" s="3">
        <v>7402</v>
      </c>
      <c r="N1180" s="3">
        <v>43549927</v>
      </c>
      <c r="O1180" s="3">
        <v>81598</v>
      </c>
      <c r="P1180" s="3">
        <v>4.17</v>
      </c>
      <c r="Q1180" s="3">
        <v>52.98</v>
      </c>
      <c r="R1180" s="3">
        <v>42.85</v>
      </c>
      <c r="S1180" s="3">
        <f t="shared" si="477"/>
        <v>1816031.9558999999</v>
      </c>
      <c r="T1180" s="3">
        <f t="shared" si="478"/>
        <v>23072751.3246</v>
      </c>
      <c r="U1180" s="3">
        <f t="shared" si="479"/>
        <v>18661143.719500002</v>
      </c>
      <c r="V1180" s="3">
        <v>95029990</v>
      </c>
      <c r="W1180" s="3">
        <v>900287</v>
      </c>
      <c r="X1180" s="3">
        <v>5832565</v>
      </c>
      <c r="Y1180" s="3">
        <v>10.51</v>
      </c>
      <c r="Z1180" s="3">
        <v>4021831</v>
      </c>
      <c r="AA1180">
        <f t="shared" si="470"/>
        <v>2.5017120235356538</v>
      </c>
      <c r="AB1180">
        <f>AA1180/2.135511</f>
        <v>1.1714816844940876</v>
      </c>
      <c r="AC1180">
        <f t="shared" si="471"/>
        <v>9.234989073575256E-2</v>
      </c>
      <c r="AD1180">
        <f t="shared" si="472"/>
        <v>0.15435524507656581</v>
      </c>
      <c r="AE1180">
        <f t="shared" si="473"/>
        <v>2.1820929803165914</v>
      </c>
    </row>
    <row r="1181" spans="1:31">
      <c r="A1181" s="19">
        <v>360100</v>
      </c>
      <c r="B1181" s="2" t="s">
        <v>226</v>
      </c>
      <c r="C1181" s="2">
        <v>2017</v>
      </c>
      <c r="D1181" s="2">
        <v>126847824</v>
      </c>
      <c r="E1181" s="3">
        <v>525</v>
      </c>
      <c r="F1181" s="3">
        <v>120.9457</v>
      </c>
      <c r="G1181" s="3">
        <v>0.3</v>
      </c>
      <c r="H1181" s="3">
        <v>59.03</v>
      </c>
      <c r="I1181" s="3">
        <v>40.67</v>
      </c>
      <c r="J1181" s="3">
        <f t="shared" si="464"/>
        <v>0.36283709999999997</v>
      </c>
      <c r="K1181" s="3">
        <f t="shared" si="465"/>
        <v>71.394246710000004</v>
      </c>
      <c r="L1181" s="3">
        <f t="shared" si="466"/>
        <v>49.188616190000005</v>
      </c>
      <c r="M1181" s="3">
        <v>7402</v>
      </c>
      <c r="N1181" s="3">
        <v>46597156</v>
      </c>
      <c r="O1181" s="3">
        <f>N1181/E1181</f>
        <v>88756.487619047621</v>
      </c>
      <c r="P1181" s="24">
        <v>4.17</v>
      </c>
      <c r="Q1181" s="11">
        <v>52.98</v>
      </c>
      <c r="R1181" s="11">
        <v>42.85</v>
      </c>
      <c r="S1181" s="3">
        <f t="shared" si="477"/>
        <v>1943101.4052000002</v>
      </c>
      <c r="T1181" s="3">
        <f t="shared" si="478"/>
        <v>24687173.248799995</v>
      </c>
      <c r="U1181" s="3">
        <f t="shared" si="479"/>
        <v>19966881.346000001</v>
      </c>
      <c r="V1181" s="3">
        <v>100113903</v>
      </c>
      <c r="W1181" s="3">
        <v>998001</v>
      </c>
      <c r="X1181" s="3">
        <v>6531223</v>
      </c>
      <c r="Y1181" s="3">
        <v>10.51</v>
      </c>
      <c r="Z1181" s="3">
        <v>4170774</v>
      </c>
      <c r="AA1181">
        <f t="shared" si="470"/>
        <v>2.7222224463656106</v>
      </c>
      <c r="AB1181">
        <f>AA1181/2.201133</f>
        <v>1.2367369197434279</v>
      </c>
      <c r="AC1181">
        <f t="shared" si="471"/>
        <v>8.9507050601972366E-2</v>
      </c>
      <c r="AD1181">
        <f t="shared" si="472"/>
        <v>0.15280461255112557</v>
      </c>
      <c r="AE1181">
        <f t="shared" si="473"/>
        <v>2.1484981401010828</v>
      </c>
    </row>
    <row r="1182" spans="1:31">
      <c r="A1182" s="19">
        <v>360200</v>
      </c>
      <c r="B1182" s="2" t="s">
        <v>227</v>
      </c>
      <c r="C1182" s="2">
        <v>2008</v>
      </c>
      <c r="D1182" s="2">
        <v>3715775.5</v>
      </c>
      <c r="E1182" s="3">
        <v>158.22999999999999</v>
      </c>
      <c r="F1182" s="3">
        <v>16.95</v>
      </c>
      <c r="G1182" s="3">
        <v>6.19</v>
      </c>
      <c r="H1182" s="3">
        <v>47.91</v>
      </c>
      <c r="I1182" s="3">
        <v>45.9</v>
      </c>
      <c r="J1182" s="3">
        <f t="shared" si="464"/>
        <v>1.0492049999999999</v>
      </c>
      <c r="K1182" s="3">
        <f t="shared" si="465"/>
        <v>8.1207449999999994</v>
      </c>
      <c r="L1182" s="3">
        <f t="shared" si="466"/>
        <v>7.7800500000000001</v>
      </c>
      <c r="M1182" s="3">
        <v>5256</v>
      </c>
      <c r="N1182" s="3">
        <v>3219756</v>
      </c>
      <c r="O1182" s="3">
        <v>20646</v>
      </c>
      <c r="P1182" s="3">
        <v>9.4600000000000009</v>
      </c>
      <c r="Q1182" s="3">
        <v>58.44</v>
      </c>
      <c r="R1182" s="3">
        <v>32.1</v>
      </c>
      <c r="S1182" s="3">
        <f t="shared" si="477"/>
        <v>304588.91760000004</v>
      </c>
      <c r="T1182" s="3">
        <f t="shared" si="478"/>
        <v>1881625.4063999997</v>
      </c>
      <c r="U1182" s="3">
        <f t="shared" si="479"/>
        <v>1033541.6760000001</v>
      </c>
      <c r="V1182" s="3">
        <v>1372015</v>
      </c>
      <c r="W1182" s="3">
        <v>65786</v>
      </c>
      <c r="X1182" s="3">
        <v>400334</v>
      </c>
      <c r="Y1182" s="3">
        <v>13.08</v>
      </c>
      <c r="Z1182" s="3">
        <v>185143</v>
      </c>
      <c r="AA1182">
        <f t="shared" si="470"/>
        <v>1.1540549967140368</v>
      </c>
      <c r="AB1182">
        <f>AA1182/1.103388</f>
        <v>1.0459194741233697</v>
      </c>
      <c r="AC1182">
        <f t="shared" si="471"/>
        <v>5.7502183395263494E-2</v>
      </c>
      <c r="AD1182">
        <f t="shared" si="472"/>
        <v>0.1643277862984408</v>
      </c>
      <c r="AE1182">
        <f t="shared" si="473"/>
        <v>0.42612390504125158</v>
      </c>
    </row>
    <row r="1183" spans="1:31">
      <c r="A1183" s="19">
        <v>360200</v>
      </c>
      <c r="B1183" s="2" t="s">
        <v>227</v>
      </c>
      <c r="C1183" s="2">
        <v>2009</v>
      </c>
      <c r="D1183" s="2">
        <v>5047663.5</v>
      </c>
      <c r="E1183" s="3">
        <v>160.22</v>
      </c>
      <c r="F1183" s="3">
        <v>17.059999999999999</v>
      </c>
      <c r="G1183" s="3">
        <v>6.1</v>
      </c>
      <c r="H1183" s="3">
        <v>48.53</v>
      </c>
      <c r="I1183" s="3">
        <v>45.37</v>
      </c>
      <c r="J1183" s="3">
        <f t="shared" si="464"/>
        <v>1.0406599999999999</v>
      </c>
      <c r="K1183" s="3">
        <f t="shared" si="465"/>
        <v>8.2792180000000002</v>
      </c>
      <c r="L1183" s="3">
        <f t="shared" si="466"/>
        <v>7.7401219999999986</v>
      </c>
      <c r="M1183" s="3">
        <v>5256</v>
      </c>
      <c r="N1183" s="3">
        <v>3640337</v>
      </c>
      <c r="O1183" s="3">
        <v>23174</v>
      </c>
      <c r="P1183" s="3">
        <v>9.24</v>
      </c>
      <c r="Q1183" s="3">
        <v>58.23</v>
      </c>
      <c r="R1183" s="3">
        <v>32.53</v>
      </c>
      <c r="S1183" s="3">
        <f t="shared" si="477"/>
        <v>336367.13880000002</v>
      </c>
      <c r="T1183" s="3">
        <f t="shared" si="478"/>
        <v>2119768.2350999997</v>
      </c>
      <c r="U1183" s="3">
        <f t="shared" si="479"/>
        <v>1184201.6261</v>
      </c>
      <c r="V1183" s="3">
        <v>3190652</v>
      </c>
      <c r="W1183" s="3">
        <v>77792</v>
      </c>
      <c r="X1183" s="3">
        <v>579303</v>
      </c>
      <c r="Y1183" s="3">
        <v>14.59</v>
      </c>
      <c r="Z1183" s="3">
        <v>243328</v>
      </c>
      <c r="AA1183">
        <f t="shared" si="470"/>
        <v>1.3865923676846401</v>
      </c>
      <c r="AB1183">
        <f>AA1183/1.261582</f>
        <v>1.0990901643211779</v>
      </c>
      <c r="AC1183">
        <f t="shared" si="471"/>
        <v>6.684216323928252E-2</v>
      </c>
      <c r="AD1183">
        <f t="shared" si="472"/>
        <v>0.13428551207226616</v>
      </c>
      <c r="AE1183">
        <f t="shared" si="473"/>
        <v>0.876471601392948</v>
      </c>
    </row>
    <row r="1184" spans="1:31">
      <c r="A1184" s="19">
        <v>360200</v>
      </c>
      <c r="B1184" s="2" t="s">
        <v>227</v>
      </c>
      <c r="C1184" s="2">
        <v>2010</v>
      </c>
      <c r="D1184" s="2">
        <v>6961229</v>
      </c>
      <c r="E1184" s="3">
        <v>163.16</v>
      </c>
      <c r="F1184" s="3">
        <v>17.440000000000001</v>
      </c>
      <c r="G1184" s="3">
        <v>5.85</v>
      </c>
      <c r="H1184" s="3">
        <v>50.46</v>
      </c>
      <c r="I1184" s="3">
        <v>43.69</v>
      </c>
      <c r="J1184" s="3">
        <f t="shared" si="464"/>
        <v>1.02024</v>
      </c>
      <c r="K1184" s="3">
        <f t="shared" si="465"/>
        <v>8.800224</v>
      </c>
      <c r="L1184" s="3">
        <f t="shared" si="466"/>
        <v>7.6195360000000001</v>
      </c>
      <c r="M1184" s="3">
        <v>5256</v>
      </c>
      <c r="N1184" s="3">
        <v>4615001</v>
      </c>
      <c r="O1184" s="3">
        <v>29155</v>
      </c>
      <c r="P1184" s="3">
        <v>8.25</v>
      </c>
      <c r="Q1184" s="3">
        <v>60.78</v>
      </c>
      <c r="R1184" s="3">
        <v>30.97</v>
      </c>
      <c r="S1184" s="3">
        <f t="shared" si="477"/>
        <v>380737.58250000002</v>
      </c>
      <c r="T1184" s="3">
        <f t="shared" si="478"/>
        <v>2804997.6078000003</v>
      </c>
      <c r="U1184" s="3">
        <f t="shared" si="479"/>
        <v>1429265.8097000001</v>
      </c>
      <c r="V1184" s="3">
        <v>4009210</v>
      </c>
      <c r="W1184" s="3">
        <v>97707</v>
      </c>
      <c r="X1184" s="3">
        <v>778735</v>
      </c>
      <c r="Y1184" s="3">
        <v>14.46</v>
      </c>
      <c r="Z1184" s="3">
        <v>387567</v>
      </c>
      <c r="AA1184">
        <f t="shared" si="470"/>
        <v>1.508391655819793</v>
      </c>
      <c r="AB1184">
        <f>AA1184/1.330993</f>
        <v>1.1332829367395567</v>
      </c>
      <c r="AC1184">
        <f t="shared" si="471"/>
        <v>8.3979830123547108E-2</v>
      </c>
      <c r="AD1184">
        <f t="shared" si="472"/>
        <v>0.125468869384322</v>
      </c>
      <c r="AE1184">
        <f t="shared" si="473"/>
        <v>0.86873437297196687</v>
      </c>
    </row>
    <row r="1185" spans="1:31">
      <c r="A1185" s="19">
        <v>360200</v>
      </c>
      <c r="B1185" s="2" t="s">
        <v>227</v>
      </c>
      <c r="C1185" s="2">
        <v>2011</v>
      </c>
      <c r="D1185" s="2">
        <v>8837047</v>
      </c>
      <c r="E1185" s="3">
        <v>164.6</v>
      </c>
      <c r="F1185" s="3">
        <v>19.25</v>
      </c>
      <c r="G1185" s="3">
        <v>3.58</v>
      </c>
      <c r="H1185" s="3">
        <v>54.96</v>
      </c>
      <c r="I1185" s="3">
        <v>41.45</v>
      </c>
      <c r="J1185" s="3">
        <f t="shared" si="464"/>
        <v>0.68915000000000004</v>
      </c>
      <c r="K1185" s="3">
        <f t="shared" si="465"/>
        <v>10.579800000000001</v>
      </c>
      <c r="L1185" s="3">
        <f t="shared" si="466"/>
        <v>7.9791249999999998</v>
      </c>
      <c r="M1185" s="3">
        <v>5256</v>
      </c>
      <c r="N1185" s="3">
        <v>5647106</v>
      </c>
      <c r="O1185" s="3">
        <v>35421</v>
      </c>
      <c r="P1185" s="3">
        <v>7.92</v>
      </c>
      <c r="Q1185" s="3">
        <v>63</v>
      </c>
      <c r="R1185" s="3">
        <v>29.08</v>
      </c>
      <c r="S1185" s="3">
        <f t="shared" si="477"/>
        <v>447250.79520000005</v>
      </c>
      <c r="T1185" s="3">
        <f t="shared" si="478"/>
        <v>3557676.78</v>
      </c>
      <c r="U1185" s="3">
        <f t="shared" si="479"/>
        <v>1642178.4247999999</v>
      </c>
      <c r="V1185" s="3">
        <v>4960692</v>
      </c>
      <c r="W1185" s="3">
        <v>148006</v>
      </c>
      <c r="X1185" s="3">
        <v>987450</v>
      </c>
      <c r="Y1185" s="3">
        <v>16.440000000000001</v>
      </c>
      <c r="Z1185" s="3">
        <v>510918</v>
      </c>
      <c r="AA1185">
        <f t="shared" si="470"/>
        <v>1.5648806663094335</v>
      </c>
      <c r="AB1185">
        <f>AA1185/1.360012</f>
        <v>1.1506373960740299</v>
      </c>
      <c r="AC1185">
        <f t="shared" si="471"/>
        <v>9.0474306662563092E-2</v>
      </c>
      <c r="AD1185">
        <f t="shared" si="472"/>
        <v>0.14988708289027292</v>
      </c>
      <c r="AE1185">
        <f t="shared" si="473"/>
        <v>0.87844853629451969</v>
      </c>
    </row>
    <row r="1186" spans="1:31">
      <c r="A1186" s="19">
        <v>360200</v>
      </c>
      <c r="B1186" s="2" t="s">
        <v>227</v>
      </c>
      <c r="C1186" s="2">
        <v>2012</v>
      </c>
      <c r="D1186" s="2">
        <v>10761199</v>
      </c>
      <c r="E1186" s="3">
        <v>166.7</v>
      </c>
      <c r="F1186" s="3">
        <v>19.3</v>
      </c>
      <c r="G1186" s="3">
        <v>3.58</v>
      </c>
      <c r="H1186" s="3">
        <v>54.41</v>
      </c>
      <c r="I1186" s="3">
        <v>42.01</v>
      </c>
      <c r="J1186" s="3">
        <f t="shared" si="464"/>
        <v>0.69094000000000011</v>
      </c>
      <c r="K1186" s="3">
        <f t="shared" si="465"/>
        <v>10.50113</v>
      </c>
      <c r="L1186" s="3">
        <f t="shared" si="466"/>
        <v>8.1079299999999996</v>
      </c>
      <c r="M1186" s="3">
        <v>5261</v>
      </c>
      <c r="N1186" s="3">
        <v>6282524</v>
      </c>
      <c r="O1186" s="3">
        <v>39151</v>
      </c>
      <c r="P1186" s="3">
        <v>7.8</v>
      </c>
      <c r="Q1186" s="3">
        <v>59.49</v>
      </c>
      <c r="R1186" s="3">
        <v>32.71</v>
      </c>
      <c r="S1186" s="3">
        <f t="shared" si="477"/>
        <v>490036.87199999997</v>
      </c>
      <c r="T1186" s="3">
        <f t="shared" si="478"/>
        <v>3737473.5275999997</v>
      </c>
      <c r="U1186" s="3">
        <f t="shared" si="479"/>
        <v>2055013.6003999999</v>
      </c>
      <c r="V1186" s="3">
        <v>5823166</v>
      </c>
      <c r="W1186" s="3">
        <v>181722</v>
      </c>
      <c r="X1186" s="3">
        <v>1207087</v>
      </c>
      <c r="Y1186" s="3">
        <v>16.55</v>
      </c>
      <c r="Z1186" s="3">
        <v>666396</v>
      </c>
      <c r="AA1186">
        <f t="shared" si="470"/>
        <v>1.7128782954112074</v>
      </c>
      <c r="AB1186">
        <f>AA1186/1.475452</f>
        <v>1.1609176682204554</v>
      </c>
      <c r="AC1186">
        <f t="shared" si="471"/>
        <v>0.1060713815020842</v>
      </c>
      <c r="AD1186">
        <f t="shared" si="472"/>
        <v>0.15054590099967941</v>
      </c>
      <c r="AE1186">
        <f t="shared" si="473"/>
        <v>0.92688320808643154</v>
      </c>
    </row>
    <row r="1187" spans="1:31">
      <c r="A1187" s="19">
        <v>360200</v>
      </c>
      <c r="B1187" s="2" t="s">
        <v>227</v>
      </c>
      <c r="C1187" s="2">
        <v>2013</v>
      </c>
      <c r="D1187" s="2">
        <v>12693994</v>
      </c>
      <c r="E1187" s="3">
        <v>166.3</v>
      </c>
      <c r="F1187" s="3">
        <v>19.3</v>
      </c>
      <c r="G1187" s="3">
        <v>3.22</v>
      </c>
      <c r="H1187" s="3">
        <v>49.78</v>
      </c>
      <c r="I1187" s="3">
        <v>47</v>
      </c>
      <c r="J1187" s="3">
        <f t="shared" si="464"/>
        <v>0.62146000000000012</v>
      </c>
      <c r="K1187" s="3">
        <f t="shared" si="465"/>
        <v>9.6075400000000002</v>
      </c>
      <c r="L1187" s="3">
        <f t="shared" si="466"/>
        <v>9.0709999999999997</v>
      </c>
      <c r="M1187" s="3">
        <v>5261</v>
      </c>
      <c r="N1187" s="3">
        <v>6802847</v>
      </c>
      <c r="O1187" s="3">
        <v>40981</v>
      </c>
      <c r="P1187" s="3">
        <v>7.69</v>
      </c>
      <c r="Q1187" s="3">
        <v>58.28</v>
      </c>
      <c r="R1187" s="3">
        <v>34.03</v>
      </c>
      <c r="S1187" s="3">
        <f t="shared" si="477"/>
        <v>523138.93430000002</v>
      </c>
      <c r="T1187" s="3">
        <f t="shared" si="478"/>
        <v>3964699.2316000001</v>
      </c>
      <c r="U1187" s="3">
        <f t="shared" si="479"/>
        <v>2315008.8341000001</v>
      </c>
      <c r="V1187" s="3">
        <v>6700937</v>
      </c>
      <c r="W1187" s="3">
        <v>197303</v>
      </c>
      <c r="X1187" s="3">
        <v>1353980</v>
      </c>
      <c r="Y1187" s="3">
        <v>17.190000000000001</v>
      </c>
      <c r="Z1187" s="3">
        <v>737699</v>
      </c>
      <c r="AA1187">
        <f t="shared" si="470"/>
        <v>1.8659825805284169</v>
      </c>
      <c r="AB1187">
        <f>AA1187/1.59941</f>
        <v>1.1666693221428008</v>
      </c>
      <c r="AC1187">
        <f t="shared" si="471"/>
        <v>0.10843974588874335</v>
      </c>
      <c r="AD1187">
        <f t="shared" si="472"/>
        <v>0.1457207639699257</v>
      </c>
      <c r="AE1187">
        <f t="shared" si="473"/>
        <v>0.98501950727393983</v>
      </c>
    </row>
    <row r="1188" spans="1:31">
      <c r="A1188" s="19">
        <v>360200</v>
      </c>
      <c r="B1188" s="2" t="s">
        <v>227</v>
      </c>
      <c r="C1188" s="2">
        <v>2014</v>
      </c>
      <c r="D1188" s="2">
        <v>14922850</v>
      </c>
      <c r="E1188" s="3">
        <v>167.8</v>
      </c>
      <c r="F1188" s="3">
        <v>20.072800000000001</v>
      </c>
      <c r="G1188" s="3">
        <v>3.16</v>
      </c>
      <c r="H1188" s="3">
        <v>51.38</v>
      </c>
      <c r="I1188" s="3">
        <v>45.46</v>
      </c>
      <c r="J1188" s="3">
        <f t="shared" si="464"/>
        <v>0.63430048000000006</v>
      </c>
      <c r="K1188" s="3">
        <f t="shared" si="465"/>
        <v>10.313404640000002</v>
      </c>
      <c r="L1188" s="3">
        <f t="shared" si="466"/>
        <v>9.1250948800000007</v>
      </c>
      <c r="M1188" s="3">
        <v>5261</v>
      </c>
      <c r="N1188" s="3">
        <v>7382137</v>
      </c>
      <c r="O1188" s="3">
        <v>45438</v>
      </c>
      <c r="P1188" s="3">
        <v>7.48</v>
      </c>
      <c r="Q1188" s="3">
        <v>58.1</v>
      </c>
      <c r="R1188" s="3">
        <v>34.42</v>
      </c>
      <c r="S1188" s="3">
        <f t="shared" si="477"/>
        <v>552183.8476000001</v>
      </c>
      <c r="T1188" s="3">
        <f t="shared" si="478"/>
        <v>4289021.5970000001</v>
      </c>
      <c r="U1188" s="3">
        <f t="shared" si="479"/>
        <v>2540931.5554000004</v>
      </c>
      <c r="V1188" s="3">
        <v>7442451</v>
      </c>
      <c r="W1188" s="3">
        <v>175882</v>
      </c>
      <c r="X1188" s="3">
        <v>1495692</v>
      </c>
      <c r="Y1188" s="3">
        <v>16.86</v>
      </c>
      <c r="Z1188" s="3">
        <v>821539</v>
      </c>
      <c r="AA1188">
        <f t="shared" si="470"/>
        <v>2.0214810426845236</v>
      </c>
      <c r="AB1188">
        <f>AA1188/1.760902</f>
        <v>1.1479804342800017</v>
      </c>
      <c r="AC1188">
        <f t="shared" si="471"/>
        <v>0.11128742259863235</v>
      </c>
      <c r="AD1188">
        <f t="shared" si="472"/>
        <v>0.11759239201653816</v>
      </c>
      <c r="AE1188">
        <f t="shared" si="473"/>
        <v>1.0081702628927098</v>
      </c>
    </row>
    <row r="1189" spans="1:31">
      <c r="A1189" s="19">
        <v>360200</v>
      </c>
      <c r="B1189" s="2" t="s">
        <v>227</v>
      </c>
      <c r="C1189" s="2">
        <v>2015</v>
      </c>
      <c r="D1189" s="2">
        <v>17586108</v>
      </c>
      <c r="E1189" s="3">
        <v>166.73</v>
      </c>
      <c r="F1189" s="3">
        <v>19.506699999999999</v>
      </c>
      <c r="G1189" s="3">
        <v>3.25</v>
      </c>
      <c r="H1189" s="3">
        <v>47.49</v>
      </c>
      <c r="I1189" s="3">
        <v>49.26</v>
      </c>
      <c r="J1189" s="3">
        <f t="shared" si="464"/>
        <v>0.63396774999999994</v>
      </c>
      <c r="K1189" s="3">
        <f t="shared" si="465"/>
        <v>9.2637318299999993</v>
      </c>
      <c r="L1189" s="3">
        <f t="shared" si="466"/>
        <v>9.6090004199999992</v>
      </c>
      <c r="M1189" s="3">
        <v>5261</v>
      </c>
      <c r="N1189" s="3">
        <v>7720557</v>
      </c>
      <c r="O1189" s="3">
        <v>47216</v>
      </c>
      <c r="P1189" s="3">
        <v>7.41</v>
      </c>
      <c r="Q1189" s="3">
        <v>56.68</v>
      </c>
      <c r="R1189" s="3">
        <v>35.909999999999997</v>
      </c>
      <c r="S1189" s="3">
        <f t="shared" si="477"/>
        <v>572093.27370000002</v>
      </c>
      <c r="T1189" s="3">
        <f t="shared" si="478"/>
        <v>4376011.7076000003</v>
      </c>
      <c r="U1189" s="3">
        <f t="shared" si="479"/>
        <v>2772452.0186999994</v>
      </c>
      <c r="V1189" s="3">
        <v>8109230</v>
      </c>
      <c r="W1189" s="3">
        <v>249324</v>
      </c>
      <c r="X1189" s="3">
        <v>1729617</v>
      </c>
      <c r="Y1189" s="3">
        <v>17.579999999999998</v>
      </c>
      <c r="Z1189" s="3">
        <v>905885</v>
      </c>
      <c r="AA1189">
        <f t="shared" si="470"/>
        <v>2.2778289183021379</v>
      </c>
      <c r="AB1189">
        <f>AA1189/1.964898</f>
        <v>1.1592606426909375</v>
      </c>
      <c r="AC1189">
        <f t="shared" si="471"/>
        <v>0.11733415089092665</v>
      </c>
      <c r="AD1189">
        <f t="shared" si="472"/>
        <v>0.14414983201483333</v>
      </c>
      <c r="AE1189">
        <f t="shared" si="473"/>
        <v>1.0503426112908694</v>
      </c>
    </row>
    <row r="1190" spans="1:31">
      <c r="A1190" s="19">
        <v>360200</v>
      </c>
      <c r="B1190" s="2" t="s">
        <v>227</v>
      </c>
      <c r="C1190" s="2">
        <v>2016</v>
      </c>
      <c r="D1190" s="2">
        <v>20541712</v>
      </c>
      <c r="E1190" s="3">
        <v>169</v>
      </c>
      <c r="F1190" s="3">
        <v>19.241399999999999</v>
      </c>
      <c r="G1190" s="3">
        <v>3.16</v>
      </c>
      <c r="H1190" s="3">
        <v>46.42</v>
      </c>
      <c r="I1190" s="3">
        <v>50.42</v>
      </c>
      <c r="J1190" s="3">
        <f t="shared" si="464"/>
        <v>0.60802824</v>
      </c>
      <c r="K1190" s="3">
        <f t="shared" si="465"/>
        <v>8.9318578800000008</v>
      </c>
      <c r="L1190" s="3">
        <f t="shared" si="466"/>
        <v>9.7015138800000003</v>
      </c>
      <c r="M1190" s="3">
        <v>5261</v>
      </c>
      <c r="N1190" s="3">
        <v>8401484</v>
      </c>
      <c r="O1190" s="3">
        <v>50989</v>
      </c>
      <c r="P1190" s="3">
        <v>7.37</v>
      </c>
      <c r="Q1190" s="3">
        <v>55.53</v>
      </c>
      <c r="R1190" s="3">
        <v>37.1</v>
      </c>
      <c r="S1190" s="3">
        <f t="shared" si="477"/>
        <v>619189.37080000003</v>
      </c>
      <c r="T1190" s="3">
        <f t="shared" si="478"/>
        <v>4665344.0652000001</v>
      </c>
      <c r="U1190" s="3">
        <f t="shared" si="479"/>
        <v>3116950.5640000002</v>
      </c>
      <c r="V1190" s="3">
        <v>9404677</v>
      </c>
      <c r="W1190" s="3">
        <v>262742</v>
      </c>
      <c r="X1190" s="3">
        <v>1738028</v>
      </c>
      <c r="Y1190" s="3">
        <v>17.579999999999998</v>
      </c>
      <c r="Z1190" s="3">
        <v>887215</v>
      </c>
      <c r="AA1190">
        <f t="shared" si="470"/>
        <v>2.4450099530035407</v>
      </c>
      <c r="AB1190">
        <f>AA1190/2.135511</f>
        <v>1.1449296927075254</v>
      </c>
      <c r="AC1190">
        <f t="shared" si="471"/>
        <v>0.10560217694873905</v>
      </c>
      <c r="AD1190">
        <f t="shared" si="472"/>
        <v>0.1511724782339525</v>
      </c>
      <c r="AE1190">
        <f t="shared" si="473"/>
        <v>1.1194066429216554</v>
      </c>
    </row>
    <row r="1191" spans="1:31">
      <c r="A1191" s="19">
        <v>360200</v>
      </c>
      <c r="B1191" s="2" t="s">
        <v>227</v>
      </c>
      <c r="C1191" s="2">
        <v>2017</v>
      </c>
      <c r="D1191" s="2">
        <v>23485036</v>
      </c>
      <c r="E1191" s="3">
        <v>169</v>
      </c>
      <c r="F1191" s="3">
        <v>18.974399999999999</v>
      </c>
      <c r="G1191" s="3">
        <v>3.19</v>
      </c>
      <c r="H1191" s="3">
        <v>45.92</v>
      </c>
      <c r="I1191" s="3">
        <v>50.89</v>
      </c>
      <c r="J1191" s="3">
        <f t="shared" si="464"/>
        <v>0.60528335999999994</v>
      </c>
      <c r="K1191" s="3">
        <f t="shared" si="465"/>
        <v>8.7130444800000006</v>
      </c>
      <c r="L1191" s="3">
        <f t="shared" si="466"/>
        <v>9.6560721600000008</v>
      </c>
      <c r="M1191" s="3">
        <v>5262</v>
      </c>
      <c r="N1191" s="3">
        <v>9149476</v>
      </c>
      <c r="O1191" s="3">
        <f>N1191/E1191</f>
        <v>54138.91124260355</v>
      </c>
      <c r="P1191" s="24">
        <v>7.37</v>
      </c>
      <c r="Q1191" s="11">
        <v>55.53</v>
      </c>
      <c r="R1191" s="11">
        <v>37.1</v>
      </c>
      <c r="S1191" s="3">
        <f t="shared" si="477"/>
        <v>674316.38120000006</v>
      </c>
      <c r="T1191" s="3">
        <f t="shared" si="478"/>
        <v>5080704.0228000004</v>
      </c>
      <c r="U1191" s="3">
        <f t="shared" si="479"/>
        <v>3394455.5960000004</v>
      </c>
      <c r="V1191" s="3">
        <v>10759033</v>
      </c>
      <c r="W1191" s="3">
        <v>278696</v>
      </c>
      <c r="X1191" s="3">
        <v>1921282</v>
      </c>
      <c r="Y1191" s="3">
        <v>17.579999999999998</v>
      </c>
      <c r="Z1191" s="3">
        <v>867036</v>
      </c>
      <c r="AA1191">
        <f t="shared" si="470"/>
        <v>2.566817596985882</v>
      </c>
      <c r="AB1191">
        <f>AA1191/2.201133</f>
        <v>1.1661347119805492</v>
      </c>
      <c r="AC1191">
        <f t="shared" si="471"/>
        <v>9.4763459677909417E-2</v>
      </c>
      <c r="AD1191">
        <f t="shared" si="472"/>
        <v>0.14505731069150701</v>
      </c>
      <c r="AE1191">
        <f t="shared" si="473"/>
        <v>1.1759179432789375</v>
      </c>
    </row>
    <row r="1192" spans="1:31">
      <c r="A1192" s="19">
        <v>360300</v>
      </c>
      <c r="B1192" s="2" t="s">
        <v>228</v>
      </c>
      <c r="C1192" s="2">
        <v>2008</v>
      </c>
      <c r="D1192" s="2">
        <v>4905127</v>
      </c>
      <c r="E1192" s="3">
        <v>185.77</v>
      </c>
      <c r="F1192" s="3">
        <v>13.72</v>
      </c>
      <c r="G1192" s="3">
        <v>1.53</v>
      </c>
      <c r="H1192" s="3">
        <v>47.08</v>
      </c>
      <c r="I1192" s="3">
        <v>51.38</v>
      </c>
      <c r="J1192" s="3">
        <f t="shared" si="464"/>
        <v>0.20991600000000002</v>
      </c>
      <c r="K1192" s="3">
        <f t="shared" si="465"/>
        <v>6.4593759999999998</v>
      </c>
      <c r="L1192" s="3">
        <f t="shared" si="466"/>
        <v>7.0493360000000003</v>
      </c>
      <c r="M1192" s="3">
        <v>3824</v>
      </c>
      <c r="N1192" s="3">
        <v>3876366</v>
      </c>
      <c r="O1192" s="3">
        <v>21002</v>
      </c>
      <c r="P1192" s="3">
        <v>8.5</v>
      </c>
      <c r="Q1192" s="3">
        <v>62.67</v>
      </c>
      <c r="R1192" s="3">
        <v>28.83</v>
      </c>
      <c r="S1192" s="3">
        <f t="shared" si="477"/>
        <v>329491.11</v>
      </c>
      <c r="T1192" s="3">
        <f t="shared" si="478"/>
        <v>2429318.5721999998</v>
      </c>
      <c r="U1192" s="3">
        <f t="shared" si="479"/>
        <v>1117556.3177999998</v>
      </c>
      <c r="V1192" s="3">
        <v>1370740</v>
      </c>
      <c r="W1192" s="3">
        <v>65219</v>
      </c>
      <c r="X1192" s="3">
        <v>508546</v>
      </c>
      <c r="Y1192" s="3">
        <v>4.29</v>
      </c>
      <c r="Z1192" s="3">
        <v>234288</v>
      </c>
      <c r="AA1192">
        <f t="shared" si="470"/>
        <v>1.2653931543099903</v>
      </c>
      <c r="AB1192">
        <f>AA1192/1.103388</f>
        <v>1.14682519141951</v>
      </c>
      <c r="AC1192">
        <f t="shared" si="471"/>
        <v>6.0440113240081042E-2</v>
      </c>
      <c r="AD1192">
        <f t="shared" si="472"/>
        <v>0.12824601904252517</v>
      </c>
      <c r="AE1192">
        <f t="shared" si="473"/>
        <v>0.35361469995351313</v>
      </c>
    </row>
    <row r="1193" spans="1:31">
      <c r="A1193" s="19">
        <v>360300</v>
      </c>
      <c r="B1193" s="2" t="s">
        <v>228</v>
      </c>
      <c r="C1193" s="2">
        <v>2009</v>
      </c>
      <c r="D1193" s="2">
        <v>7132143.5</v>
      </c>
      <c r="E1193" s="3">
        <v>186.93</v>
      </c>
      <c r="F1193" s="3">
        <v>13.66</v>
      </c>
      <c r="G1193" s="3">
        <v>1.17</v>
      </c>
      <c r="H1193" s="3">
        <v>46.63</v>
      </c>
      <c r="I1193" s="3">
        <v>52.2</v>
      </c>
      <c r="J1193" s="3">
        <f t="shared" si="464"/>
        <v>0.15982199999999999</v>
      </c>
      <c r="K1193" s="3">
        <f t="shared" si="465"/>
        <v>6.3696580000000003</v>
      </c>
      <c r="L1193" s="3">
        <f t="shared" si="466"/>
        <v>7.1305200000000006</v>
      </c>
      <c r="M1193" s="3">
        <v>3824</v>
      </c>
      <c r="N1193" s="3">
        <v>4214862</v>
      </c>
      <c r="O1193" s="3">
        <v>22685</v>
      </c>
      <c r="P1193" s="3">
        <v>8.74</v>
      </c>
      <c r="Q1193" s="3">
        <v>61.64</v>
      </c>
      <c r="R1193" s="3">
        <v>29.62</v>
      </c>
      <c r="S1193" s="3">
        <f t="shared" si="477"/>
        <v>368378.9388</v>
      </c>
      <c r="T1193" s="3">
        <f t="shared" si="478"/>
        <v>2598040.9368000003</v>
      </c>
      <c r="U1193" s="3">
        <f t="shared" si="479"/>
        <v>1248442.1244000001</v>
      </c>
      <c r="V1193" s="3">
        <v>3025288</v>
      </c>
      <c r="W1193" s="3">
        <v>85022</v>
      </c>
      <c r="X1193" s="3">
        <v>696353</v>
      </c>
      <c r="Y1193" s="3">
        <v>4.38</v>
      </c>
      <c r="Z1193" s="3">
        <v>273057</v>
      </c>
      <c r="AA1193">
        <f t="shared" si="470"/>
        <v>1.6921416406990313</v>
      </c>
      <c r="AB1193">
        <f>AA1193/1.261582</f>
        <v>1.3412854976521791</v>
      </c>
      <c r="AC1193">
        <f t="shared" si="471"/>
        <v>6.4784327458407898E-2</v>
      </c>
      <c r="AD1193">
        <f t="shared" si="472"/>
        <v>0.12209612078931231</v>
      </c>
      <c r="AE1193">
        <f t="shared" si="473"/>
        <v>0.71776679758435746</v>
      </c>
    </row>
    <row r="1194" spans="1:31">
      <c r="A1194" s="19">
        <v>360300</v>
      </c>
      <c r="B1194" s="2" t="s">
        <v>228</v>
      </c>
      <c r="C1194" s="2">
        <v>2010</v>
      </c>
      <c r="D1194" s="2">
        <v>10119072</v>
      </c>
      <c r="E1194" s="3">
        <v>188.09</v>
      </c>
      <c r="F1194" s="3">
        <v>14.11</v>
      </c>
      <c r="G1194" s="3">
        <v>0.5</v>
      </c>
      <c r="H1194" s="3">
        <v>48.55</v>
      </c>
      <c r="I1194" s="3">
        <v>50.96</v>
      </c>
      <c r="J1194" s="3">
        <f t="shared" si="464"/>
        <v>7.0550000000000002E-2</v>
      </c>
      <c r="K1194" s="3">
        <f t="shared" si="465"/>
        <v>6.8504049999999994</v>
      </c>
      <c r="L1194" s="3">
        <f t="shared" si="466"/>
        <v>7.1904560000000002</v>
      </c>
      <c r="M1194" s="3">
        <v>3824</v>
      </c>
      <c r="N1194" s="3">
        <v>5203900</v>
      </c>
      <c r="O1194" s="3">
        <v>28106</v>
      </c>
      <c r="P1194" s="3">
        <v>8.1300000000000008</v>
      </c>
      <c r="Q1194" s="3">
        <v>63.31</v>
      </c>
      <c r="R1194" s="3">
        <v>28.56</v>
      </c>
      <c r="S1194" s="3">
        <f t="shared" si="477"/>
        <v>423077.07000000007</v>
      </c>
      <c r="T1194" s="3">
        <f t="shared" si="478"/>
        <v>3294589.09</v>
      </c>
      <c r="U1194" s="3">
        <f t="shared" si="479"/>
        <v>1486233.84</v>
      </c>
      <c r="V1194" s="3">
        <v>3901389</v>
      </c>
      <c r="W1194" s="3">
        <v>93152</v>
      </c>
      <c r="X1194" s="3">
        <v>866977</v>
      </c>
      <c r="Y1194" s="3">
        <v>6.94</v>
      </c>
      <c r="Z1194" s="3">
        <v>411109</v>
      </c>
      <c r="AA1194">
        <f t="shared" si="470"/>
        <v>1.9445169968677338</v>
      </c>
      <c r="AB1194">
        <f>AA1194/1.330993</f>
        <v>1.4609520837958829</v>
      </c>
      <c r="AC1194">
        <f t="shared" si="471"/>
        <v>7.9000172947212663E-2</v>
      </c>
      <c r="AD1194">
        <f t="shared" si="472"/>
        <v>0.10744460349005798</v>
      </c>
      <c r="AE1194">
        <f t="shared" si="473"/>
        <v>0.74970483675704758</v>
      </c>
    </row>
    <row r="1195" spans="1:31">
      <c r="A1195" s="19">
        <v>360300</v>
      </c>
      <c r="B1195" s="2" t="s">
        <v>228</v>
      </c>
      <c r="C1195" s="2">
        <v>2011</v>
      </c>
      <c r="D1195" s="2">
        <v>12979292</v>
      </c>
      <c r="E1195" s="3">
        <v>190.3</v>
      </c>
      <c r="F1195" s="3">
        <v>14.17</v>
      </c>
      <c r="G1195" s="3">
        <v>0.35</v>
      </c>
      <c r="H1195" s="3">
        <v>46.79</v>
      </c>
      <c r="I1195" s="3">
        <v>52.86</v>
      </c>
      <c r="J1195" s="3">
        <f t="shared" si="464"/>
        <v>4.9594999999999993E-2</v>
      </c>
      <c r="K1195" s="3">
        <f t="shared" si="465"/>
        <v>6.6301429999999995</v>
      </c>
      <c r="L1195" s="3">
        <f t="shared" si="466"/>
        <v>7.4902620000000004</v>
      </c>
      <c r="M1195" s="3">
        <v>3824</v>
      </c>
      <c r="N1195" s="3">
        <v>6581538</v>
      </c>
      <c r="O1195" s="3">
        <v>35350</v>
      </c>
      <c r="P1195" s="3">
        <v>7.44</v>
      </c>
      <c r="Q1195" s="3">
        <v>65.86</v>
      </c>
      <c r="R1195" s="3">
        <v>26.7</v>
      </c>
      <c r="S1195" s="3">
        <f t="shared" si="477"/>
        <v>489666.42720000003</v>
      </c>
      <c r="T1195" s="3">
        <f t="shared" si="478"/>
        <v>4334600.9268000005</v>
      </c>
      <c r="U1195" s="3">
        <f t="shared" si="479"/>
        <v>1757270.6459999999</v>
      </c>
      <c r="V1195" s="3">
        <v>4674678</v>
      </c>
      <c r="W1195" s="3">
        <v>162643</v>
      </c>
      <c r="X1195" s="3">
        <v>1087143</v>
      </c>
      <c r="Y1195" s="3">
        <v>7.42</v>
      </c>
      <c r="Z1195" s="3">
        <v>584870</v>
      </c>
      <c r="AA1195">
        <f t="shared" si="470"/>
        <v>1.9720758278688051</v>
      </c>
      <c r="AB1195">
        <f>AA1195/1.360012</f>
        <v>1.4500429612891688</v>
      </c>
      <c r="AC1195">
        <f t="shared" si="471"/>
        <v>8.8865246998497918E-2</v>
      </c>
      <c r="AD1195">
        <f t="shared" si="472"/>
        <v>0.14960589361289178</v>
      </c>
      <c r="AE1195">
        <f t="shared" si="473"/>
        <v>0.71027136818172287</v>
      </c>
    </row>
    <row r="1196" spans="1:31">
      <c r="A1196" s="19">
        <v>360300</v>
      </c>
      <c r="B1196" s="2" t="s">
        <v>228</v>
      </c>
      <c r="C1196" s="2">
        <v>2012</v>
      </c>
      <c r="D1196" s="2">
        <v>16053033</v>
      </c>
      <c r="E1196" s="3">
        <v>192.4</v>
      </c>
      <c r="F1196" s="3">
        <v>14.1</v>
      </c>
      <c r="G1196" s="3">
        <v>0.71</v>
      </c>
      <c r="H1196" s="3">
        <v>46.32</v>
      </c>
      <c r="I1196" s="3">
        <v>52.97</v>
      </c>
      <c r="J1196" s="3">
        <f t="shared" si="464"/>
        <v>0.10010999999999999</v>
      </c>
      <c r="K1196" s="3">
        <f t="shared" si="465"/>
        <v>6.5311199999999996</v>
      </c>
      <c r="L1196" s="3">
        <f t="shared" si="466"/>
        <v>7.4687699999999992</v>
      </c>
      <c r="M1196" s="3">
        <v>3831</v>
      </c>
      <c r="N1196" s="3">
        <v>7330597</v>
      </c>
      <c r="O1196" s="3">
        <v>39186</v>
      </c>
      <c r="P1196" s="3">
        <v>7.25</v>
      </c>
      <c r="Q1196" s="3">
        <v>60.8</v>
      </c>
      <c r="R1196" s="3">
        <v>31.96</v>
      </c>
      <c r="S1196" s="3">
        <f t="shared" si="477"/>
        <v>531468.28249999997</v>
      </c>
      <c r="T1196" s="3">
        <f t="shared" si="478"/>
        <v>4457002.9759999998</v>
      </c>
      <c r="U1196" s="3">
        <f t="shared" si="479"/>
        <v>2342858.8012000001</v>
      </c>
      <c r="V1196" s="3">
        <v>5410690</v>
      </c>
      <c r="W1196" s="3">
        <v>208835</v>
      </c>
      <c r="X1196" s="3">
        <v>1343449</v>
      </c>
      <c r="Y1196" s="3">
        <v>7.63</v>
      </c>
      <c r="Z1196" s="3">
        <v>740916</v>
      </c>
      <c r="AA1196">
        <f t="shared" si="470"/>
        <v>2.1898670735821382</v>
      </c>
      <c r="AB1196">
        <f>AA1196/1.475452</f>
        <v>1.4842008235999125</v>
      </c>
      <c r="AC1196">
        <f t="shared" si="471"/>
        <v>0.1010717135316537</v>
      </c>
      <c r="AD1196">
        <f t="shared" si="472"/>
        <v>0.15544691313179734</v>
      </c>
      <c r="AE1196">
        <f t="shared" si="473"/>
        <v>0.73809677438276855</v>
      </c>
    </row>
    <row r="1197" spans="1:31">
      <c r="A1197" s="19">
        <v>360300</v>
      </c>
      <c r="B1197" s="2" t="s">
        <v>228</v>
      </c>
      <c r="C1197" s="2">
        <v>2013</v>
      </c>
      <c r="D1197" s="2">
        <v>19147800</v>
      </c>
      <c r="E1197" s="3">
        <v>193.6</v>
      </c>
      <c r="F1197" s="3">
        <v>19.7</v>
      </c>
      <c r="G1197" s="3">
        <v>0.46</v>
      </c>
      <c r="H1197" s="3">
        <v>57.85</v>
      </c>
      <c r="I1197" s="3">
        <v>41.69</v>
      </c>
      <c r="J1197" s="3">
        <f t="shared" si="464"/>
        <v>9.0619999999999992E-2</v>
      </c>
      <c r="K1197" s="3">
        <f t="shared" si="465"/>
        <v>11.39645</v>
      </c>
      <c r="L1197" s="3">
        <f t="shared" si="466"/>
        <v>8.2129299999999983</v>
      </c>
      <c r="M1197" s="3">
        <v>3831</v>
      </c>
      <c r="N1197" s="3">
        <v>7983294</v>
      </c>
      <c r="O1197" s="3">
        <v>41151</v>
      </c>
      <c r="P1197" s="3">
        <v>7.05</v>
      </c>
      <c r="Q1197" s="3">
        <v>59.34</v>
      </c>
      <c r="R1197" s="3">
        <v>33.61</v>
      </c>
      <c r="S1197" s="3">
        <f t="shared" si="477"/>
        <v>562822.22699999996</v>
      </c>
      <c r="T1197" s="3">
        <f t="shared" si="478"/>
        <v>4737286.6596000008</v>
      </c>
      <c r="U1197" s="3">
        <f t="shared" si="479"/>
        <v>2683185.1134000001</v>
      </c>
      <c r="V1197" s="3">
        <v>6217126</v>
      </c>
      <c r="W1197" s="3">
        <v>239231</v>
      </c>
      <c r="X1197" s="3">
        <v>1496007</v>
      </c>
      <c r="Y1197" s="3">
        <v>7.82</v>
      </c>
      <c r="Z1197" s="3">
        <v>855196</v>
      </c>
      <c r="AA1197">
        <f t="shared" si="470"/>
        <v>2.398483633447547</v>
      </c>
      <c r="AB1197">
        <f>AA1197/1.59941</f>
        <v>1.49960525034078</v>
      </c>
      <c r="AC1197">
        <f t="shared" si="471"/>
        <v>0.10712320002244688</v>
      </c>
      <c r="AD1197">
        <f t="shared" si="472"/>
        <v>0.15991302179735789</v>
      </c>
      <c r="AE1197">
        <f t="shared" si="473"/>
        <v>0.77876701020906913</v>
      </c>
    </row>
    <row r="1198" spans="1:31">
      <c r="A1198" s="19">
        <v>360300</v>
      </c>
      <c r="B1198" s="2" t="s">
        <v>228</v>
      </c>
      <c r="C1198" s="2">
        <v>2014</v>
      </c>
      <c r="D1198" s="2">
        <v>22636596</v>
      </c>
      <c r="E1198" s="3">
        <v>198.2</v>
      </c>
      <c r="F1198" s="3">
        <v>20.197600000000001</v>
      </c>
      <c r="G1198" s="3">
        <v>0.31</v>
      </c>
      <c r="H1198" s="3">
        <v>58.15</v>
      </c>
      <c r="I1198" s="3">
        <v>41.54</v>
      </c>
      <c r="J1198" s="3">
        <f t="shared" si="464"/>
        <v>6.2612559999999998E-2</v>
      </c>
      <c r="K1198" s="3">
        <f t="shared" si="465"/>
        <v>11.744904400000001</v>
      </c>
      <c r="L1198" s="3">
        <f t="shared" si="466"/>
        <v>8.3900830400000004</v>
      </c>
      <c r="M1198" s="3">
        <v>3831</v>
      </c>
      <c r="N1198" s="3">
        <v>8649524</v>
      </c>
      <c r="O1198" s="3">
        <v>45867</v>
      </c>
      <c r="P1198" s="3">
        <v>6.76</v>
      </c>
      <c r="Q1198" s="3">
        <v>58.96</v>
      </c>
      <c r="R1198" s="3">
        <v>34.28</v>
      </c>
      <c r="S1198" s="3">
        <f t="shared" si="477"/>
        <v>584707.82239999995</v>
      </c>
      <c r="T1198" s="3">
        <f t="shared" si="478"/>
        <v>5099759.3503999999</v>
      </c>
      <c r="U1198" s="3">
        <f t="shared" si="479"/>
        <v>2965056.8272000002</v>
      </c>
      <c r="V1198" s="3">
        <v>6815791</v>
      </c>
      <c r="W1198" s="3">
        <v>234927</v>
      </c>
      <c r="X1198" s="3">
        <v>1565483</v>
      </c>
      <c r="Y1198" s="3">
        <v>8.07</v>
      </c>
      <c r="Z1198" s="3">
        <v>941966</v>
      </c>
      <c r="AA1198">
        <f t="shared" si="470"/>
        <v>2.6170915301235076</v>
      </c>
      <c r="AB1198">
        <f>AA1198/1.760902</f>
        <v>1.4862221350895777</v>
      </c>
      <c r="AC1198">
        <f t="shared" si="471"/>
        <v>0.10890379632451451</v>
      </c>
      <c r="AD1198">
        <f t="shared" si="472"/>
        <v>0.15006678450037464</v>
      </c>
      <c r="AE1198">
        <f t="shared" si="473"/>
        <v>0.78799607932182159</v>
      </c>
    </row>
    <row r="1199" spans="1:31">
      <c r="A1199" s="19">
        <v>360300</v>
      </c>
      <c r="B1199" s="2" t="s">
        <v>228</v>
      </c>
      <c r="C1199" s="2">
        <v>2015</v>
      </c>
      <c r="D1199" s="2">
        <v>26573764</v>
      </c>
      <c r="E1199" s="3">
        <v>198.34</v>
      </c>
      <c r="F1199" s="3">
        <v>20.6191</v>
      </c>
      <c r="G1199" s="3">
        <v>0.31</v>
      </c>
      <c r="H1199" s="3">
        <v>55.88</v>
      </c>
      <c r="I1199" s="3">
        <v>43.82</v>
      </c>
      <c r="J1199" s="3">
        <f t="shared" si="464"/>
        <v>6.3919210000000004E-2</v>
      </c>
      <c r="K1199" s="3">
        <f t="shared" si="465"/>
        <v>11.521953080000001</v>
      </c>
      <c r="L1199" s="3">
        <f t="shared" si="466"/>
        <v>9.0352896200000004</v>
      </c>
      <c r="M1199" s="3">
        <v>3831</v>
      </c>
      <c r="N1199" s="3">
        <v>9123871</v>
      </c>
      <c r="O1199" s="3">
        <v>48133</v>
      </c>
      <c r="P1199" s="3">
        <v>6.89</v>
      </c>
      <c r="Q1199" s="3">
        <v>56.7</v>
      </c>
      <c r="R1199" s="3">
        <v>36.42</v>
      </c>
      <c r="S1199" s="3">
        <f t="shared" si="477"/>
        <v>628634.71189999999</v>
      </c>
      <c r="T1199" s="3">
        <f t="shared" si="478"/>
        <v>5173234.8570000008</v>
      </c>
      <c r="U1199" s="3">
        <f t="shared" si="479"/>
        <v>3322913.8182000001</v>
      </c>
      <c r="V1199" s="3">
        <v>7903354</v>
      </c>
      <c r="W1199" s="3">
        <v>266272</v>
      </c>
      <c r="X1199" s="3">
        <v>1858015</v>
      </c>
      <c r="Y1199" s="3">
        <v>8.23</v>
      </c>
      <c r="Z1199" s="3">
        <v>1060654</v>
      </c>
      <c r="AA1199">
        <f t="shared" si="470"/>
        <v>2.9125536737641293</v>
      </c>
      <c r="AB1199">
        <f>AA1199/1.964898</f>
        <v>1.4822925534883384</v>
      </c>
      <c r="AC1199">
        <f t="shared" si="471"/>
        <v>0.11625043799939741</v>
      </c>
      <c r="AD1199">
        <f t="shared" si="472"/>
        <v>0.14330993022123073</v>
      </c>
      <c r="AE1199">
        <f t="shared" si="473"/>
        <v>0.86622816127058355</v>
      </c>
    </row>
    <row r="1200" spans="1:31">
      <c r="A1200" s="19">
        <v>360300</v>
      </c>
      <c r="B1200" s="2" t="s">
        <v>228</v>
      </c>
      <c r="C1200" s="2">
        <v>2016</v>
      </c>
      <c r="D1200" s="2">
        <v>30879532</v>
      </c>
      <c r="E1200" s="3">
        <v>200</v>
      </c>
      <c r="F1200" s="3">
        <v>21.006</v>
      </c>
      <c r="G1200" s="3">
        <v>0.28000000000000003</v>
      </c>
      <c r="H1200" s="3">
        <v>55.75</v>
      </c>
      <c r="I1200" s="3">
        <v>43.98</v>
      </c>
      <c r="J1200" s="3">
        <f t="shared" si="464"/>
        <v>5.8816800000000002E-2</v>
      </c>
      <c r="K1200" s="3">
        <f t="shared" si="465"/>
        <v>11.710844999999999</v>
      </c>
      <c r="L1200" s="3">
        <f t="shared" si="466"/>
        <v>9.2384387999999991</v>
      </c>
      <c r="M1200" s="3">
        <v>3831</v>
      </c>
      <c r="N1200" s="3">
        <v>9982752</v>
      </c>
      <c r="O1200" s="3">
        <v>52330</v>
      </c>
      <c r="P1200" s="3">
        <v>5.71</v>
      </c>
      <c r="Q1200" s="3">
        <v>55</v>
      </c>
      <c r="R1200" s="3">
        <v>39.29</v>
      </c>
      <c r="S1200" s="3">
        <f t="shared" si="477"/>
        <v>570015.13919999998</v>
      </c>
      <c r="T1200" s="3">
        <f t="shared" si="478"/>
        <v>5490513.5999999996</v>
      </c>
      <c r="U1200" s="3">
        <f t="shared" si="479"/>
        <v>3922223.2607999998</v>
      </c>
      <c r="V1200" s="3">
        <v>9415786</v>
      </c>
      <c r="W1200" s="3">
        <v>291243</v>
      </c>
      <c r="X1200" s="3">
        <v>2000197</v>
      </c>
      <c r="Y1200" s="3">
        <v>8.23</v>
      </c>
      <c r="Z1200" s="3">
        <v>1054926</v>
      </c>
      <c r="AA1200">
        <f t="shared" si="470"/>
        <v>3.0932885040117193</v>
      </c>
      <c r="AB1200">
        <f>AA1200/2.135511</f>
        <v>1.4485003842226609</v>
      </c>
      <c r="AC1200">
        <f t="shared" si="471"/>
        <v>0.1056748680123477</v>
      </c>
      <c r="AD1200">
        <f t="shared" si="472"/>
        <v>0.14560715769496704</v>
      </c>
      <c r="AE1200">
        <f t="shared" si="473"/>
        <v>0.94320544074419554</v>
      </c>
    </row>
    <row r="1201" spans="1:31">
      <c r="A1201" s="19">
        <v>360300</v>
      </c>
      <c r="B1201" s="2" t="s">
        <v>228</v>
      </c>
      <c r="C1201" s="2">
        <v>2017</v>
      </c>
      <c r="D1201" s="2">
        <v>35197776</v>
      </c>
      <c r="E1201" s="3">
        <v>200</v>
      </c>
      <c r="F1201" s="3">
        <v>18.849499999999999</v>
      </c>
      <c r="G1201" s="3">
        <v>0.3</v>
      </c>
      <c r="H1201" s="3">
        <v>52.05</v>
      </c>
      <c r="I1201" s="3">
        <v>47.65</v>
      </c>
      <c r="J1201" s="3">
        <f t="shared" si="464"/>
        <v>5.6548499999999995E-2</v>
      </c>
      <c r="K1201" s="3">
        <f t="shared" si="465"/>
        <v>9.8111647499999997</v>
      </c>
      <c r="L1201" s="3">
        <f t="shared" si="466"/>
        <v>8.9817867499999995</v>
      </c>
      <c r="M1201" s="3">
        <v>3831</v>
      </c>
      <c r="N1201" s="3">
        <v>10799468</v>
      </c>
      <c r="O1201" s="3">
        <f>N1201/E1201</f>
        <v>53997.34</v>
      </c>
      <c r="P1201" s="24">
        <v>5.71</v>
      </c>
      <c r="Q1201" s="11">
        <v>55</v>
      </c>
      <c r="R1201" s="11">
        <v>39.29</v>
      </c>
      <c r="S1201" s="3">
        <f t="shared" si="477"/>
        <v>616649.62280000001</v>
      </c>
      <c r="T1201" s="3">
        <f t="shared" si="478"/>
        <v>5939707.4000000004</v>
      </c>
      <c r="U1201" s="3">
        <f t="shared" si="479"/>
        <v>4243110.9771999996</v>
      </c>
      <c r="V1201" s="3">
        <v>11174360</v>
      </c>
      <c r="W1201" s="3">
        <v>328694</v>
      </c>
      <c r="X1201" s="3">
        <v>2249377</v>
      </c>
      <c r="Y1201" s="3">
        <v>8.23</v>
      </c>
      <c r="Z1201" s="3">
        <v>1027281</v>
      </c>
      <c r="AA1201">
        <f t="shared" si="470"/>
        <v>3.2592138797948196</v>
      </c>
      <c r="AB1201">
        <f>AA1201/2.201133</f>
        <v>1.4806982948303531</v>
      </c>
      <c r="AC1201">
        <f t="shared" si="471"/>
        <v>9.5123296814250483E-2</v>
      </c>
      <c r="AD1201">
        <f t="shared" si="472"/>
        <v>0.14612668307713647</v>
      </c>
      <c r="AE1201">
        <f t="shared" si="473"/>
        <v>1.0347139322048087</v>
      </c>
    </row>
    <row r="1202" spans="1:31">
      <c r="A1202" s="19">
        <v>360400</v>
      </c>
      <c r="B1202" s="2" t="s">
        <v>229</v>
      </c>
      <c r="C1202" s="2">
        <v>2008</v>
      </c>
      <c r="D1202" s="2">
        <v>8548368</v>
      </c>
      <c r="E1202" s="3">
        <v>484.67</v>
      </c>
      <c r="F1202" s="3">
        <v>31.96</v>
      </c>
      <c r="G1202" s="3">
        <v>3.13</v>
      </c>
      <c r="H1202" s="3">
        <v>44.43</v>
      </c>
      <c r="I1202" s="3">
        <v>52.44</v>
      </c>
      <c r="J1202" s="3">
        <f t="shared" si="464"/>
        <v>1.000348</v>
      </c>
      <c r="K1202" s="3">
        <f t="shared" si="465"/>
        <v>14.199828</v>
      </c>
      <c r="L1202" s="3">
        <f t="shared" si="466"/>
        <v>16.759823999999998</v>
      </c>
      <c r="M1202" s="3">
        <v>18823</v>
      </c>
      <c r="N1202" s="3">
        <v>7005984</v>
      </c>
      <c r="O1202" s="3">
        <v>14785</v>
      </c>
      <c r="P1202" s="3">
        <v>11.97</v>
      </c>
      <c r="Q1202" s="3">
        <v>54.95</v>
      </c>
      <c r="R1202" s="3">
        <v>33.08</v>
      </c>
      <c r="S1202" s="3">
        <f t="shared" si="477"/>
        <v>838616.28480000002</v>
      </c>
      <c r="T1202" s="3">
        <f t="shared" si="478"/>
        <v>3849788.2080000001</v>
      </c>
      <c r="U1202" s="3">
        <f t="shared" si="479"/>
        <v>2317579.5071999999</v>
      </c>
      <c r="V1202" s="3">
        <v>3387900</v>
      </c>
      <c r="W1202" s="3">
        <v>187331</v>
      </c>
      <c r="X1202" s="3">
        <v>1044200</v>
      </c>
      <c r="Y1202" s="3">
        <v>14.11</v>
      </c>
      <c r="Z1202" s="3">
        <v>384210</v>
      </c>
      <c r="AA1202">
        <f t="shared" si="470"/>
        <v>1.2201523726003372</v>
      </c>
      <c r="AB1202">
        <f>AA1202/1.103388</f>
        <v>1.1058234932773758</v>
      </c>
      <c r="AC1202">
        <f t="shared" si="471"/>
        <v>5.484026226722756E-2</v>
      </c>
      <c r="AD1202">
        <f t="shared" si="472"/>
        <v>0.17940145565983528</v>
      </c>
      <c r="AE1202">
        <f t="shared" si="473"/>
        <v>0.48357232902615821</v>
      </c>
    </row>
    <row r="1203" spans="1:31">
      <c r="A1203" s="19">
        <v>360400</v>
      </c>
      <c r="B1203" s="2" t="s">
        <v>229</v>
      </c>
      <c r="C1203" s="2">
        <v>2009</v>
      </c>
      <c r="D1203" s="2">
        <v>11422556</v>
      </c>
      <c r="E1203" s="3">
        <v>491.03</v>
      </c>
      <c r="F1203" s="3">
        <v>32.54</v>
      </c>
      <c r="G1203" s="3">
        <v>2.64</v>
      </c>
      <c r="H1203" s="3">
        <v>44.38</v>
      </c>
      <c r="I1203" s="3">
        <v>52.98</v>
      </c>
      <c r="J1203" s="3">
        <f t="shared" si="464"/>
        <v>0.85905600000000004</v>
      </c>
      <c r="K1203" s="3">
        <f t="shared" si="465"/>
        <v>14.441251999999999</v>
      </c>
      <c r="L1203" s="3">
        <f t="shared" si="466"/>
        <v>17.239691999999998</v>
      </c>
      <c r="M1203" s="3">
        <v>18823</v>
      </c>
      <c r="N1203" s="3">
        <v>8313636</v>
      </c>
      <c r="O1203" s="3">
        <v>17420</v>
      </c>
      <c r="P1203" s="3">
        <v>11.07</v>
      </c>
      <c r="Q1203" s="3">
        <v>53.06</v>
      </c>
      <c r="R1203" s="3">
        <v>35.880000000000003</v>
      </c>
      <c r="S1203" s="3">
        <f t="shared" si="477"/>
        <v>920319.50520000001</v>
      </c>
      <c r="T1203" s="3">
        <f t="shared" si="478"/>
        <v>4411215.2615999999</v>
      </c>
      <c r="U1203" s="3">
        <f t="shared" si="479"/>
        <v>2982932.5967999999</v>
      </c>
      <c r="V1203" s="3">
        <v>8590600</v>
      </c>
      <c r="W1203" s="3">
        <v>231897</v>
      </c>
      <c r="X1203" s="3">
        <v>1346264</v>
      </c>
      <c r="Y1203" s="3">
        <v>14.8</v>
      </c>
      <c r="Z1203" s="3">
        <v>505023</v>
      </c>
      <c r="AA1203">
        <f t="shared" si="470"/>
        <v>1.3739543083194885</v>
      </c>
      <c r="AB1203">
        <f>AA1203/1.261582</f>
        <v>1.0890725361645051</v>
      </c>
      <c r="AC1203">
        <f t="shared" si="471"/>
        <v>6.0746344920561836E-2</v>
      </c>
      <c r="AD1203">
        <f t="shared" si="472"/>
        <v>0.17225224770178807</v>
      </c>
      <c r="AE1203">
        <f t="shared" si="473"/>
        <v>1.0333144246392312</v>
      </c>
    </row>
    <row r="1204" spans="1:31">
      <c r="A1204" s="19">
        <v>360400</v>
      </c>
      <c r="B1204" s="2" t="s">
        <v>229</v>
      </c>
      <c r="C1204" s="2">
        <v>2010</v>
      </c>
      <c r="D1204" s="2">
        <v>15086675</v>
      </c>
      <c r="E1204" s="3">
        <v>497.91</v>
      </c>
      <c r="F1204" s="3">
        <v>33.950000000000003</v>
      </c>
      <c r="G1204" s="3">
        <v>2.62</v>
      </c>
      <c r="H1204" s="3">
        <v>45.48</v>
      </c>
      <c r="I1204" s="3">
        <v>51.9</v>
      </c>
      <c r="J1204" s="3">
        <f t="shared" si="464"/>
        <v>0.88949000000000011</v>
      </c>
      <c r="K1204" s="3">
        <f t="shared" si="465"/>
        <v>15.44046</v>
      </c>
      <c r="L1204" s="3">
        <f t="shared" si="466"/>
        <v>17.620050000000003</v>
      </c>
      <c r="M1204" s="3">
        <v>18823</v>
      </c>
      <c r="N1204" s="3">
        <v>10320647</v>
      </c>
      <c r="O1204" s="3">
        <v>21862</v>
      </c>
      <c r="P1204" s="3">
        <v>9.5</v>
      </c>
      <c r="Q1204" s="3">
        <v>56.17</v>
      </c>
      <c r="R1204" s="3">
        <v>34.33</v>
      </c>
      <c r="S1204" s="3">
        <f t="shared" ref="S1204:S1235" si="480">N1204*P1204/100</f>
        <v>980461.46499999997</v>
      </c>
      <c r="T1204" s="3">
        <f t="shared" ref="T1204:T1235" si="481">N1204*Q1204/100</f>
        <v>5797107.4199000001</v>
      </c>
      <c r="U1204" s="3">
        <f t="shared" ref="U1204:U1235" si="482">N1204*R1204/100</f>
        <v>3543078.1151000001</v>
      </c>
      <c r="V1204" s="3">
        <v>10864219</v>
      </c>
      <c r="W1204" s="3">
        <v>239684</v>
      </c>
      <c r="X1204" s="3">
        <v>1665230</v>
      </c>
      <c r="Y1204" s="3">
        <v>20.72</v>
      </c>
      <c r="Z1204" s="3">
        <v>710634</v>
      </c>
      <c r="AA1204">
        <f t="shared" si="470"/>
        <v>1.4617954668927249</v>
      </c>
      <c r="AB1204">
        <f>AA1204/1.330993</f>
        <v>1.0982743462157387</v>
      </c>
      <c r="AC1204">
        <f t="shared" si="471"/>
        <v>6.8855566903896631E-2</v>
      </c>
      <c r="AD1204">
        <f t="shared" si="472"/>
        <v>0.14393447151444544</v>
      </c>
      <c r="AE1204">
        <f t="shared" si="473"/>
        <v>1.0526684034440863</v>
      </c>
    </row>
    <row r="1205" spans="1:31">
      <c r="A1205" s="19">
        <v>360400</v>
      </c>
      <c r="B1205" s="2" t="s">
        <v>229</v>
      </c>
      <c r="C1205" s="2">
        <v>2011</v>
      </c>
      <c r="D1205" s="2">
        <v>19194530</v>
      </c>
      <c r="E1205" s="3">
        <v>502.4</v>
      </c>
      <c r="F1205" s="3">
        <v>39.409999999999997</v>
      </c>
      <c r="G1205" s="3">
        <v>2.36</v>
      </c>
      <c r="H1205" s="3">
        <v>50.11</v>
      </c>
      <c r="I1205" s="3">
        <v>47.53</v>
      </c>
      <c r="J1205" s="3">
        <f t="shared" si="464"/>
        <v>0.93007599999999979</v>
      </c>
      <c r="K1205" s="3">
        <f t="shared" si="465"/>
        <v>19.748351</v>
      </c>
      <c r="L1205" s="3">
        <f t="shared" si="466"/>
        <v>18.731572999999997</v>
      </c>
      <c r="M1205" s="3">
        <v>18823</v>
      </c>
      <c r="N1205" s="3">
        <v>12564149</v>
      </c>
      <c r="O1205" s="3">
        <v>26464</v>
      </c>
      <c r="P1205" s="3">
        <v>8.57</v>
      </c>
      <c r="Q1205" s="3">
        <v>58.57</v>
      </c>
      <c r="R1205" s="3">
        <v>32.85</v>
      </c>
      <c r="S1205" s="3">
        <f t="shared" si="480"/>
        <v>1076747.5693000001</v>
      </c>
      <c r="T1205" s="3">
        <f t="shared" si="481"/>
        <v>7358822.0692999996</v>
      </c>
      <c r="U1205" s="3">
        <f t="shared" si="482"/>
        <v>4127322.9465000005</v>
      </c>
      <c r="V1205" s="3">
        <v>12485829</v>
      </c>
      <c r="W1205" s="3">
        <v>412415</v>
      </c>
      <c r="X1205" s="3">
        <v>2252232</v>
      </c>
      <c r="Y1205" s="3">
        <v>21.16</v>
      </c>
      <c r="Z1205" s="3">
        <v>1010299</v>
      </c>
      <c r="AA1205">
        <f t="shared" si="470"/>
        <v>1.5277222516224538</v>
      </c>
      <c r="AB1205">
        <f>AA1205/1.360012</f>
        <v>1.1233152734111564</v>
      </c>
      <c r="AC1205">
        <f t="shared" si="471"/>
        <v>8.0411255867786982E-2</v>
      </c>
      <c r="AD1205">
        <f t="shared" si="472"/>
        <v>0.18311390656024779</v>
      </c>
      <c r="AE1205">
        <f t="shared" si="473"/>
        <v>0.99376639038585102</v>
      </c>
    </row>
    <row r="1206" spans="1:31">
      <c r="A1206" s="19">
        <v>360400</v>
      </c>
      <c r="B1206" s="2" t="s">
        <v>229</v>
      </c>
      <c r="C1206" s="2">
        <v>2012</v>
      </c>
      <c r="D1206" s="2">
        <v>24004104</v>
      </c>
      <c r="E1206" s="3">
        <v>508.6</v>
      </c>
      <c r="F1206" s="3">
        <v>41.9</v>
      </c>
      <c r="G1206" s="3">
        <v>1.62</v>
      </c>
      <c r="H1206" s="3">
        <v>51.88</v>
      </c>
      <c r="I1206" s="3">
        <v>46.5</v>
      </c>
      <c r="J1206" s="3">
        <f t="shared" si="464"/>
        <v>0.67878000000000005</v>
      </c>
      <c r="K1206" s="3">
        <f t="shared" si="465"/>
        <v>21.737719999999999</v>
      </c>
      <c r="L1206" s="3">
        <f t="shared" si="466"/>
        <v>19.483499999999999</v>
      </c>
      <c r="M1206" s="3">
        <v>18823</v>
      </c>
      <c r="N1206" s="3">
        <v>14201046</v>
      </c>
      <c r="O1206" s="3">
        <v>29785</v>
      </c>
      <c r="P1206" s="3">
        <v>8.33</v>
      </c>
      <c r="Q1206" s="3">
        <v>56.96</v>
      </c>
      <c r="R1206" s="3">
        <v>34.71</v>
      </c>
      <c r="S1206" s="3">
        <f t="shared" si="480"/>
        <v>1182947.1318000001</v>
      </c>
      <c r="T1206" s="3">
        <f t="shared" si="481"/>
        <v>8088915.8015999999</v>
      </c>
      <c r="U1206" s="3">
        <f t="shared" si="482"/>
        <v>4929183.0666000005</v>
      </c>
      <c r="V1206" s="3">
        <v>14946875</v>
      </c>
      <c r="W1206" s="3">
        <v>552883</v>
      </c>
      <c r="X1206" s="3">
        <v>2980139</v>
      </c>
      <c r="Y1206" s="3">
        <v>22.04</v>
      </c>
      <c r="Z1206" s="3">
        <v>1418709</v>
      </c>
      <c r="AA1206">
        <f t="shared" si="470"/>
        <v>1.6903053479300045</v>
      </c>
      <c r="AB1206">
        <f>AA1206/1.475452</f>
        <v>1.1456186632503156</v>
      </c>
      <c r="AC1206">
        <f t="shared" si="471"/>
        <v>9.9901725548948994E-2</v>
      </c>
      <c r="AD1206">
        <f t="shared" si="472"/>
        <v>0.1855225544848747</v>
      </c>
      <c r="AE1206">
        <f t="shared" si="473"/>
        <v>1.0525193003388624</v>
      </c>
    </row>
    <row r="1207" spans="1:31">
      <c r="A1207" s="19">
        <v>360400</v>
      </c>
      <c r="B1207" s="2" t="s">
        <v>229</v>
      </c>
      <c r="C1207" s="2">
        <v>2013</v>
      </c>
      <c r="D1207" s="2">
        <v>29661732</v>
      </c>
      <c r="E1207" s="3">
        <v>508.1</v>
      </c>
      <c r="F1207" s="3">
        <v>42.5</v>
      </c>
      <c r="G1207" s="3">
        <v>1.67</v>
      </c>
      <c r="H1207" s="3">
        <v>49.81</v>
      </c>
      <c r="I1207" s="3">
        <v>48.52</v>
      </c>
      <c r="J1207" s="3">
        <f t="shared" si="464"/>
        <v>0.70974999999999999</v>
      </c>
      <c r="K1207" s="3">
        <f t="shared" si="465"/>
        <v>21.169250000000002</v>
      </c>
      <c r="L1207" s="3">
        <f t="shared" si="466"/>
        <v>20.620999999999999</v>
      </c>
      <c r="M1207" s="3">
        <v>19078</v>
      </c>
      <c r="N1207" s="3">
        <v>16017317</v>
      </c>
      <c r="O1207" s="3">
        <v>31530</v>
      </c>
      <c r="P1207" s="3">
        <v>8.1199999999999992</v>
      </c>
      <c r="Q1207" s="3">
        <v>56.08</v>
      </c>
      <c r="R1207" s="3">
        <v>35.799999999999997</v>
      </c>
      <c r="S1207" s="3">
        <f t="shared" si="480"/>
        <v>1300606.1403999999</v>
      </c>
      <c r="T1207" s="3">
        <f t="shared" si="481"/>
        <v>8982511.3736000005</v>
      </c>
      <c r="U1207" s="3">
        <f t="shared" si="482"/>
        <v>5734199.4859999986</v>
      </c>
      <c r="V1207" s="3">
        <v>17590413</v>
      </c>
      <c r="W1207" s="3">
        <v>650635</v>
      </c>
      <c r="X1207" s="3">
        <v>3382022</v>
      </c>
      <c r="Y1207" s="3">
        <v>22.92</v>
      </c>
      <c r="Z1207" s="3">
        <v>1761521</v>
      </c>
      <c r="AA1207">
        <f t="shared" si="470"/>
        <v>1.8518539653051755</v>
      </c>
      <c r="AB1207">
        <f>AA1207/1.59941</f>
        <v>1.1578356802228169</v>
      </c>
      <c r="AC1207">
        <f t="shared" si="471"/>
        <v>0.1099760340636325</v>
      </c>
      <c r="AD1207">
        <f t="shared" si="472"/>
        <v>0.19238047534877065</v>
      </c>
      <c r="AE1207">
        <f t="shared" si="473"/>
        <v>1.0982122037042783</v>
      </c>
    </row>
    <row r="1208" spans="1:31">
      <c r="A1208" s="19">
        <v>360400</v>
      </c>
      <c r="B1208" s="2" t="s">
        <v>229</v>
      </c>
      <c r="C1208" s="2">
        <v>2014</v>
      </c>
      <c r="D1208" s="2">
        <v>36469904</v>
      </c>
      <c r="E1208" s="3">
        <v>513.1</v>
      </c>
      <c r="F1208" s="3">
        <v>45.442399999999999</v>
      </c>
      <c r="G1208" s="3">
        <v>1.66</v>
      </c>
      <c r="H1208" s="3">
        <v>51.26</v>
      </c>
      <c r="I1208" s="3">
        <v>47.08</v>
      </c>
      <c r="J1208" s="3">
        <f t="shared" si="464"/>
        <v>0.75434383999999999</v>
      </c>
      <c r="K1208" s="3">
        <f t="shared" si="465"/>
        <v>23.293774239999998</v>
      </c>
      <c r="L1208" s="3">
        <f t="shared" si="466"/>
        <v>21.394281919999997</v>
      </c>
      <c r="M1208" s="3">
        <v>19078</v>
      </c>
      <c r="N1208" s="3">
        <v>17799599</v>
      </c>
      <c r="O1208" s="3">
        <v>37097</v>
      </c>
      <c r="P1208" s="3">
        <v>7.68</v>
      </c>
      <c r="Q1208" s="3">
        <v>55.34</v>
      </c>
      <c r="R1208" s="3">
        <v>36.979999999999997</v>
      </c>
      <c r="S1208" s="3">
        <f t="shared" si="480"/>
        <v>1367009.2031999999</v>
      </c>
      <c r="T1208" s="3">
        <f t="shared" si="481"/>
        <v>9850298.0866</v>
      </c>
      <c r="U1208" s="3">
        <f t="shared" si="482"/>
        <v>6582291.7101999996</v>
      </c>
      <c r="V1208" s="3">
        <v>18785788</v>
      </c>
      <c r="W1208" s="3">
        <v>715781</v>
      </c>
      <c r="X1208" s="3">
        <v>3835284</v>
      </c>
      <c r="Y1208" s="3">
        <v>23.13</v>
      </c>
      <c r="Z1208" s="3">
        <v>2136608</v>
      </c>
      <c r="AA1208">
        <f t="shared" si="470"/>
        <v>2.0489171694261201</v>
      </c>
      <c r="AB1208">
        <f>AA1208/1.760902</f>
        <v>1.1635611575352405</v>
      </c>
      <c r="AC1208">
        <f t="shared" si="471"/>
        <v>0.1200368615045766</v>
      </c>
      <c r="AD1208">
        <f t="shared" si="472"/>
        <v>0.1866305076755724</v>
      </c>
      <c r="AE1208">
        <f t="shared" si="473"/>
        <v>1.0554051245761211</v>
      </c>
    </row>
    <row r="1209" spans="1:31">
      <c r="A1209" s="19">
        <v>360400</v>
      </c>
      <c r="B1209" s="2" t="s">
        <v>229</v>
      </c>
      <c r="C1209" s="2">
        <v>2015</v>
      </c>
      <c r="D1209" s="2">
        <v>44993540</v>
      </c>
      <c r="E1209" s="3">
        <v>516.59</v>
      </c>
      <c r="F1209" s="3">
        <v>46.809199999999997</v>
      </c>
      <c r="G1209" s="3">
        <v>1.42</v>
      </c>
      <c r="H1209" s="3">
        <v>49.38</v>
      </c>
      <c r="I1209" s="3">
        <v>49.19</v>
      </c>
      <c r="J1209" s="3">
        <f t="shared" si="464"/>
        <v>0.66469063999999989</v>
      </c>
      <c r="K1209" s="3">
        <f t="shared" si="465"/>
        <v>23.114382959999997</v>
      </c>
      <c r="L1209" s="3">
        <f t="shared" si="466"/>
        <v>23.025445479999998</v>
      </c>
      <c r="M1209" s="3">
        <v>19798</v>
      </c>
      <c r="N1209" s="3">
        <v>19026783</v>
      </c>
      <c r="O1209" s="3">
        <v>39505</v>
      </c>
      <c r="P1209" s="3">
        <v>7.4</v>
      </c>
      <c r="Q1209" s="3">
        <v>53.32</v>
      </c>
      <c r="R1209" s="3">
        <v>39.28</v>
      </c>
      <c r="S1209" s="3">
        <f t="shared" si="480"/>
        <v>1407981.9420000003</v>
      </c>
      <c r="T1209" s="3">
        <f t="shared" si="481"/>
        <v>10145080.695600001</v>
      </c>
      <c r="U1209" s="3">
        <f t="shared" si="482"/>
        <v>7473720.3624</v>
      </c>
      <c r="V1209" s="3">
        <v>21733427</v>
      </c>
      <c r="W1209" s="3">
        <v>823120</v>
      </c>
      <c r="X1209" s="3">
        <v>4428680</v>
      </c>
      <c r="Y1209" s="3">
        <v>23.09</v>
      </c>
      <c r="Z1209" s="3">
        <v>2472022</v>
      </c>
      <c r="AA1209">
        <f t="shared" si="470"/>
        <v>2.364747629696518</v>
      </c>
      <c r="AB1209">
        <f>AA1209/1.964898</f>
        <v>1.2034963798103098</v>
      </c>
      <c r="AC1209">
        <f t="shared" si="471"/>
        <v>0.12992327709839335</v>
      </c>
      <c r="AD1209">
        <f t="shared" si="472"/>
        <v>0.18586124985322941</v>
      </c>
      <c r="AE1209">
        <f t="shared" si="473"/>
        <v>1.1422544210442722</v>
      </c>
    </row>
    <row r="1210" spans="1:31">
      <c r="A1210" s="19">
        <v>360400</v>
      </c>
      <c r="B1210" s="2" t="s">
        <v>229</v>
      </c>
      <c r="C1210" s="2">
        <v>2016</v>
      </c>
      <c r="D1210" s="2">
        <v>54738888</v>
      </c>
      <c r="E1210" s="3">
        <v>520</v>
      </c>
      <c r="F1210" s="3">
        <v>43.524299999999997</v>
      </c>
      <c r="G1210" s="3">
        <v>1.39</v>
      </c>
      <c r="H1210" s="3">
        <v>48.64</v>
      </c>
      <c r="I1210" s="3">
        <v>49.96</v>
      </c>
      <c r="J1210" s="3">
        <f t="shared" ref="J1210:J1273" si="483">F1210*G1210/100</f>
        <v>0.60498776999999992</v>
      </c>
      <c r="K1210" s="3">
        <f t="shared" ref="K1210:K1273" si="484">F1210*H1210/100</f>
        <v>21.17021952</v>
      </c>
      <c r="L1210" s="3">
        <f t="shared" ref="L1210:L1273" si="485">F1210*I1210/100</f>
        <v>21.744740280000002</v>
      </c>
      <c r="M1210" s="3">
        <v>19798</v>
      </c>
      <c r="N1210" s="3">
        <v>20961347</v>
      </c>
      <c r="O1210" s="3">
        <v>43338</v>
      </c>
      <c r="P1210" s="3">
        <v>7.28</v>
      </c>
      <c r="Q1210" s="3">
        <v>51.95</v>
      </c>
      <c r="R1210" s="3">
        <v>40.770000000000003</v>
      </c>
      <c r="S1210" s="3">
        <f t="shared" si="480"/>
        <v>1525986.0615999999</v>
      </c>
      <c r="T1210" s="3">
        <f t="shared" si="481"/>
        <v>10889419.766500002</v>
      </c>
      <c r="U1210" s="3">
        <f t="shared" si="482"/>
        <v>8545941.1719000004</v>
      </c>
      <c r="V1210" s="3">
        <v>25938113</v>
      </c>
      <c r="W1210" s="3">
        <v>829246</v>
      </c>
      <c r="X1210" s="3">
        <v>4654633</v>
      </c>
      <c r="Y1210" s="3">
        <v>23.09</v>
      </c>
      <c r="Z1210" s="3">
        <v>2605192</v>
      </c>
      <c r="AA1210">
        <f t="shared" si="470"/>
        <v>2.6114203443127963</v>
      </c>
      <c r="AB1210">
        <f>AA1210/2.135511</f>
        <v>1.2228550189218395</v>
      </c>
      <c r="AC1210">
        <f t="shared" si="471"/>
        <v>0.12428552420796239</v>
      </c>
      <c r="AD1210">
        <f t="shared" si="472"/>
        <v>0.17815496946805473</v>
      </c>
      <c r="AE1210">
        <f t="shared" si="473"/>
        <v>1.2374258677173753</v>
      </c>
    </row>
    <row r="1211" spans="1:31">
      <c r="A1211" s="19">
        <v>360400</v>
      </c>
      <c r="B1211" s="2" t="s">
        <v>229</v>
      </c>
      <c r="C1211" s="2">
        <v>2017</v>
      </c>
      <c r="D1211" s="2">
        <v>64587916</v>
      </c>
      <c r="E1211" s="3">
        <v>520</v>
      </c>
      <c r="F1211" s="3">
        <v>44.413499999999999</v>
      </c>
      <c r="G1211" s="3">
        <v>1.6</v>
      </c>
      <c r="H1211" s="3">
        <v>47.67</v>
      </c>
      <c r="I1211" s="3">
        <v>50.73</v>
      </c>
      <c r="J1211" s="3">
        <f t="shared" si="483"/>
        <v>0.71061600000000003</v>
      </c>
      <c r="K1211" s="3">
        <f t="shared" si="484"/>
        <v>21.17191545</v>
      </c>
      <c r="L1211" s="3">
        <f t="shared" si="485"/>
        <v>22.530968549999997</v>
      </c>
      <c r="M1211" s="3">
        <v>19085</v>
      </c>
      <c r="N1211" s="3">
        <v>22846497</v>
      </c>
      <c r="O1211" s="3">
        <f>N1211/E1211</f>
        <v>43935.571153846155</v>
      </c>
      <c r="P1211" s="11">
        <v>7.28</v>
      </c>
      <c r="Q1211" s="11">
        <v>51.95</v>
      </c>
      <c r="R1211" s="11">
        <v>40.770000000000003</v>
      </c>
      <c r="S1211" s="3">
        <f t="shared" si="480"/>
        <v>1663224.9816000001</v>
      </c>
      <c r="T1211" s="3">
        <f t="shared" si="481"/>
        <v>11868755.191500001</v>
      </c>
      <c r="U1211" s="3">
        <f t="shared" si="482"/>
        <v>9314516.8268999998</v>
      </c>
      <c r="V1211" s="3">
        <v>29161813</v>
      </c>
      <c r="W1211" s="3">
        <v>908971</v>
      </c>
      <c r="X1211" s="3">
        <v>5250146</v>
      </c>
      <c r="Y1211" s="3">
        <v>23.09</v>
      </c>
      <c r="Z1211" s="3">
        <v>2625306</v>
      </c>
      <c r="AA1211">
        <f t="shared" si="470"/>
        <v>2.8270380356340845</v>
      </c>
      <c r="AB1211">
        <f>AA1211/2.201133</f>
        <v>1.2843558456640669</v>
      </c>
      <c r="AC1211">
        <f t="shared" si="471"/>
        <v>0.11491065785708855</v>
      </c>
      <c r="AD1211">
        <f t="shared" si="472"/>
        <v>0.1731325186004351</v>
      </c>
      <c r="AE1211">
        <f t="shared" si="473"/>
        <v>1.2764238211223367</v>
      </c>
    </row>
    <row r="1212" spans="1:31">
      <c r="A1212" s="19">
        <v>360500</v>
      </c>
      <c r="B1212" s="2" t="s">
        <v>230</v>
      </c>
      <c r="C1212" s="2">
        <v>2008</v>
      </c>
      <c r="D1212" s="2">
        <v>3897016</v>
      </c>
      <c r="E1212" s="3">
        <v>123.2</v>
      </c>
      <c r="F1212" s="3">
        <v>28.7</v>
      </c>
      <c r="G1212" s="3">
        <v>0.35</v>
      </c>
      <c r="H1212" s="3">
        <v>49.44</v>
      </c>
      <c r="I1212" s="3">
        <v>50.21</v>
      </c>
      <c r="J1212" s="3">
        <f t="shared" si="483"/>
        <v>0.10045</v>
      </c>
      <c r="K1212" s="3">
        <f t="shared" si="484"/>
        <v>14.189279999999998</v>
      </c>
      <c r="L1212" s="3">
        <f t="shared" si="485"/>
        <v>14.410270000000001</v>
      </c>
      <c r="M1212" s="3">
        <v>3181</v>
      </c>
      <c r="N1212" s="3">
        <v>4023218</v>
      </c>
      <c r="O1212" s="3">
        <v>35629</v>
      </c>
      <c r="P1212" s="3">
        <v>7.71</v>
      </c>
      <c r="Q1212" s="3">
        <v>64.319999999999993</v>
      </c>
      <c r="R1212" s="3">
        <v>27.98</v>
      </c>
      <c r="S1212" s="3">
        <f t="shared" si="480"/>
        <v>310190.1078</v>
      </c>
      <c r="T1212" s="3">
        <f t="shared" si="481"/>
        <v>2587733.8175999997</v>
      </c>
      <c r="U1212" s="3">
        <f t="shared" si="482"/>
        <v>1125696.3964</v>
      </c>
      <c r="V1212" s="3">
        <v>1910908</v>
      </c>
      <c r="W1212" s="3">
        <v>57274</v>
      </c>
      <c r="X1212" s="3">
        <v>446101</v>
      </c>
      <c r="Y1212" s="3">
        <v>6.57</v>
      </c>
      <c r="Z1212" s="3">
        <v>260950</v>
      </c>
      <c r="AA1212">
        <f t="shared" si="470"/>
        <v>0.96863157800546729</v>
      </c>
      <c r="AB1212">
        <f>AA1212/1.103388</f>
        <v>0.87787032123375208</v>
      </c>
      <c r="AC1212">
        <f t="shared" si="471"/>
        <v>6.4861014242827503E-2</v>
      </c>
      <c r="AD1212">
        <f t="shared" si="472"/>
        <v>0.12838796595389834</v>
      </c>
      <c r="AE1212">
        <f t="shared" si="473"/>
        <v>0.47497003642357932</v>
      </c>
    </row>
    <row r="1213" spans="1:31">
      <c r="A1213" s="19">
        <v>360500</v>
      </c>
      <c r="B1213" s="2" t="s">
        <v>230</v>
      </c>
      <c r="C1213" s="2">
        <v>2009</v>
      </c>
      <c r="D1213" s="2">
        <v>6118020</v>
      </c>
      <c r="E1213" s="3">
        <v>124.61</v>
      </c>
      <c r="F1213" s="3">
        <v>9.8000000000000007</v>
      </c>
      <c r="G1213" s="3">
        <v>0.92</v>
      </c>
      <c r="H1213" s="3">
        <v>57.04</v>
      </c>
      <c r="I1213" s="3">
        <v>42.04</v>
      </c>
      <c r="J1213" s="3">
        <f t="shared" si="483"/>
        <v>9.0160000000000018E-2</v>
      </c>
      <c r="K1213" s="3">
        <f t="shared" si="484"/>
        <v>5.5899200000000011</v>
      </c>
      <c r="L1213" s="3">
        <f t="shared" si="485"/>
        <v>4.1199200000000005</v>
      </c>
      <c r="M1213" s="3">
        <v>3181</v>
      </c>
      <c r="N1213" s="3">
        <v>4841748</v>
      </c>
      <c r="O1213" s="3">
        <v>42606</v>
      </c>
      <c r="P1213" s="3">
        <v>6.85</v>
      </c>
      <c r="Q1213" s="3">
        <v>58.51</v>
      </c>
      <c r="R1213" s="3">
        <v>34.630000000000003</v>
      </c>
      <c r="S1213" s="3">
        <f t="shared" si="480"/>
        <v>331659.73799999995</v>
      </c>
      <c r="T1213" s="3">
        <f t="shared" si="481"/>
        <v>2832906.7548000002</v>
      </c>
      <c r="U1213" s="3">
        <f t="shared" si="482"/>
        <v>1676697.3324000002</v>
      </c>
      <c r="V1213" s="3">
        <v>3707447</v>
      </c>
      <c r="W1213" s="3">
        <v>67990</v>
      </c>
      <c r="X1213" s="3">
        <v>586740</v>
      </c>
      <c r="Y1213" s="3">
        <v>8.02</v>
      </c>
      <c r="Z1213" s="3">
        <v>330298</v>
      </c>
      <c r="AA1213">
        <f t="shared" si="470"/>
        <v>1.2635973619444878</v>
      </c>
      <c r="AB1213">
        <f>AA1213/1.261582</f>
        <v>1.0015974878719638</v>
      </c>
      <c r="AC1213">
        <f t="shared" si="471"/>
        <v>6.8218750748696544E-2</v>
      </c>
      <c r="AD1213">
        <f t="shared" si="472"/>
        <v>0.11587756075945052</v>
      </c>
      <c r="AE1213">
        <f t="shared" si="473"/>
        <v>0.76572489935453059</v>
      </c>
    </row>
    <row r="1214" spans="1:31">
      <c r="A1214" s="19">
        <v>360500</v>
      </c>
      <c r="B1214" s="2" t="s">
        <v>230</v>
      </c>
      <c r="C1214" s="2">
        <v>2010</v>
      </c>
      <c r="D1214" s="2">
        <v>9210961</v>
      </c>
      <c r="E1214" s="3">
        <v>118.01</v>
      </c>
      <c r="F1214" s="3">
        <v>10.07</v>
      </c>
      <c r="G1214" s="3">
        <v>0.89</v>
      </c>
      <c r="H1214" s="3">
        <v>57.5</v>
      </c>
      <c r="I1214" s="3">
        <v>41.61</v>
      </c>
      <c r="J1214" s="3">
        <f t="shared" si="483"/>
        <v>8.9623000000000008E-2</v>
      </c>
      <c r="K1214" s="3">
        <f t="shared" si="484"/>
        <v>5.7902499999999995</v>
      </c>
      <c r="L1214" s="3">
        <f t="shared" si="485"/>
        <v>4.1901270000000004</v>
      </c>
      <c r="M1214" s="3">
        <v>3178</v>
      </c>
      <c r="N1214" s="3">
        <v>6312212</v>
      </c>
      <c r="O1214" s="3">
        <v>55492</v>
      </c>
      <c r="P1214" s="3">
        <v>6</v>
      </c>
      <c r="Q1214" s="3">
        <v>63.9</v>
      </c>
      <c r="R1214" s="3">
        <v>30.1</v>
      </c>
      <c r="S1214" s="3">
        <f t="shared" si="480"/>
        <v>378732.72</v>
      </c>
      <c r="T1214" s="3">
        <f t="shared" si="481"/>
        <v>4033503.4680000003</v>
      </c>
      <c r="U1214" s="3">
        <f t="shared" si="482"/>
        <v>1899975.8120000002</v>
      </c>
      <c r="V1214" s="3">
        <v>4304971</v>
      </c>
      <c r="W1214" s="3">
        <v>83356</v>
      </c>
      <c r="X1214" s="3">
        <v>776593</v>
      </c>
      <c r="Y1214" s="3">
        <v>9.1999999999999993</v>
      </c>
      <c r="Z1214" s="3">
        <v>499947</v>
      </c>
      <c r="AA1214">
        <f t="shared" si="470"/>
        <v>1.459228714117967</v>
      </c>
      <c r="AB1214">
        <f>AA1214/1.330993</f>
        <v>1.0963458967236994</v>
      </c>
      <c r="AC1214">
        <f t="shared" si="471"/>
        <v>7.9203138297636394E-2</v>
      </c>
      <c r="AD1214">
        <f t="shared" si="472"/>
        <v>0.10733550263780384</v>
      </c>
      <c r="AE1214">
        <f t="shared" si="473"/>
        <v>0.68200671967291338</v>
      </c>
    </row>
    <row r="1215" spans="1:31">
      <c r="A1215" s="19">
        <v>360500</v>
      </c>
      <c r="B1215" s="2" t="s">
        <v>230</v>
      </c>
      <c r="C1215" s="2">
        <v>2011</v>
      </c>
      <c r="D1215" s="2">
        <v>12202116</v>
      </c>
      <c r="E1215" s="3">
        <v>119.4</v>
      </c>
      <c r="F1215" s="3">
        <v>10.220000000000001</v>
      </c>
      <c r="G1215" s="3">
        <v>0.78</v>
      </c>
      <c r="H1215" s="3">
        <v>58.32</v>
      </c>
      <c r="I1215" s="3">
        <v>40.9</v>
      </c>
      <c r="J1215" s="3">
        <f t="shared" si="483"/>
        <v>7.9716000000000009E-2</v>
      </c>
      <c r="K1215" s="3">
        <f t="shared" si="484"/>
        <v>5.9603039999999998</v>
      </c>
      <c r="L1215" s="3">
        <f t="shared" si="485"/>
        <v>4.1799799999999996</v>
      </c>
      <c r="M1215" s="3">
        <v>3178</v>
      </c>
      <c r="N1215" s="3">
        <v>7792129</v>
      </c>
      <c r="O1215" s="3">
        <v>68155</v>
      </c>
      <c r="P1215" s="3">
        <v>5.65</v>
      </c>
      <c r="Q1215" s="3">
        <v>66.989999999999995</v>
      </c>
      <c r="R1215" s="3">
        <v>27.35</v>
      </c>
      <c r="S1215" s="3">
        <f t="shared" si="480"/>
        <v>440255.28850000002</v>
      </c>
      <c r="T1215" s="3">
        <f t="shared" si="481"/>
        <v>5219947.2171</v>
      </c>
      <c r="U1215" s="3">
        <f t="shared" si="482"/>
        <v>2131147.2815</v>
      </c>
      <c r="V1215" s="3">
        <v>5222122</v>
      </c>
      <c r="W1215" s="3">
        <v>144394</v>
      </c>
      <c r="X1215" s="3">
        <v>1027683</v>
      </c>
      <c r="Y1215" s="3">
        <v>11.03</v>
      </c>
      <c r="Z1215" s="3">
        <v>694279</v>
      </c>
      <c r="AA1215">
        <f t="shared" si="470"/>
        <v>1.5659540544054134</v>
      </c>
      <c r="AB1215">
        <f>AA1215/1.360012</f>
        <v>1.1514266450629946</v>
      </c>
      <c r="AC1215">
        <f t="shared" si="471"/>
        <v>8.9100039283230556E-2</v>
      </c>
      <c r="AD1215">
        <f t="shared" si="472"/>
        <v>0.14050441624508725</v>
      </c>
      <c r="AE1215">
        <f t="shared" si="473"/>
        <v>0.67017909996099911</v>
      </c>
    </row>
    <row r="1216" spans="1:31">
      <c r="A1216" s="19">
        <v>360500</v>
      </c>
      <c r="B1216" s="2" t="s">
        <v>230</v>
      </c>
      <c r="C1216" s="2">
        <v>2012</v>
      </c>
      <c r="D1216" s="2">
        <v>15174737</v>
      </c>
      <c r="E1216" s="3">
        <v>120.5</v>
      </c>
      <c r="F1216" s="3">
        <v>11.4</v>
      </c>
      <c r="G1216" s="3">
        <v>0.53</v>
      </c>
      <c r="H1216" s="3">
        <v>59.6</v>
      </c>
      <c r="I1216" s="3">
        <v>39.869999999999997</v>
      </c>
      <c r="J1216" s="3">
        <f t="shared" si="483"/>
        <v>6.0420000000000008E-2</v>
      </c>
      <c r="K1216" s="3">
        <f t="shared" si="484"/>
        <v>6.7944000000000004</v>
      </c>
      <c r="L1216" s="3">
        <f t="shared" si="485"/>
        <v>4.5451799999999993</v>
      </c>
      <c r="M1216" s="3">
        <v>3178</v>
      </c>
      <c r="N1216" s="3">
        <v>8303232</v>
      </c>
      <c r="O1216" s="3">
        <v>72266</v>
      </c>
      <c r="P1216" s="3">
        <v>5.81</v>
      </c>
      <c r="Q1216" s="3">
        <v>63.19</v>
      </c>
      <c r="R1216" s="3">
        <v>31</v>
      </c>
      <c r="S1216" s="3">
        <f t="shared" si="480"/>
        <v>482417.77919999993</v>
      </c>
      <c r="T1216" s="3">
        <f t="shared" si="481"/>
        <v>5246812.3007999994</v>
      </c>
      <c r="U1216" s="3">
        <f t="shared" si="482"/>
        <v>2574001.92</v>
      </c>
      <c r="V1216" s="3">
        <v>5916506</v>
      </c>
      <c r="W1216" s="3">
        <v>184475</v>
      </c>
      <c r="X1216" s="3">
        <v>1256867</v>
      </c>
      <c r="Y1216" s="3">
        <v>12.23</v>
      </c>
      <c r="Z1216" s="3">
        <v>832340</v>
      </c>
      <c r="AA1216">
        <f t="shared" si="470"/>
        <v>1.8275699149439639</v>
      </c>
      <c r="AB1216">
        <f>AA1216/1.475452</f>
        <v>1.2386508777947123</v>
      </c>
      <c r="AC1216">
        <f t="shared" si="471"/>
        <v>0.10024289336971434</v>
      </c>
      <c r="AD1216">
        <f t="shared" si="472"/>
        <v>0.1467736840890882</v>
      </c>
      <c r="AE1216">
        <f t="shared" si="473"/>
        <v>0.71255458115586801</v>
      </c>
    </row>
    <row r="1217" spans="1:31">
      <c r="A1217" s="19">
        <v>360500</v>
      </c>
      <c r="B1217" s="2" t="s">
        <v>230</v>
      </c>
      <c r="C1217" s="2">
        <v>2013</v>
      </c>
      <c r="D1217" s="2">
        <v>17925976</v>
      </c>
      <c r="E1217" s="3">
        <v>121.5</v>
      </c>
      <c r="F1217" s="3">
        <v>14.3</v>
      </c>
      <c r="G1217" s="3">
        <v>0.35</v>
      </c>
      <c r="H1217" s="3">
        <v>62.13</v>
      </c>
      <c r="I1217" s="3">
        <v>37.520000000000003</v>
      </c>
      <c r="J1217" s="3">
        <f t="shared" si="483"/>
        <v>5.0049999999999997E-2</v>
      </c>
      <c r="K1217" s="3">
        <f t="shared" si="484"/>
        <v>8.8845900000000011</v>
      </c>
      <c r="L1217" s="3">
        <f t="shared" si="485"/>
        <v>5.3653600000000008</v>
      </c>
      <c r="M1217" s="3">
        <v>3178</v>
      </c>
      <c r="N1217" s="3">
        <v>8450692</v>
      </c>
      <c r="O1217" s="3">
        <v>69840</v>
      </c>
      <c r="P1217" s="3">
        <v>5.86</v>
      </c>
      <c r="Q1217" s="3">
        <v>58</v>
      </c>
      <c r="R1217" s="3">
        <v>36.130000000000003</v>
      </c>
      <c r="S1217" s="3">
        <f t="shared" si="480"/>
        <v>495210.55120000005</v>
      </c>
      <c r="T1217" s="3">
        <f t="shared" si="481"/>
        <v>4901401.3600000003</v>
      </c>
      <c r="U1217" s="3">
        <f t="shared" si="482"/>
        <v>3053235.0196000002</v>
      </c>
      <c r="V1217" s="3">
        <v>6551592</v>
      </c>
      <c r="W1217" s="3">
        <v>184588</v>
      </c>
      <c r="X1217" s="3">
        <v>1271569</v>
      </c>
      <c r="Y1217" s="3">
        <v>12.21</v>
      </c>
      <c r="Z1217" s="3">
        <v>844829</v>
      </c>
      <c r="AA1217">
        <f t="shared" si="470"/>
        <v>2.1212435620656866</v>
      </c>
      <c r="AB1217">
        <f>AA1217/1.59941</f>
        <v>1.3262662869843795</v>
      </c>
      <c r="AC1217">
        <f t="shared" si="471"/>
        <v>9.9971576292213704E-2</v>
      </c>
      <c r="AD1217">
        <f t="shared" si="472"/>
        <v>0.14516553958141476</v>
      </c>
      <c r="AE1217">
        <f t="shared" si="473"/>
        <v>0.77527284156137743</v>
      </c>
    </row>
    <row r="1218" spans="1:31">
      <c r="A1218" s="19">
        <v>360500</v>
      </c>
      <c r="B1218" s="2" t="s">
        <v>230</v>
      </c>
      <c r="C1218" s="2">
        <v>2014</v>
      </c>
      <c r="D1218" s="2">
        <v>20720018</v>
      </c>
      <c r="E1218" s="3">
        <v>122.3</v>
      </c>
      <c r="F1218" s="3">
        <v>14.07</v>
      </c>
      <c r="G1218" s="3">
        <v>0.36</v>
      </c>
      <c r="H1218" s="3">
        <v>64.39</v>
      </c>
      <c r="I1218" s="3">
        <v>35.25</v>
      </c>
      <c r="J1218" s="3">
        <f t="shared" si="483"/>
        <v>5.0652000000000003E-2</v>
      </c>
      <c r="K1218" s="3">
        <f t="shared" si="484"/>
        <v>9.0596730000000001</v>
      </c>
      <c r="L1218" s="3">
        <f t="shared" si="485"/>
        <v>4.9596750000000007</v>
      </c>
      <c r="M1218" s="3">
        <v>3178</v>
      </c>
      <c r="N1218" s="3">
        <v>9002683</v>
      </c>
      <c r="O1218" s="3">
        <v>77730</v>
      </c>
      <c r="P1218" s="3">
        <v>6.02</v>
      </c>
      <c r="Q1218" s="3">
        <v>57.84</v>
      </c>
      <c r="R1218" s="3">
        <v>36.15</v>
      </c>
      <c r="S1218" s="3">
        <f t="shared" si="480"/>
        <v>541961.51659999997</v>
      </c>
      <c r="T1218" s="3">
        <f t="shared" si="481"/>
        <v>5207151.8472000007</v>
      </c>
      <c r="U1218" s="3">
        <f t="shared" si="482"/>
        <v>3254469.9044999997</v>
      </c>
      <c r="V1218" s="3">
        <v>6987413</v>
      </c>
      <c r="W1218" s="3">
        <v>191222</v>
      </c>
      <c r="X1218" s="3">
        <v>1317360</v>
      </c>
      <c r="Y1218" s="3">
        <v>12.62</v>
      </c>
      <c r="Z1218" s="3">
        <v>899242</v>
      </c>
      <c r="AA1218">
        <f t="shared" ref="AA1218:AA1281" si="486">D1218/N1218</f>
        <v>2.3015381081395403</v>
      </c>
      <c r="AB1218">
        <f>AA1218/1.760902</f>
        <v>1.3070222579902462</v>
      </c>
      <c r="AC1218">
        <f t="shared" ref="AC1218:AC1281" si="487">Z1218/N1218</f>
        <v>9.9886000651139228E-2</v>
      </c>
      <c r="AD1218">
        <f t="shared" ref="AD1218:AD1281" si="488">W1218/X1218</f>
        <v>0.14515546244003158</v>
      </c>
      <c r="AE1218">
        <f t="shared" ref="AE1218:AE1281" si="489">V1218/N1218</f>
        <v>0.77614784392608294</v>
      </c>
    </row>
    <row r="1219" spans="1:31">
      <c r="A1219" s="19">
        <v>360500</v>
      </c>
      <c r="B1219" s="2" t="s">
        <v>230</v>
      </c>
      <c r="C1219" s="2">
        <v>2015</v>
      </c>
      <c r="D1219" s="2">
        <v>23763432</v>
      </c>
      <c r="E1219" s="3">
        <v>123.52</v>
      </c>
      <c r="F1219" s="3">
        <v>14.272</v>
      </c>
      <c r="G1219" s="3">
        <v>0.36</v>
      </c>
      <c r="H1219" s="3">
        <v>64.239999999999995</v>
      </c>
      <c r="I1219" s="3">
        <v>35.4</v>
      </c>
      <c r="J1219" s="3">
        <f t="shared" si="483"/>
        <v>5.13792E-2</v>
      </c>
      <c r="K1219" s="3">
        <f t="shared" si="484"/>
        <v>9.1683327999999999</v>
      </c>
      <c r="L1219" s="3">
        <f t="shared" si="485"/>
        <v>5.0522879999999999</v>
      </c>
      <c r="M1219" s="3">
        <v>3178</v>
      </c>
      <c r="N1219" s="3">
        <v>9467964</v>
      </c>
      <c r="O1219" s="3">
        <v>81354</v>
      </c>
      <c r="P1219" s="3">
        <v>5.91</v>
      </c>
      <c r="Q1219" s="3">
        <v>55.76</v>
      </c>
      <c r="R1219" s="3">
        <v>38.33</v>
      </c>
      <c r="S1219" s="3">
        <f t="shared" si="480"/>
        <v>559556.67240000004</v>
      </c>
      <c r="T1219" s="3">
        <f t="shared" si="481"/>
        <v>5279336.7264</v>
      </c>
      <c r="U1219" s="3">
        <f t="shared" si="482"/>
        <v>3629070.6011999999</v>
      </c>
      <c r="V1219" s="3">
        <v>9027073</v>
      </c>
      <c r="W1219" s="3">
        <v>197964</v>
      </c>
      <c r="X1219" s="3">
        <v>1521476</v>
      </c>
      <c r="Y1219" s="3">
        <v>12.66</v>
      </c>
      <c r="Z1219" s="3">
        <v>988040</v>
      </c>
      <c r="AA1219">
        <f t="shared" si="486"/>
        <v>2.509877730840548</v>
      </c>
      <c r="AB1219">
        <f>AA1219/1.964898</f>
        <v>1.2773577716708695</v>
      </c>
      <c r="AC1219">
        <f t="shared" si="487"/>
        <v>0.10435612133717449</v>
      </c>
      <c r="AD1219">
        <f t="shared" si="488"/>
        <v>0.13011312698984406</v>
      </c>
      <c r="AE1219">
        <f t="shared" si="489"/>
        <v>0.95343338863561378</v>
      </c>
    </row>
    <row r="1220" spans="1:31">
      <c r="A1220" s="19">
        <v>360500</v>
      </c>
      <c r="B1220" s="2" t="s">
        <v>230</v>
      </c>
      <c r="C1220" s="2">
        <v>2016</v>
      </c>
      <c r="D1220" s="2">
        <v>27007766</v>
      </c>
      <c r="E1220" s="3">
        <v>124</v>
      </c>
      <c r="F1220" s="3">
        <v>14.4207</v>
      </c>
      <c r="G1220" s="3">
        <v>0.27</v>
      </c>
      <c r="H1220" s="3">
        <v>64.88</v>
      </c>
      <c r="I1220" s="3">
        <v>34.85</v>
      </c>
      <c r="J1220" s="3">
        <f t="shared" si="483"/>
        <v>3.8935890000000001E-2</v>
      </c>
      <c r="K1220" s="3">
        <f t="shared" si="484"/>
        <v>9.3561501600000003</v>
      </c>
      <c r="L1220" s="3">
        <f t="shared" si="485"/>
        <v>5.0256139500000003</v>
      </c>
      <c r="M1220" s="3">
        <v>3178</v>
      </c>
      <c r="N1220" s="3">
        <v>10361912</v>
      </c>
      <c r="O1220" s="3">
        <v>88548</v>
      </c>
      <c r="P1220" s="3">
        <v>6.15</v>
      </c>
      <c r="Q1220" s="3">
        <v>52.07</v>
      </c>
      <c r="R1220" s="3">
        <v>41.78</v>
      </c>
      <c r="S1220" s="3">
        <f t="shared" si="480"/>
        <v>637257.58799999999</v>
      </c>
      <c r="T1220" s="3">
        <f t="shared" si="481"/>
        <v>5395447.5784</v>
      </c>
      <c r="U1220" s="3">
        <f t="shared" si="482"/>
        <v>4329206.8336000005</v>
      </c>
      <c r="V1220" s="3">
        <v>9592084</v>
      </c>
      <c r="W1220" s="3">
        <v>208021</v>
      </c>
      <c r="X1220" s="3">
        <v>1529509</v>
      </c>
      <c r="Y1220" s="3">
        <v>12.66</v>
      </c>
      <c r="Z1220" s="3">
        <v>957403</v>
      </c>
      <c r="AA1220">
        <f t="shared" si="486"/>
        <v>2.6064461848353857</v>
      </c>
      <c r="AB1220">
        <f>AA1220/2.135511</f>
        <v>1.2205257593313195</v>
      </c>
      <c r="AC1220">
        <f t="shared" si="487"/>
        <v>9.2396364686362906E-2</v>
      </c>
      <c r="AD1220">
        <f t="shared" si="488"/>
        <v>0.13600508398446823</v>
      </c>
      <c r="AE1220">
        <f t="shared" si="489"/>
        <v>0.92570598939655158</v>
      </c>
    </row>
    <row r="1221" spans="1:31">
      <c r="A1221" s="19">
        <v>360500</v>
      </c>
      <c r="B1221" s="2" t="s">
        <v>230</v>
      </c>
      <c r="C1221" s="2">
        <v>2017</v>
      </c>
      <c r="D1221" s="2">
        <v>30204296</v>
      </c>
      <c r="E1221" s="3">
        <v>122</v>
      </c>
      <c r="F1221" s="3">
        <v>13.543799999999999</v>
      </c>
      <c r="G1221" s="3">
        <v>0.26</v>
      </c>
      <c r="H1221" s="3">
        <v>62.05</v>
      </c>
      <c r="I1221" s="3">
        <v>37.69</v>
      </c>
      <c r="J1221" s="3">
        <f t="shared" si="483"/>
        <v>3.5213880000000003E-2</v>
      </c>
      <c r="K1221" s="3">
        <f t="shared" si="484"/>
        <v>8.4039278999999993</v>
      </c>
      <c r="L1221" s="3">
        <f t="shared" si="485"/>
        <v>5.1046582199999992</v>
      </c>
      <c r="M1221" s="3">
        <v>3178</v>
      </c>
      <c r="N1221" s="3">
        <v>11264946</v>
      </c>
      <c r="O1221" s="3">
        <f>N1221/E1221</f>
        <v>92335.62295081967</v>
      </c>
      <c r="P1221" s="11">
        <v>6.15</v>
      </c>
      <c r="Q1221" s="11">
        <v>52.07</v>
      </c>
      <c r="R1221" s="11">
        <v>41.78</v>
      </c>
      <c r="S1221" s="3">
        <f t="shared" si="480"/>
        <v>692794.179</v>
      </c>
      <c r="T1221" s="3">
        <f t="shared" si="481"/>
        <v>5865657.3821999999</v>
      </c>
      <c r="U1221" s="3">
        <f t="shared" si="482"/>
        <v>4706494.4387999997</v>
      </c>
      <c r="V1221" s="3">
        <v>10762408</v>
      </c>
      <c r="W1221" s="3">
        <v>212330</v>
      </c>
      <c r="X1221" s="3">
        <v>1619707</v>
      </c>
      <c r="Y1221" s="3">
        <v>12.66</v>
      </c>
      <c r="Z1221" s="3">
        <v>926028</v>
      </c>
      <c r="AA1221">
        <f t="shared" si="486"/>
        <v>2.6812641622960287</v>
      </c>
      <c r="AB1221">
        <f>AA1221/2.201133</f>
        <v>1.2181291009203119</v>
      </c>
      <c r="AC1221">
        <f t="shared" si="487"/>
        <v>8.2204388729426661E-2</v>
      </c>
      <c r="AD1221">
        <f t="shared" si="488"/>
        <v>0.1310916110135969</v>
      </c>
      <c r="AE1221">
        <f t="shared" si="489"/>
        <v>0.9553892224605427</v>
      </c>
    </row>
    <row r="1222" spans="1:31">
      <c r="A1222" s="19">
        <v>360600</v>
      </c>
      <c r="B1222" s="2" t="s">
        <v>231</v>
      </c>
      <c r="C1222" s="2">
        <v>2008</v>
      </c>
      <c r="D1222" s="2">
        <v>2261632</v>
      </c>
      <c r="E1222" s="3">
        <v>116.11</v>
      </c>
      <c r="F1222" s="3">
        <v>7.98</v>
      </c>
      <c r="G1222" s="3">
        <v>16.54</v>
      </c>
      <c r="H1222" s="3">
        <v>33.46</v>
      </c>
      <c r="I1222" s="3">
        <v>50</v>
      </c>
      <c r="J1222" s="3">
        <f t="shared" si="483"/>
        <v>1.3198920000000001</v>
      </c>
      <c r="K1222" s="3">
        <f t="shared" si="484"/>
        <v>2.6701080000000004</v>
      </c>
      <c r="L1222" s="3">
        <f t="shared" si="485"/>
        <v>3.99</v>
      </c>
      <c r="M1222" s="3">
        <v>3554</v>
      </c>
      <c r="N1222" s="3">
        <v>2566218</v>
      </c>
      <c r="O1222" s="3">
        <v>23222</v>
      </c>
      <c r="P1222" s="3">
        <v>10.95</v>
      </c>
      <c r="Q1222" s="3">
        <v>63.56</v>
      </c>
      <c r="R1222" s="3">
        <v>25.49</v>
      </c>
      <c r="S1222" s="3">
        <f t="shared" si="480"/>
        <v>281000.87099999998</v>
      </c>
      <c r="T1222" s="3">
        <f t="shared" si="481"/>
        <v>1631088.1608000002</v>
      </c>
      <c r="U1222" s="3">
        <f t="shared" si="482"/>
        <v>654128.96819999989</v>
      </c>
      <c r="V1222" s="3">
        <v>1301322</v>
      </c>
      <c r="W1222" s="3">
        <v>44888</v>
      </c>
      <c r="X1222" s="3">
        <v>320029</v>
      </c>
      <c r="Y1222" s="3">
        <v>10.74</v>
      </c>
      <c r="Z1222" s="3">
        <v>163376</v>
      </c>
      <c r="AA1222">
        <f t="shared" si="486"/>
        <v>0.88130938213355214</v>
      </c>
      <c r="AB1222">
        <f>AA1222/1.103388</f>
        <v>0.79873025819888577</v>
      </c>
      <c r="AC1222">
        <f t="shared" si="487"/>
        <v>6.3664115831156984E-2</v>
      </c>
      <c r="AD1222">
        <f t="shared" si="488"/>
        <v>0.14026228873008384</v>
      </c>
      <c r="AE1222">
        <f t="shared" si="489"/>
        <v>0.50709721465596458</v>
      </c>
    </row>
    <row r="1223" spans="1:31">
      <c r="A1223" s="19">
        <v>360600</v>
      </c>
      <c r="B1223" s="2" t="s">
        <v>231</v>
      </c>
      <c r="C1223" s="2">
        <v>2009</v>
      </c>
      <c r="D1223" s="2">
        <v>3071415</v>
      </c>
      <c r="E1223" s="3">
        <v>119.82</v>
      </c>
      <c r="F1223" s="3">
        <v>8.44</v>
      </c>
      <c r="G1223" s="3">
        <v>17.059999999999999</v>
      </c>
      <c r="H1223" s="3">
        <v>33.409999999999997</v>
      </c>
      <c r="I1223" s="3">
        <v>49.53</v>
      </c>
      <c r="J1223" s="3">
        <f t="shared" si="483"/>
        <v>1.4398639999999998</v>
      </c>
      <c r="K1223" s="3">
        <f t="shared" si="484"/>
        <v>2.8198039999999995</v>
      </c>
      <c r="L1223" s="3">
        <f t="shared" si="485"/>
        <v>4.1803319999999999</v>
      </c>
      <c r="M1223" s="3">
        <v>3554</v>
      </c>
      <c r="N1223" s="3">
        <v>2568020</v>
      </c>
      <c r="O1223" s="3">
        <v>23106</v>
      </c>
      <c r="P1223" s="3">
        <v>11.95</v>
      </c>
      <c r="Q1223" s="3">
        <v>59.16</v>
      </c>
      <c r="R1223" s="3">
        <v>28.89</v>
      </c>
      <c r="S1223" s="3">
        <f t="shared" si="480"/>
        <v>306878.39</v>
      </c>
      <c r="T1223" s="3">
        <f t="shared" si="481"/>
        <v>1519240.632</v>
      </c>
      <c r="U1223" s="3">
        <f t="shared" si="482"/>
        <v>741900.978</v>
      </c>
      <c r="V1223" s="3">
        <v>2597378</v>
      </c>
      <c r="W1223" s="3">
        <v>55986</v>
      </c>
      <c r="X1223" s="3">
        <v>408107</v>
      </c>
      <c r="Y1223" s="3">
        <v>9.18</v>
      </c>
      <c r="Z1223" s="3">
        <v>181148</v>
      </c>
      <c r="AA1223">
        <f t="shared" si="486"/>
        <v>1.1960245636716225</v>
      </c>
      <c r="AB1223">
        <f>AA1223/1.261582</f>
        <v>0.94803553290362619</v>
      </c>
      <c r="AC1223">
        <f t="shared" si="487"/>
        <v>7.0539949065817245E-2</v>
      </c>
      <c r="AD1223">
        <f t="shared" si="488"/>
        <v>0.13718461089861236</v>
      </c>
      <c r="AE1223">
        <f t="shared" si="489"/>
        <v>1.0114321539551874</v>
      </c>
    </row>
    <row r="1224" spans="1:31">
      <c r="A1224" s="19">
        <v>360600</v>
      </c>
      <c r="B1224" s="2" t="s">
        <v>231</v>
      </c>
      <c r="C1224" s="2">
        <v>2010</v>
      </c>
      <c r="D1224" s="2">
        <v>4150467.25</v>
      </c>
      <c r="E1224" s="3">
        <v>121.92</v>
      </c>
      <c r="F1224" s="3">
        <v>10.09</v>
      </c>
      <c r="G1224" s="3">
        <v>14.17</v>
      </c>
      <c r="H1224" s="3">
        <v>43.21</v>
      </c>
      <c r="I1224" s="3">
        <v>42.62</v>
      </c>
      <c r="J1224" s="3">
        <f t="shared" si="483"/>
        <v>1.4297530000000001</v>
      </c>
      <c r="K1224" s="3">
        <f t="shared" si="484"/>
        <v>4.3598889999999999</v>
      </c>
      <c r="L1224" s="3">
        <f t="shared" si="485"/>
        <v>4.3003580000000001</v>
      </c>
      <c r="M1224" s="3">
        <v>3560</v>
      </c>
      <c r="N1224" s="3">
        <v>3448865</v>
      </c>
      <c r="O1224" s="3">
        <v>30769</v>
      </c>
      <c r="P1224" s="3">
        <v>9.51</v>
      </c>
      <c r="Q1224" s="3">
        <v>62.78</v>
      </c>
      <c r="R1224" s="3">
        <v>27.71</v>
      </c>
      <c r="S1224" s="3">
        <f t="shared" si="480"/>
        <v>327987.06150000001</v>
      </c>
      <c r="T1224" s="3">
        <f t="shared" si="481"/>
        <v>2165197.4470000002</v>
      </c>
      <c r="U1224" s="3">
        <f t="shared" si="482"/>
        <v>955680.4915</v>
      </c>
      <c r="V1224" s="3">
        <v>3647039</v>
      </c>
      <c r="W1224" s="3">
        <v>58152</v>
      </c>
      <c r="X1224" s="3">
        <v>574568</v>
      </c>
      <c r="Y1224" s="3">
        <v>12.7</v>
      </c>
      <c r="Z1224" s="3">
        <v>295084</v>
      </c>
      <c r="AA1224">
        <f t="shared" si="486"/>
        <v>1.2034298965021826</v>
      </c>
      <c r="AB1224">
        <f>AA1224/1.330993</f>
        <v>0.90415944824817451</v>
      </c>
      <c r="AC1224">
        <f t="shared" si="487"/>
        <v>8.5559742118059126E-2</v>
      </c>
      <c r="AD1224">
        <f t="shared" si="488"/>
        <v>0.10120995252085045</v>
      </c>
      <c r="AE1224">
        <f t="shared" si="489"/>
        <v>1.0574606428491693</v>
      </c>
    </row>
    <row r="1225" spans="1:31">
      <c r="A1225" s="19">
        <v>360600</v>
      </c>
      <c r="B1225" s="2" t="s">
        <v>231</v>
      </c>
      <c r="C1225" s="2">
        <v>2011</v>
      </c>
      <c r="D1225" s="2">
        <v>5332085</v>
      </c>
      <c r="E1225" s="3">
        <v>122</v>
      </c>
      <c r="F1225" s="3">
        <v>10.210000000000001</v>
      </c>
      <c r="G1225" s="3">
        <v>13.71</v>
      </c>
      <c r="H1225" s="3">
        <v>43.19</v>
      </c>
      <c r="I1225" s="3">
        <v>43.1</v>
      </c>
      <c r="J1225" s="3">
        <f t="shared" si="483"/>
        <v>1.3997910000000002</v>
      </c>
      <c r="K1225" s="3">
        <f t="shared" si="484"/>
        <v>4.4096989999999998</v>
      </c>
      <c r="L1225" s="3">
        <f t="shared" si="485"/>
        <v>4.4005100000000006</v>
      </c>
      <c r="M1225" s="3">
        <v>3650</v>
      </c>
      <c r="N1225" s="3">
        <v>4275959</v>
      </c>
      <c r="O1225" s="3">
        <v>37834</v>
      </c>
      <c r="P1225" s="3">
        <v>8.92</v>
      </c>
      <c r="Q1225" s="3">
        <v>64.59</v>
      </c>
      <c r="R1225" s="3">
        <v>26.49</v>
      </c>
      <c r="S1225" s="3">
        <f t="shared" si="480"/>
        <v>381415.5428</v>
      </c>
      <c r="T1225" s="3">
        <f t="shared" si="481"/>
        <v>2761841.9180999999</v>
      </c>
      <c r="U1225" s="3">
        <f t="shared" si="482"/>
        <v>1132701.5390999999</v>
      </c>
      <c r="V1225" s="3">
        <v>3588363</v>
      </c>
      <c r="W1225" s="3">
        <v>101203</v>
      </c>
      <c r="X1225" s="3">
        <v>681157</v>
      </c>
      <c r="Y1225" s="3">
        <v>13.08</v>
      </c>
      <c r="Z1225" s="3">
        <v>388219</v>
      </c>
      <c r="AA1225">
        <f t="shared" si="486"/>
        <v>1.2469916105369578</v>
      </c>
      <c r="AB1225">
        <f>AA1225/1.360012</f>
        <v>0.91689750571094797</v>
      </c>
      <c r="AC1225">
        <f t="shared" si="487"/>
        <v>9.0791095050256565E-2</v>
      </c>
      <c r="AD1225">
        <f t="shared" si="488"/>
        <v>0.14857514493721713</v>
      </c>
      <c r="AE1225">
        <f t="shared" si="489"/>
        <v>0.83919490341231051</v>
      </c>
    </row>
    <row r="1226" spans="1:31">
      <c r="A1226" s="19">
        <v>360600</v>
      </c>
      <c r="B1226" s="2" t="s">
        <v>231</v>
      </c>
      <c r="C1226" s="2">
        <v>2012</v>
      </c>
      <c r="D1226" s="2">
        <v>6682184</v>
      </c>
      <c r="E1226" s="3">
        <v>124</v>
      </c>
      <c r="F1226" s="3">
        <v>10.199999999999999</v>
      </c>
      <c r="G1226" s="3">
        <v>11.83</v>
      </c>
      <c r="H1226" s="3">
        <v>43.3</v>
      </c>
      <c r="I1226" s="3">
        <v>44.87</v>
      </c>
      <c r="J1226" s="3">
        <f t="shared" si="483"/>
        <v>1.2066600000000001</v>
      </c>
      <c r="K1226" s="3">
        <f t="shared" si="484"/>
        <v>4.4165999999999999</v>
      </c>
      <c r="L1226" s="3">
        <f t="shared" si="485"/>
        <v>4.5767399999999991</v>
      </c>
      <c r="M1226" s="3">
        <v>3560</v>
      </c>
      <c r="N1226" s="3">
        <v>4821747</v>
      </c>
      <c r="O1226" s="3">
        <v>42449</v>
      </c>
      <c r="P1226" s="3">
        <v>8.6</v>
      </c>
      <c r="Q1226" s="3">
        <v>63.45</v>
      </c>
      <c r="R1226" s="3">
        <v>27.96</v>
      </c>
      <c r="S1226" s="3">
        <f t="shared" si="480"/>
        <v>414670.24199999997</v>
      </c>
      <c r="T1226" s="3">
        <f t="shared" si="481"/>
        <v>3059398.4715000005</v>
      </c>
      <c r="U1226" s="3">
        <f t="shared" si="482"/>
        <v>1348160.4612</v>
      </c>
      <c r="V1226" s="3">
        <v>4254331</v>
      </c>
      <c r="W1226" s="3">
        <v>126831</v>
      </c>
      <c r="X1226" s="3">
        <v>880542</v>
      </c>
      <c r="Y1226" s="3">
        <v>12.91</v>
      </c>
      <c r="Z1226" s="3">
        <v>588261</v>
      </c>
      <c r="AA1226">
        <f t="shared" si="486"/>
        <v>1.3858429320327259</v>
      </c>
      <c r="AB1226">
        <f>AA1226/1.475452</f>
        <v>0.93926670066713513</v>
      </c>
      <c r="AC1226">
        <f t="shared" si="487"/>
        <v>0.12200163135892447</v>
      </c>
      <c r="AD1226">
        <f t="shared" si="488"/>
        <v>0.14403742240574555</v>
      </c>
      <c r="AE1226">
        <f t="shared" si="489"/>
        <v>0.88232149053029951</v>
      </c>
    </row>
    <row r="1227" spans="1:31">
      <c r="A1227" s="19">
        <v>360600</v>
      </c>
      <c r="B1227" s="2" t="s">
        <v>231</v>
      </c>
      <c r="C1227" s="2">
        <v>2013</v>
      </c>
      <c r="D1227" s="2">
        <v>8177021.5</v>
      </c>
      <c r="E1227" s="3">
        <v>124.7</v>
      </c>
      <c r="F1227" s="3">
        <v>13.4</v>
      </c>
      <c r="G1227" s="3">
        <v>0.2</v>
      </c>
      <c r="H1227" s="3">
        <v>56.96</v>
      </c>
      <c r="I1227" s="3">
        <f>100-G1227-H1227</f>
        <v>42.839999999999996</v>
      </c>
      <c r="J1227" s="3">
        <f t="shared" si="483"/>
        <v>2.6800000000000001E-2</v>
      </c>
      <c r="K1227" s="3">
        <f t="shared" si="484"/>
        <v>7.6326400000000003</v>
      </c>
      <c r="L1227" s="3">
        <f t="shared" si="485"/>
        <v>5.7405599999999994</v>
      </c>
      <c r="M1227" s="3">
        <v>3560</v>
      </c>
      <c r="N1227" s="3">
        <v>5534700</v>
      </c>
      <c r="O1227" s="3">
        <v>44278</v>
      </c>
      <c r="P1227" s="3">
        <v>8.0500000000000007</v>
      </c>
      <c r="Q1227" s="3">
        <v>62.58</v>
      </c>
      <c r="R1227" s="3">
        <v>29.37</v>
      </c>
      <c r="S1227" s="3">
        <f t="shared" si="480"/>
        <v>445543.35000000009</v>
      </c>
      <c r="T1227" s="3">
        <f t="shared" si="481"/>
        <v>3463615.26</v>
      </c>
      <c r="U1227" s="3">
        <f t="shared" si="482"/>
        <v>1625541.39</v>
      </c>
      <c r="V1227" s="3">
        <v>4810383</v>
      </c>
      <c r="W1227" s="3">
        <v>143151</v>
      </c>
      <c r="X1227" s="3">
        <v>1003652</v>
      </c>
      <c r="Y1227" s="3">
        <v>12.83</v>
      </c>
      <c r="Z1227" s="3">
        <v>661346</v>
      </c>
      <c r="AA1227">
        <f t="shared" si="486"/>
        <v>1.4774100673929933</v>
      </c>
      <c r="AB1227">
        <f>AA1227/1.59941</f>
        <v>0.92372191457662089</v>
      </c>
      <c r="AC1227">
        <f t="shared" si="487"/>
        <v>0.1194908486458164</v>
      </c>
      <c r="AD1227">
        <f t="shared" si="488"/>
        <v>0.14263011482067489</v>
      </c>
      <c r="AE1227">
        <f t="shared" si="489"/>
        <v>0.86913166025258826</v>
      </c>
    </row>
    <row r="1228" spans="1:31">
      <c r="A1228" s="19">
        <v>360600</v>
      </c>
      <c r="B1228" s="2" t="s">
        <v>231</v>
      </c>
      <c r="C1228" s="2">
        <v>2014</v>
      </c>
      <c r="D1228" s="2">
        <v>9921688</v>
      </c>
      <c r="E1228" s="3">
        <v>126.9</v>
      </c>
      <c r="F1228" s="3">
        <v>13.91</v>
      </c>
      <c r="G1228" s="3">
        <v>0.06</v>
      </c>
      <c r="H1228" s="3">
        <v>60.53</v>
      </c>
      <c r="I1228" s="3">
        <v>39.409999999999997</v>
      </c>
      <c r="J1228" s="3">
        <f t="shared" si="483"/>
        <v>8.3459999999999993E-3</v>
      </c>
      <c r="K1228" s="3">
        <f t="shared" si="484"/>
        <v>8.4197229999999994</v>
      </c>
      <c r="L1228" s="3">
        <f t="shared" si="485"/>
        <v>5.4819309999999994</v>
      </c>
      <c r="M1228" s="3">
        <v>3560</v>
      </c>
      <c r="N1228" s="3">
        <v>6069809</v>
      </c>
      <c r="O1228" s="3">
        <v>53011</v>
      </c>
      <c r="P1228" s="3">
        <v>7.84</v>
      </c>
      <c r="Q1228" s="3">
        <v>61.99</v>
      </c>
      <c r="R1228" s="3">
        <v>30.17</v>
      </c>
      <c r="S1228" s="3">
        <f t="shared" si="480"/>
        <v>475873.02560000005</v>
      </c>
      <c r="T1228" s="3">
        <f t="shared" si="481"/>
        <v>3762674.5991000002</v>
      </c>
      <c r="U1228" s="3">
        <f t="shared" si="482"/>
        <v>1831261.3753</v>
      </c>
      <c r="V1228" s="3">
        <v>5501274</v>
      </c>
      <c r="W1228" s="3">
        <v>157579</v>
      </c>
      <c r="X1228" s="3">
        <v>1149741</v>
      </c>
      <c r="Y1228" s="3">
        <v>15.85</v>
      </c>
      <c r="Z1228" s="3">
        <v>733931</v>
      </c>
      <c r="AA1228">
        <f t="shared" si="486"/>
        <v>1.6345964098705577</v>
      </c>
      <c r="AB1228">
        <f>AA1228/1.760902</f>
        <v>0.92827222064064763</v>
      </c>
      <c r="AC1228">
        <f t="shared" si="487"/>
        <v>0.12091500737502614</v>
      </c>
      <c r="AD1228">
        <f t="shared" si="488"/>
        <v>0.13705608480518655</v>
      </c>
      <c r="AE1228">
        <f t="shared" si="489"/>
        <v>0.90633395548360751</v>
      </c>
    </row>
    <row r="1229" spans="1:31">
      <c r="A1229" s="19">
        <v>360600</v>
      </c>
      <c r="B1229" s="2" t="s">
        <v>231</v>
      </c>
      <c r="C1229" s="2">
        <v>2015</v>
      </c>
      <c r="D1229" s="2">
        <v>12041640</v>
      </c>
      <c r="E1229" s="3">
        <v>127.26</v>
      </c>
      <c r="F1229" s="3">
        <v>15.5403</v>
      </c>
      <c r="G1229" s="3">
        <v>0.23</v>
      </c>
      <c r="H1229" s="3">
        <v>61.47</v>
      </c>
      <c r="I1229" s="3">
        <v>38.299999999999997</v>
      </c>
      <c r="J1229" s="3">
        <f t="shared" si="483"/>
        <v>3.5742690000000001E-2</v>
      </c>
      <c r="K1229" s="3">
        <f t="shared" si="484"/>
        <v>9.5526224099999997</v>
      </c>
      <c r="L1229" s="3">
        <f t="shared" si="485"/>
        <v>5.9519349000000004</v>
      </c>
      <c r="M1229" s="3">
        <v>3560</v>
      </c>
      <c r="N1229" s="3">
        <v>6392614</v>
      </c>
      <c r="O1229" s="3">
        <v>55568</v>
      </c>
      <c r="P1229" s="3">
        <v>7.73</v>
      </c>
      <c r="Q1229" s="3">
        <v>59.38</v>
      </c>
      <c r="R1229" s="3">
        <v>32.9</v>
      </c>
      <c r="S1229" s="3">
        <f t="shared" si="480"/>
        <v>494149.06220000004</v>
      </c>
      <c r="T1229" s="3">
        <f t="shared" si="481"/>
        <v>3795934.1932000001</v>
      </c>
      <c r="U1229" s="3">
        <f t="shared" si="482"/>
        <v>2103170.0060000001</v>
      </c>
      <c r="V1229" s="3">
        <v>5893503</v>
      </c>
      <c r="W1229" s="3">
        <v>179553</v>
      </c>
      <c r="X1229" s="3">
        <v>1277407</v>
      </c>
      <c r="Y1229" s="3">
        <v>15.8</v>
      </c>
      <c r="Z1229" s="3">
        <v>830110</v>
      </c>
      <c r="AA1229">
        <f t="shared" si="486"/>
        <v>1.8836801346053429</v>
      </c>
      <c r="AB1229">
        <f>AA1229/1.964898</f>
        <v>0.95866560737775852</v>
      </c>
      <c r="AC1229">
        <f t="shared" si="487"/>
        <v>0.12985454776402894</v>
      </c>
      <c r="AD1229">
        <f t="shared" si="488"/>
        <v>0.1405605261283209</v>
      </c>
      <c r="AE1229">
        <f t="shared" si="489"/>
        <v>0.92192380143709596</v>
      </c>
    </row>
    <row r="1230" spans="1:31">
      <c r="A1230" s="19">
        <v>360600</v>
      </c>
      <c r="B1230" s="2" t="s">
        <v>231</v>
      </c>
      <c r="C1230" s="2">
        <v>2016</v>
      </c>
      <c r="D1230" s="2">
        <v>14425240</v>
      </c>
      <c r="E1230" s="3">
        <v>128</v>
      </c>
      <c r="F1230" s="3">
        <v>14.724299999999999</v>
      </c>
      <c r="G1230" s="3">
        <v>0.22</v>
      </c>
      <c r="H1230" s="3">
        <v>63.98</v>
      </c>
      <c r="I1230" s="3">
        <v>35.799999999999997</v>
      </c>
      <c r="J1230" s="3">
        <f t="shared" si="483"/>
        <v>3.2393459999999999E-2</v>
      </c>
      <c r="K1230" s="3">
        <f t="shared" si="484"/>
        <v>9.4206071399999995</v>
      </c>
      <c r="L1230" s="3">
        <f t="shared" si="485"/>
        <v>5.2712993999999993</v>
      </c>
      <c r="M1230" s="3">
        <v>3560</v>
      </c>
      <c r="N1230" s="3">
        <v>6953489</v>
      </c>
      <c r="O1230" s="3">
        <v>60136</v>
      </c>
      <c r="P1230" s="3">
        <v>7.59</v>
      </c>
      <c r="Q1230" s="3">
        <v>58.18</v>
      </c>
      <c r="R1230" s="3">
        <v>34.229999999999997</v>
      </c>
      <c r="S1230" s="3">
        <f t="shared" si="480"/>
        <v>527769.81510000001</v>
      </c>
      <c r="T1230" s="3">
        <f t="shared" si="481"/>
        <v>4045539.9002</v>
      </c>
      <c r="U1230" s="3">
        <f t="shared" si="482"/>
        <v>2380179.2846999997</v>
      </c>
      <c r="V1230" s="3">
        <v>6812450</v>
      </c>
      <c r="W1230" s="3">
        <v>185759</v>
      </c>
      <c r="X1230" s="3">
        <v>1280314</v>
      </c>
      <c r="Y1230" s="3">
        <v>15.8</v>
      </c>
      <c r="Z1230" s="3">
        <v>816182</v>
      </c>
      <c r="AA1230">
        <f t="shared" si="486"/>
        <v>2.0745326554769843</v>
      </c>
      <c r="AB1230">
        <f>AA1230/2.135511</f>
        <v>0.97144554885317103</v>
      </c>
      <c r="AC1230">
        <f t="shared" si="487"/>
        <v>0.11737733388231433</v>
      </c>
      <c r="AD1230">
        <f t="shared" si="488"/>
        <v>0.14508862669626357</v>
      </c>
      <c r="AE1230">
        <f t="shared" si="489"/>
        <v>0.97971680116269688</v>
      </c>
    </row>
    <row r="1231" spans="1:31">
      <c r="A1231" s="19">
        <v>360600</v>
      </c>
      <c r="B1231" s="2" t="s">
        <v>231</v>
      </c>
      <c r="C1231" s="2">
        <v>2017</v>
      </c>
      <c r="D1231" s="2">
        <v>16807720</v>
      </c>
      <c r="E1231" s="3">
        <v>128</v>
      </c>
      <c r="F1231" s="3">
        <v>16.041499999999999</v>
      </c>
      <c r="G1231" s="3">
        <v>0.2</v>
      </c>
      <c r="H1231" s="3">
        <v>60.98</v>
      </c>
      <c r="I1231" s="3">
        <v>38.83</v>
      </c>
      <c r="J1231" s="3">
        <f t="shared" si="483"/>
        <v>3.2083E-2</v>
      </c>
      <c r="K1231" s="3">
        <f t="shared" si="484"/>
        <v>9.7821066999999999</v>
      </c>
      <c r="L1231" s="3">
        <f t="shared" si="485"/>
        <v>6.2289144499999995</v>
      </c>
      <c r="M1231" s="3">
        <v>3560</v>
      </c>
      <c r="N1231" s="3">
        <v>7564981</v>
      </c>
      <c r="O1231" s="3">
        <f>N1231/E1231</f>
        <v>59101.4140625</v>
      </c>
      <c r="P1231" s="11">
        <v>7.59</v>
      </c>
      <c r="Q1231" s="11">
        <v>58.18</v>
      </c>
      <c r="R1231" s="11">
        <v>34.229999999999997</v>
      </c>
      <c r="S1231" s="3">
        <f t="shared" si="480"/>
        <v>574182.05790000001</v>
      </c>
      <c r="T1231" s="3">
        <f t="shared" si="481"/>
        <v>4401305.9457999999</v>
      </c>
      <c r="U1231" s="3">
        <f t="shared" si="482"/>
        <v>2589492.9962999998</v>
      </c>
      <c r="V1231" s="3">
        <v>7246142</v>
      </c>
      <c r="W1231" s="3">
        <v>192836</v>
      </c>
      <c r="X1231" s="3">
        <v>1283538</v>
      </c>
      <c r="Y1231" s="3">
        <v>15.8</v>
      </c>
      <c r="Z1231" s="3">
        <v>752545</v>
      </c>
      <c r="AA1231">
        <f t="shared" si="486"/>
        <v>2.2217795391687036</v>
      </c>
      <c r="AB1231">
        <f>AA1231/2.201133</f>
        <v>1.0093799598519051</v>
      </c>
      <c r="AC1231">
        <f t="shared" si="487"/>
        <v>9.9477447464838317E-2</v>
      </c>
      <c r="AD1231">
        <f t="shared" si="488"/>
        <v>0.15023785817015156</v>
      </c>
      <c r="AE1231">
        <f t="shared" si="489"/>
        <v>0.95785329797920182</v>
      </c>
    </row>
    <row r="1232" spans="1:31">
      <c r="A1232" s="19">
        <v>360700</v>
      </c>
      <c r="B1232" s="2" t="s">
        <v>232</v>
      </c>
      <c r="C1232" s="2">
        <v>2008</v>
      </c>
      <c r="D1232" s="2">
        <v>7608366</v>
      </c>
      <c r="E1232" s="3">
        <v>888.95</v>
      </c>
      <c r="F1232" s="3">
        <v>40.590000000000003</v>
      </c>
      <c r="G1232" s="3">
        <v>2.2200000000000002</v>
      </c>
      <c r="H1232" s="3">
        <v>39.74</v>
      </c>
      <c r="I1232" s="3">
        <v>58.04</v>
      </c>
      <c r="J1232" s="3">
        <f t="shared" si="483"/>
        <v>0.90109800000000018</v>
      </c>
      <c r="K1232" s="3">
        <f t="shared" si="484"/>
        <v>16.130466000000002</v>
      </c>
      <c r="L1232" s="3">
        <f t="shared" si="485"/>
        <v>23.558436</v>
      </c>
      <c r="M1232" s="3">
        <v>39380</v>
      </c>
      <c r="N1232" s="3">
        <v>8348486</v>
      </c>
      <c r="O1232" s="3">
        <v>10016</v>
      </c>
      <c r="P1232" s="3">
        <v>20.73</v>
      </c>
      <c r="Q1232" s="3">
        <v>43.03</v>
      </c>
      <c r="R1232" s="3">
        <v>36.24</v>
      </c>
      <c r="S1232" s="3">
        <f t="shared" si="480"/>
        <v>1730641.1477999999</v>
      </c>
      <c r="T1232" s="3">
        <f t="shared" si="481"/>
        <v>3592353.5257999999</v>
      </c>
      <c r="U1232" s="3">
        <f t="shared" si="482"/>
        <v>3025491.3264000006</v>
      </c>
      <c r="V1232" s="3">
        <v>4253519</v>
      </c>
      <c r="W1232" s="3">
        <v>280214</v>
      </c>
      <c r="X1232" s="3">
        <v>1571326</v>
      </c>
      <c r="Y1232" s="3">
        <v>8.3000000000000007</v>
      </c>
      <c r="Z1232" s="3">
        <v>554652</v>
      </c>
      <c r="AA1232">
        <f t="shared" si="486"/>
        <v>0.91134679988682976</v>
      </c>
      <c r="AB1232">
        <f>AA1232/1.103388</f>
        <v>0.82595315508853617</v>
      </c>
      <c r="AC1232">
        <f t="shared" si="487"/>
        <v>6.6437435482313803E-2</v>
      </c>
      <c r="AD1232">
        <f t="shared" si="488"/>
        <v>0.17832964006196042</v>
      </c>
      <c r="AE1232">
        <f t="shared" si="489"/>
        <v>0.50949585349966453</v>
      </c>
    </row>
    <row r="1233" spans="1:31">
      <c r="A1233" s="19">
        <v>360700</v>
      </c>
      <c r="B1233" s="2" t="s">
        <v>232</v>
      </c>
      <c r="C1233" s="2">
        <v>2009</v>
      </c>
      <c r="D1233" s="2">
        <v>9808533</v>
      </c>
      <c r="E1233" s="3">
        <v>896.99</v>
      </c>
      <c r="F1233" s="3">
        <v>41.03</v>
      </c>
      <c r="G1233" s="3">
        <v>1.9</v>
      </c>
      <c r="H1233" s="3">
        <v>39.119999999999997</v>
      </c>
      <c r="I1233" s="3">
        <v>58.98</v>
      </c>
      <c r="J1233" s="3">
        <f t="shared" si="483"/>
        <v>0.77956999999999999</v>
      </c>
      <c r="K1233" s="3">
        <f t="shared" si="484"/>
        <v>16.050936</v>
      </c>
      <c r="L1233" s="3">
        <f t="shared" si="485"/>
        <v>24.199494000000001</v>
      </c>
      <c r="M1233" s="3">
        <v>39379</v>
      </c>
      <c r="N1233" s="3">
        <v>9406290</v>
      </c>
      <c r="O1233" s="3">
        <v>11201</v>
      </c>
      <c r="P1233" s="3">
        <v>20.76</v>
      </c>
      <c r="Q1233" s="3">
        <v>42.32</v>
      </c>
      <c r="R1233" s="3">
        <v>36.92</v>
      </c>
      <c r="S1233" s="3">
        <f t="shared" si="480"/>
        <v>1952745.804</v>
      </c>
      <c r="T1233" s="3">
        <f t="shared" si="481"/>
        <v>3980741.9280000003</v>
      </c>
      <c r="U1233" s="3">
        <f t="shared" si="482"/>
        <v>3472802.2680000002</v>
      </c>
      <c r="V1233" s="3">
        <v>11230865</v>
      </c>
      <c r="W1233" s="3">
        <v>369743</v>
      </c>
      <c r="X1233" s="3">
        <v>2083492</v>
      </c>
      <c r="Y1233" s="3">
        <v>9.0299999999999994</v>
      </c>
      <c r="Z1233" s="3">
        <v>680858</v>
      </c>
      <c r="AA1233">
        <f t="shared" si="486"/>
        <v>1.0427631935651569</v>
      </c>
      <c r="AB1233">
        <f>AA1233/1.261582</f>
        <v>0.82655205413929256</v>
      </c>
      <c r="AC1233">
        <f t="shared" si="487"/>
        <v>7.2383266941589086E-2</v>
      </c>
      <c r="AD1233">
        <f t="shared" si="488"/>
        <v>0.17746312440844506</v>
      </c>
      <c r="AE1233">
        <f t="shared" si="489"/>
        <v>1.1939739259580557</v>
      </c>
    </row>
    <row r="1234" spans="1:31">
      <c r="A1234" s="19">
        <v>360700</v>
      </c>
      <c r="B1234" s="2" t="s">
        <v>232</v>
      </c>
      <c r="C1234" s="2">
        <v>2010</v>
      </c>
      <c r="D1234" s="2">
        <v>12890596</v>
      </c>
      <c r="E1234" s="3">
        <v>907.27</v>
      </c>
      <c r="F1234" s="3">
        <v>42.43</v>
      </c>
      <c r="G1234" s="3">
        <v>1.79</v>
      </c>
      <c r="H1234" s="3">
        <v>39.450000000000003</v>
      </c>
      <c r="I1234" s="3">
        <v>58.76</v>
      </c>
      <c r="J1234" s="3">
        <f t="shared" si="483"/>
        <v>0.75949700000000009</v>
      </c>
      <c r="K1234" s="3">
        <f t="shared" si="484"/>
        <v>16.738635000000002</v>
      </c>
      <c r="L1234" s="3">
        <f t="shared" si="485"/>
        <v>24.931867999999998</v>
      </c>
      <c r="M1234" s="3">
        <v>39379</v>
      </c>
      <c r="N1234" s="3">
        <v>11197412</v>
      </c>
      <c r="O1234" s="3">
        <v>13322</v>
      </c>
      <c r="P1234" s="3">
        <v>18.920000000000002</v>
      </c>
      <c r="Q1234" s="3">
        <v>44.36</v>
      </c>
      <c r="R1234" s="3">
        <v>36.72</v>
      </c>
      <c r="S1234" s="3">
        <f t="shared" si="480"/>
        <v>2118550.3504000003</v>
      </c>
      <c r="T1234" s="3">
        <f t="shared" si="481"/>
        <v>4967171.9632000001</v>
      </c>
      <c r="U1234" s="3">
        <f t="shared" si="482"/>
        <v>4111689.6864</v>
      </c>
      <c r="V1234" s="3">
        <v>15060778</v>
      </c>
      <c r="W1234" s="3">
        <v>407618</v>
      </c>
      <c r="X1234" s="3">
        <v>2396873</v>
      </c>
      <c r="Y1234" s="3">
        <v>10.69</v>
      </c>
      <c r="Z1234" s="3">
        <v>790079</v>
      </c>
      <c r="AA1234">
        <f t="shared" si="486"/>
        <v>1.1512120836493289</v>
      </c>
      <c r="AB1234">
        <f>AA1234/1.330993</f>
        <v>0.86492722625087348</v>
      </c>
      <c r="AC1234">
        <f t="shared" si="487"/>
        <v>7.055907204271844E-2</v>
      </c>
      <c r="AD1234">
        <f t="shared" si="488"/>
        <v>0.17006241048232426</v>
      </c>
      <c r="AE1234">
        <f t="shared" si="489"/>
        <v>1.3450231178418728</v>
      </c>
    </row>
    <row r="1235" spans="1:31">
      <c r="A1235" s="19">
        <v>360700</v>
      </c>
      <c r="B1235" s="2" t="s">
        <v>232</v>
      </c>
      <c r="C1235" s="2">
        <v>2011</v>
      </c>
      <c r="D1235" s="2">
        <v>16305806</v>
      </c>
      <c r="E1235" s="3">
        <v>918.3</v>
      </c>
      <c r="F1235" s="3">
        <v>45.01</v>
      </c>
      <c r="G1235" s="3">
        <v>1.84</v>
      </c>
      <c r="H1235" s="3">
        <v>39.86</v>
      </c>
      <c r="I1235" s="3">
        <v>58.3</v>
      </c>
      <c r="J1235" s="3">
        <f t="shared" si="483"/>
        <v>0.82818399999999992</v>
      </c>
      <c r="K1235" s="3">
        <f t="shared" si="484"/>
        <v>17.940985999999999</v>
      </c>
      <c r="L1235" s="3">
        <f t="shared" si="485"/>
        <v>26.240829999999995</v>
      </c>
      <c r="M1235" s="3">
        <v>39379</v>
      </c>
      <c r="N1235" s="3">
        <v>13359972</v>
      </c>
      <c r="O1235" s="3">
        <v>15895</v>
      </c>
      <c r="P1235" s="3">
        <v>17.420000000000002</v>
      </c>
      <c r="Q1235" s="3">
        <v>47.24</v>
      </c>
      <c r="R1235" s="3">
        <v>35.340000000000003</v>
      </c>
      <c r="S1235" s="3">
        <f t="shared" si="480"/>
        <v>2327307.1224000002</v>
      </c>
      <c r="T1235" s="3">
        <f t="shared" si="481"/>
        <v>6311250.7727999995</v>
      </c>
      <c r="U1235" s="3">
        <f t="shared" si="482"/>
        <v>4721414.1047999999</v>
      </c>
      <c r="V1235" s="3">
        <v>18475961</v>
      </c>
      <c r="W1235" s="3">
        <v>616799</v>
      </c>
      <c r="X1235" s="3">
        <v>3118366</v>
      </c>
      <c r="Y1235" s="3">
        <v>10.27</v>
      </c>
      <c r="Z1235" s="3">
        <v>1100508</v>
      </c>
      <c r="AA1235">
        <f t="shared" si="486"/>
        <v>1.2204970190057285</v>
      </c>
      <c r="AB1235">
        <f>AA1235/1.360012</f>
        <v>0.897416360301033</v>
      </c>
      <c r="AC1235">
        <f t="shared" si="487"/>
        <v>8.2373525932539382E-2</v>
      </c>
      <c r="AD1235">
        <f t="shared" si="488"/>
        <v>0.19779557627295835</v>
      </c>
      <c r="AE1235">
        <f t="shared" si="489"/>
        <v>1.3829341109397535</v>
      </c>
    </row>
    <row r="1236" spans="1:31">
      <c r="A1236" s="19">
        <v>360700</v>
      </c>
      <c r="B1236" s="2" t="s">
        <v>232</v>
      </c>
      <c r="C1236" s="2">
        <v>2012</v>
      </c>
      <c r="D1236" s="2">
        <v>20416322</v>
      </c>
      <c r="E1236" s="3">
        <v>926.7</v>
      </c>
      <c r="F1236" s="3">
        <v>48.8</v>
      </c>
      <c r="G1236" s="3">
        <v>1</v>
      </c>
      <c r="H1236" s="3">
        <v>42.29</v>
      </c>
      <c r="I1236" s="3">
        <v>56.71</v>
      </c>
      <c r="J1236" s="3">
        <f t="shared" si="483"/>
        <v>0.48799999999999999</v>
      </c>
      <c r="K1236" s="3">
        <f t="shared" si="484"/>
        <v>20.637519999999999</v>
      </c>
      <c r="L1236" s="3">
        <f t="shared" si="485"/>
        <v>27.674479999999999</v>
      </c>
      <c r="M1236" s="3">
        <v>39379</v>
      </c>
      <c r="N1236" s="3">
        <v>15084851</v>
      </c>
      <c r="O1236" s="3">
        <v>17873</v>
      </c>
      <c r="P1236" s="3">
        <v>16.73</v>
      </c>
      <c r="Q1236" s="3">
        <v>46.19</v>
      </c>
      <c r="R1236" s="3">
        <v>37.08</v>
      </c>
      <c r="S1236" s="3">
        <f t="shared" ref="S1236:S1267" si="490">N1236*P1236/100</f>
        <v>2523695.5723000001</v>
      </c>
      <c r="T1236" s="3">
        <f t="shared" ref="T1236:T1267" si="491">N1236*Q1236/100</f>
        <v>6967692.6768999994</v>
      </c>
      <c r="U1236" s="3">
        <f t="shared" ref="U1236:U1267" si="492">N1236*R1236/100</f>
        <v>5593462.7507999996</v>
      </c>
      <c r="V1236" s="3">
        <v>22687399</v>
      </c>
      <c r="W1236" s="3">
        <v>943613</v>
      </c>
      <c r="X1236" s="3">
        <v>4041635</v>
      </c>
      <c r="Y1236" s="3">
        <v>10.33</v>
      </c>
      <c r="Z1236" s="3">
        <v>1412773</v>
      </c>
      <c r="AA1236">
        <f t="shared" si="486"/>
        <v>1.3534321286965314</v>
      </c>
      <c r="AB1236">
        <f>AA1236/1.475452</f>
        <v>0.91730000616525065</v>
      </c>
      <c r="AC1236">
        <f t="shared" si="487"/>
        <v>9.3655084826492485E-2</v>
      </c>
      <c r="AD1236">
        <f t="shared" si="488"/>
        <v>0.23347308700563016</v>
      </c>
      <c r="AE1236">
        <f t="shared" si="489"/>
        <v>1.5039856210710998</v>
      </c>
    </row>
    <row r="1237" spans="1:31">
      <c r="A1237" s="19">
        <v>360700</v>
      </c>
      <c r="B1237" s="2" t="s">
        <v>232</v>
      </c>
      <c r="C1237" s="2">
        <v>2013</v>
      </c>
      <c r="D1237" s="2">
        <v>25275736</v>
      </c>
      <c r="E1237" s="3">
        <v>928.5</v>
      </c>
      <c r="F1237" s="3">
        <v>54.3</v>
      </c>
      <c r="G1237" s="3">
        <v>1.25</v>
      </c>
      <c r="H1237" s="3">
        <v>44.73</v>
      </c>
      <c r="I1237" s="3">
        <v>54.02</v>
      </c>
      <c r="J1237" s="3">
        <f t="shared" si="483"/>
        <v>0.67874999999999996</v>
      </c>
      <c r="K1237" s="3">
        <f t="shared" si="484"/>
        <v>24.288389999999996</v>
      </c>
      <c r="L1237" s="3">
        <f t="shared" si="485"/>
        <v>29.33286</v>
      </c>
      <c r="M1237" s="3">
        <v>39379</v>
      </c>
      <c r="N1237" s="3">
        <v>16733140</v>
      </c>
      <c r="O1237" s="3">
        <v>18012</v>
      </c>
      <c r="P1237" s="3">
        <v>15.98</v>
      </c>
      <c r="Q1237" s="3">
        <v>45.66</v>
      </c>
      <c r="R1237" s="3">
        <v>38.36</v>
      </c>
      <c r="S1237" s="3">
        <f t="shared" si="490"/>
        <v>2673955.7720000003</v>
      </c>
      <c r="T1237" s="3">
        <f t="shared" si="491"/>
        <v>7640351.7239999995</v>
      </c>
      <c r="U1237" s="3">
        <f t="shared" si="492"/>
        <v>6418832.5039999997</v>
      </c>
      <c r="V1237" s="3">
        <v>26243297</v>
      </c>
      <c r="W1237" s="3">
        <v>1013993</v>
      </c>
      <c r="X1237" s="3">
        <v>4804153</v>
      </c>
      <c r="Y1237" s="3">
        <v>14.95</v>
      </c>
      <c r="Z1237" s="3">
        <v>1843669</v>
      </c>
      <c r="AA1237">
        <f t="shared" si="486"/>
        <v>1.51051960361295</v>
      </c>
      <c r="AB1237">
        <f>AA1237/1.59941</f>
        <v>0.94442300824238312</v>
      </c>
      <c r="AC1237">
        <f t="shared" si="487"/>
        <v>0.11018069531480643</v>
      </c>
      <c r="AD1237">
        <f t="shared" si="488"/>
        <v>0.21106592566889523</v>
      </c>
      <c r="AE1237">
        <f t="shared" si="489"/>
        <v>1.5683426422058262</v>
      </c>
    </row>
    <row r="1238" spans="1:31">
      <c r="A1238" s="19">
        <v>360700</v>
      </c>
      <c r="B1238" s="2" t="s">
        <v>232</v>
      </c>
      <c r="C1238" s="2">
        <v>2014</v>
      </c>
      <c r="D1238" s="2">
        <v>31331506</v>
      </c>
      <c r="E1238" s="3">
        <v>954.2</v>
      </c>
      <c r="F1238" s="3">
        <v>55.309100000000001</v>
      </c>
      <c r="G1238" s="3">
        <v>1.21</v>
      </c>
      <c r="H1238" s="3">
        <v>43.52</v>
      </c>
      <c r="I1238" s="3">
        <v>55.27</v>
      </c>
      <c r="J1238" s="3">
        <f t="shared" si="483"/>
        <v>0.66924010999999994</v>
      </c>
      <c r="K1238" s="3">
        <f t="shared" si="484"/>
        <v>24.07052032</v>
      </c>
      <c r="L1238" s="3">
        <f t="shared" si="485"/>
        <v>30.56933957</v>
      </c>
      <c r="M1238" s="3">
        <v>39446</v>
      </c>
      <c r="N1238" s="3">
        <v>18435921</v>
      </c>
      <c r="O1238" s="3">
        <v>21708</v>
      </c>
      <c r="P1238" s="3">
        <v>15.33</v>
      </c>
      <c r="Q1238" s="3">
        <v>45.75</v>
      </c>
      <c r="R1238" s="3">
        <v>38.92</v>
      </c>
      <c r="S1238" s="3">
        <f t="shared" si="490"/>
        <v>2826226.6893000002</v>
      </c>
      <c r="T1238" s="3">
        <f t="shared" si="491"/>
        <v>8434433.8574999999</v>
      </c>
      <c r="U1238" s="3">
        <f t="shared" si="492"/>
        <v>7175260.4532000003</v>
      </c>
      <c r="V1238" s="3">
        <v>28817659</v>
      </c>
      <c r="W1238" s="3">
        <v>1088115</v>
      </c>
      <c r="X1238" s="3">
        <v>5362745</v>
      </c>
      <c r="Y1238" s="3">
        <v>9.5299999999999994</v>
      </c>
      <c r="Z1238" s="3">
        <v>2253118</v>
      </c>
      <c r="AA1238">
        <f t="shared" si="486"/>
        <v>1.6994814633887831</v>
      </c>
      <c r="AB1238">
        <f>AA1238/1.760902</f>
        <v>0.96511984391452965</v>
      </c>
      <c r="AC1238">
        <f t="shared" si="487"/>
        <v>0.12221347661448538</v>
      </c>
      <c r="AD1238">
        <f t="shared" si="488"/>
        <v>0.20290261796896925</v>
      </c>
      <c r="AE1238">
        <f t="shared" si="489"/>
        <v>1.5631255417074092</v>
      </c>
    </row>
    <row r="1239" spans="1:31">
      <c r="A1239" s="19">
        <v>360700</v>
      </c>
      <c r="B1239" s="2" t="s">
        <v>232</v>
      </c>
      <c r="C1239" s="2">
        <v>2015</v>
      </c>
      <c r="D1239" s="2">
        <v>39003564</v>
      </c>
      <c r="E1239" s="3">
        <v>960.63</v>
      </c>
      <c r="F1239" s="3">
        <v>57.875700000000002</v>
      </c>
      <c r="G1239" s="3">
        <v>1.19</v>
      </c>
      <c r="H1239" s="3">
        <v>40.29</v>
      </c>
      <c r="I1239" s="3">
        <v>58.52</v>
      </c>
      <c r="J1239" s="3">
        <f t="shared" si="483"/>
        <v>0.68872083000000006</v>
      </c>
      <c r="K1239" s="3">
        <f t="shared" si="484"/>
        <v>23.318119530000001</v>
      </c>
      <c r="L1239" s="3">
        <f t="shared" si="485"/>
        <v>33.868859640000004</v>
      </c>
      <c r="M1239" s="3">
        <v>39363</v>
      </c>
      <c r="N1239" s="3">
        <v>19738688</v>
      </c>
      <c r="O1239" s="3">
        <v>23148</v>
      </c>
      <c r="P1239" s="3">
        <v>14.97</v>
      </c>
      <c r="Q1239" s="3">
        <v>44.1</v>
      </c>
      <c r="R1239" s="3">
        <v>40.93</v>
      </c>
      <c r="S1239" s="3">
        <f t="shared" si="490"/>
        <v>2954881.5936000003</v>
      </c>
      <c r="T1239" s="3">
        <f t="shared" si="491"/>
        <v>8704761.4079999998</v>
      </c>
      <c r="U1239" s="3">
        <f t="shared" si="492"/>
        <v>8079044.9983999999</v>
      </c>
      <c r="V1239" s="3">
        <v>33559106</v>
      </c>
      <c r="W1239" s="3">
        <v>1176181</v>
      </c>
      <c r="X1239" s="3">
        <v>6149655</v>
      </c>
      <c r="Y1239" s="3">
        <v>11.23</v>
      </c>
      <c r="Z1239" s="3">
        <v>2455124</v>
      </c>
      <c r="AA1239">
        <f t="shared" si="486"/>
        <v>1.975995770336914</v>
      </c>
      <c r="AB1239">
        <f>AA1239/1.964898</f>
        <v>1.0056480134525629</v>
      </c>
      <c r="AC1239">
        <f t="shared" si="487"/>
        <v>0.1243813165292445</v>
      </c>
      <c r="AD1239">
        <f t="shared" si="488"/>
        <v>0.1912596722905594</v>
      </c>
      <c r="AE1239">
        <f t="shared" si="489"/>
        <v>1.7001690284582238</v>
      </c>
    </row>
    <row r="1240" spans="1:31">
      <c r="A1240" s="19">
        <v>360700</v>
      </c>
      <c r="B1240" s="2" t="s">
        <v>232</v>
      </c>
      <c r="C1240" s="2">
        <v>2016</v>
      </c>
      <c r="D1240" s="2">
        <v>47873916</v>
      </c>
      <c r="E1240" s="3">
        <v>971</v>
      </c>
      <c r="F1240" s="3">
        <v>57.718200000000003</v>
      </c>
      <c r="G1240" s="3">
        <v>0.99</v>
      </c>
      <c r="H1240" s="3">
        <v>39.86</v>
      </c>
      <c r="I1240" s="3">
        <v>59.15</v>
      </c>
      <c r="J1240" s="3">
        <f t="shared" si="483"/>
        <v>0.57141017999999999</v>
      </c>
      <c r="K1240" s="3">
        <f t="shared" si="484"/>
        <v>23.006474520000001</v>
      </c>
      <c r="L1240" s="3">
        <f t="shared" si="485"/>
        <v>34.140315300000005</v>
      </c>
      <c r="M1240" s="3">
        <v>39363</v>
      </c>
      <c r="N1240" s="3">
        <v>22071959</v>
      </c>
      <c r="O1240" s="3">
        <v>25761</v>
      </c>
      <c r="P1240" s="3">
        <v>15.15</v>
      </c>
      <c r="Q1240" s="3">
        <v>41.64</v>
      </c>
      <c r="R1240" s="3">
        <v>43.21</v>
      </c>
      <c r="S1240" s="3">
        <f t="shared" si="490"/>
        <v>3343901.7885000003</v>
      </c>
      <c r="T1240" s="3">
        <f t="shared" si="491"/>
        <v>9190763.7276000008</v>
      </c>
      <c r="U1240" s="3">
        <f t="shared" si="492"/>
        <v>9537293.4838999994</v>
      </c>
      <c r="V1240" s="3">
        <v>41418374</v>
      </c>
      <c r="W1240" s="3">
        <v>1367740</v>
      </c>
      <c r="X1240" s="3">
        <v>6768320</v>
      </c>
      <c r="Y1240" s="3">
        <v>10.5413</v>
      </c>
      <c r="Z1240" s="3">
        <v>2431804</v>
      </c>
      <c r="AA1240">
        <f t="shared" si="486"/>
        <v>2.1689926118474578</v>
      </c>
      <c r="AB1240">
        <f>AA1240/2.135511</f>
        <v>1.0156785012334086</v>
      </c>
      <c r="AC1240">
        <f t="shared" si="487"/>
        <v>0.1101761742127194</v>
      </c>
      <c r="AD1240">
        <f t="shared" si="488"/>
        <v>0.20207968890359793</v>
      </c>
      <c r="AE1240">
        <f t="shared" si="489"/>
        <v>1.8765155372026561</v>
      </c>
    </row>
    <row r="1241" spans="1:31">
      <c r="A1241" s="19">
        <v>360700</v>
      </c>
      <c r="B1241" s="2" t="s">
        <v>232</v>
      </c>
      <c r="C1241" s="2">
        <v>2017</v>
      </c>
      <c r="D1241" s="2">
        <v>56982192</v>
      </c>
      <c r="E1241" s="3">
        <v>974</v>
      </c>
      <c r="F1241" s="3">
        <v>56.569099999999999</v>
      </c>
      <c r="G1241" s="3">
        <v>0.89</v>
      </c>
      <c r="H1241" s="3">
        <v>35.270000000000003</v>
      </c>
      <c r="I1241" s="3">
        <v>63.84</v>
      </c>
      <c r="J1241" s="3">
        <f t="shared" si="483"/>
        <v>0.50346499</v>
      </c>
      <c r="K1241" s="3">
        <f t="shared" si="484"/>
        <v>19.951921570000003</v>
      </c>
      <c r="L1241" s="3">
        <f t="shared" si="485"/>
        <v>36.113713439999998</v>
      </c>
      <c r="M1241" s="3">
        <v>39363</v>
      </c>
      <c r="N1241" s="3">
        <v>25649165</v>
      </c>
      <c r="O1241" s="3">
        <f>N1241/E1241</f>
        <v>26333.844969199177</v>
      </c>
      <c r="P1241" s="11">
        <v>15.15</v>
      </c>
      <c r="Q1241" s="11">
        <v>41.64</v>
      </c>
      <c r="R1241" s="11">
        <v>43.21</v>
      </c>
      <c r="S1241" s="3">
        <f t="shared" si="490"/>
        <v>3885848.4975000001</v>
      </c>
      <c r="T1241" s="3">
        <f t="shared" si="491"/>
        <v>10680312.306</v>
      </c>
      <c r="U1241" s="3">
        <f t="shared" si="492"/>
        <v>11083004.196500001</v>
      </c>
      <c r="V1241" s="3">
        <v>47535691</v>
      </c>
      <c r="W1241" s="3">
        <v>1579970</v>
      </c>
      <c r="X1241" s="3">
        <v>7763343</v>
      </c>
      <c r="Y1241" s="3">
        <v>10.821400000000001</v>
      </c>
      <c r="Z1241" s="3">
        <v>2453663</v>
      </c>
      <c r="AA1241">
        <f t="shared" si="486"/>
        <v>2.2216002743169221</v>
      </c>
      <c r="AB1241">
        <f>AA1241/2.201133</f>
        <v>1.0092985177710398</v>
      </c>
      <c r="AC1241">
        <f t="shared" si="487"/>
        <v>9.5662490377367057E-2</v>
      </c>
      <c r="AD1241">
        <f t="shared" si="488"/>
        <v>0.20351670665588265</v>
      </c>
      <c r="AE1241">
        <f t="shared" si="489"/>
        <v>1.8533036455572724</v>
      </c>
    </row>
    <row r="1242" spans="1:31">
      <c r="A1242" s="19">
        <v>360800</v>
      </c>
      <c r="B1242" s="2" t="s">
        <v>233</v>
      </c>
      <c r="C1242" s="2">
        <v>2008</v>
      </c>
      <c r="D1242" s="2">
        <v>5227611.5</v>
      </c>
      <c r="E1242" s="3">
        <v>485.25</v>
      </c>
      <c r="F1242" s="3">
        <v>19.57</v>
      </c>
      <c r="G1242" s="3">
        <v>6.8</v>
      </c>
      <c r="H1242" s="3">
        <v>20.39</v>
      </c>
      <c r="I1242" s="3">
        <v>72.819999999999993</v>
      </c>
      <c r="J1242" s="3">
        <f t="shared" si="483"/>
        <v>1.3307599999999999</v>
      </c>
      <c r="K1242" s="3">
        <f t="shared" si="484"/>
        <v>3.9903230000000001</v>
      </c>
      <c r="L1242" s="3">
        <f t="shared" si="485"/>
        <v>14.250874</v>
      </c>
      <c r="M1242" s="3">
        <v>24922</v>
      </c>
      <c r="N1242" s="3">
        <v>5050046</v>
      </c>
      <c r="O1242" s="3">
        <v>10571</v>
      </c>
      <c r="P1242" s="3">
        <v>23.73</v>
      </c>
      <c r="Q1242" s="3">
        <v>46.24</v>
      </c>
      <c r="R1242" s="3">
        <v>30.03</v>
      </c>
      <c r="S1242" s="3">
        <f t="shared" si="490"/>
        <v>1198375.9158000001</v>
      </c>
      <c r="T1242" s="3">
        <f t="shared" si="491"/>
        <v>2335141.2704000003</v>
      </c>
      <c r="U1242" s="3">
        <f t="shared" si="492"/>
        <v>1516528.8137999999</v>
      </c>
      <c r="V1242" s="3">
        <v>2174613</v>
      </c>
      <c r="W1242" s="3">
        <v>193699</v>
      </c>
      <c r="X1242" s="3">
        <v>1002202</v>
      </c>
      <c r="Y1242" s="3">
        <v>5.66</v>
      </c>
      <c r="Z1242" s="3">
        <v>324379</v>
      </c>
      <c r="AA1242">
        <f t="shared" si="486"/>
        <v>1.0351611648685972</v>
      </c>
      <c r="AB1242">
        <f>AA1242/1.103388</f>
        <v>0.93816605298281042</v>
      </c>
      <c r="AC1242">
        <f t="shared" si="487"/>
        <v>6.4232880254952135E-2</v>
      </c>
      <c r="AD1242">
        <f t="shared" si="488"/>
        <v>0.19327341194689293</v>
      </c>
      <c r="AE1242">
        <f t="shared" si="489"/>
        <v>0.43061251323255273</v>
      </c>
    </row>
    <row r="1243" spans="1:31">
      <c r="A1243" s="19">
        <v>360800</v>
      </c>
      <c r="B1243" s="2" t="s">
        <v>233</v>
      </c>
      <c r="C1243" s="2">
        <v>2009</v>
      </c>
      <c r="D1243" s="2">
        <v>7750329</v>
      </c>
      <c r="E1243" s="3">
        <v>489.1</v>
      </c>
      <c r="F1243" s="3">
        <v>19.98</v>
      </c>
      <c r="G1243" s="3">
        <v>6.86</v>
      </c>
      <c r="H1243" s="3">
        <v>18.77</v>
      </c>
      <c r="I1243" s="3">
        <v>74.37</v>
      </c>
      <c r="J1243" s="3">
        <f t="shared" si="483"/>
        <v>1.3706280000000002</v>
      </c>
      <c r="K1243" s="3">
        <f t="shared" si="484"/>
        <v>3.7502460000000002</v>
      </c>
      <c r="L1243" s="3">
        <f t="shared" si="485"/>
        <v>14.859126000000002</v>
      </c>
      <c r="M1243" s="3">
        <v>25271</v>
      </c>
      <c r="N1243" s="3">
        <v>5841087</v>
      </c>
      <c r="O1243" s="3">
        <v>12137</v>
      </c>
      <c r="P1243" s="3">
        <v>22.13</v>
      </c>
      <c r="Q1243" s="3">
        <v>48.58</v>
      </c>
      <c r="R1243" s="3">
        <v>29.29</v>
      </c>
      <c r="S1243" s="3">
        <f t="shared" si="490"/>
        <v>1292632.5530999999</v>
      </c>
      <c r="T1243" s="3">
        <f t="shared" si="491"/>
        <v>2837600.0645999997</v>
      </c>
      <c r="U1243" s="3">
        <f t="shared" si="492"/>
        <v>1710854.3822999999</v>
      </c>
      <c r="V1243" s="3">
        <v>6978537</v>
      </c>
      <c r="W1243" s="3">
        <v>226937</v>
      </c>
      <c r="X1243" s="3">
        <v>1280670</v>
      </c>
      <c r="Y1243" s="3">
        <v>6.8</v>
      </c>
      <c r="Z1243" s="3">
        <v>397408</v>
      </c>
      <c r="AA1243">
        <f t="shared" si="486"/>
        <v>1.3268641607289875</v>
      </c>
      <c r="AB1243">
        <f>AA1243/1.261582</f>
        <v>1.0517462683590821</v>
      </c>
      <c r="AC1243">
        <f t="shared" si="487"/>
        <v>6.8036651397248488E-2</v>
      </c>
      <c r="AD1243">
        <f t="shared" si="488"/>
        <v>0.17720177719474961</v>
      </c>
      <c r="AE1243">
        <f t="shared" si="489"/>
        <v>1.1947325900127836</v>
      </c>
    </row>
    <row r="1244" spans="1:31">
      <c r="A1244" s="19">
        <v>360800</v>
      </c>
      <c r="B1244" s="2" t="s">
        <v>233</v>
      </c>
      <c r="C1244" s="2">
        <v>2010</v>
      </c>
      <c r="D1244" s="2">
        <v>11249323</v>
      </c>
      <c r="E1244" s="3">
        <v>495.04</v>
      </c>
      <c r="F1244" s="3">
        <v>20.149999999999999</v>
      </c>
      <c r="G1244" s="3">
        <v>6.9</v>
      </c>
      <c r="H1244" s="3">
        <v>19.21</v>
      </c>
      <c r="I1244" s="3">
        <v>73.900000000000006</v>
      </c>
      <c r="J1244" s="3">
        <f t="shared" si="483"/>
        <v>1.39035</v>
      </c>
      <c r="K1244" s="3">
        <f t="shared" si="484"/>
        <v>3.8708149999999999</v>
      </c>
      <c r="L1244" s="3">
        <f t="shared" si="485"/>
        <v>14.89085</v>
      </c>
      <c r="M1244" s="3">
        <v>25283</v>
      </c>
      <c r="N1244" s="3">
        <v>7205251</v>
      </c>
      <c r="O1244" s="3">
        <v>14969</v>
      </c>
      <c r="P1244" s="3">
        <v>19.850000000000001</v>
      </c>
      <c r="Q1244" s="3">
        <v>50.48</v>
      </c>
      <c r="R1244" s="3">
        <v>29.67</v>
      </c>
      <c r="S1244" s="3">
        <f t="shared" si="490"/>
        <v>1430242.3235000002</v>
      </c>
      <c r="T1244" s="3">
        <f t="shared" si="491"/>
        <v>3637210.7047999995</v>
      </c>
      <c r="U1244" s="3">
        <f t="shared" si="492"/>
        <v>2137797.9717000001</v>
      </c>
      <c r="V1244" s="3">
        <v>8587223</v>
      </c>
      <c r="W1244" s="3">
        <v>250298</v>
      </c>
      <c r="X1244" s="3">
        <v>1583585</v>
      </c>
      <c r="Y1244" s="3">
        <v>7.48</v>
      </c>
      <c r="Z1244" s="3">
        <v>570967</v>
      </c>
      <c r="AA1244">
        <f t="shared" si="486"/>
        <v>1.5612673312838095</v>
      </c>
      <c r="AB1244">
        <f>AA1244/1.330993</f>
        <v>1.1730094232530219</v>
      </c>
      <c r="AC1244">
        <f t="shared" si="487"/>
        <v>7.9243179731004518E-2</v>
      </c>
      <c r="AD1244">
        <f t="shared" si="488"/>
        <v>0.1580578244931595</v>
      </c>
      <c r="AE1244">
        <f t="shared" si="489"/>
        <v>1.1918006742582596</v>
      </c>
    </row>
    <row r="1245" spans="1:31">
      <c r="A1245" s="19">
        <v>360800</v>
      </c>
      <c r="B1245" s="2" t="s">
        <v>233</v>
      </c>
      <c r="C1245" s="2">
        <v>2011</v>
      </c>
      <c r="D1245" s="2">
        <v>14754189</v>
      </c>
      <c r="E1245" s="3">
        <v>593.6</v>
      </c>
      <c r="F1245" s="3">
        <v>21.95</v>
      </c>
      <c r="G1245" s="3">
        <v>5.65</v>
      </c>
      <c r="H1245" s="3">
        <v>24.56</v>
      </c>
      <c r="I1245" s="3">
        <v>69.790000000000006</v>
      </c>
      <c r="J1245" s="3">
        <f t="shared" si="483"/>
        <v>1.240175</v>
      </c>
      <c r="K1245" s="3">
        <f t="shared" si="484"/>
        <v>5.3909199999999995</v>
      </c>
      <c r="L1245" s="3">
        <f t="shared" si="485"/>
        <v>15.318904999999999</v>
      </c>
      <c r="M1245" s="3">
        <v>25372</v>
      </c>
      <c r="N1245" s="3">
        <v>8790619</v>
      </c>
      <c r="O1245" s="3">
        <v>16830</v>
      </c>
      <c r="P1245" s="3">
        <v>18.63</v>
      </c>
      <c r="Q1245" s="3">
        <v>53</v>
      </c>
      <c r="R1245" s="3">
        <v>28.36</v>
      </c>
      <c r="S1245" s="3">
        <f t="shared" si="490"/>
        <v>1637692.3196999999</v>
      </c>
      <c r="T1245" s="3">
        <f t="shared" si="491"/>
        <v>4659028.07</v>
      </c>
      <c r="U1245" s="3">
        <f t="shared" si="492"/>
        <v>2493019.5484000002</v>
      </c>
      <c r="V1245" s="3">
        <v>10486787</v>
      </c>
      <c r="W1245" s="3">
        <v>380352</v>
      </c>
      <c r="X1245" s="3">
        <v>1972186</v>
      </c>
      <c r="Y1245" s="3">
        <v>11.26</v>
      </c>
      <c r="Z1245" s="3">
        <v>768113</v>
      </c>
      <c r="AA1245">
        <f t="shared" si="486"/>
        <v>1.6784016006153832</v>
      </c>
      <c r="AB1245">
        <f>AA1245/1.360012</f>
        <v>1.2341079347942394</v>
      </c>
      <c r="AC1245">
        <f t="shared" si="487"/>
        <v>8.7378715878824911E-2</v>
      </c>
      <c r="AD1245">
        <f t="shared" si="488"/>
        <v>0.19285807728074331</v>
      </c>
      <c r="AE1245">
        <f t="shared" si="489"/>
        <v>1.1929520549121739</v>
      </c>
    </row>
    <row r="1246" spans="1:31">
      <c r="A1246" s="19">
        <v>360800</v>
      </c>
      <c r="B1246" s="2" t="s">
        <v>233</v>
      </c>
      <c r="C1246" s="2">
        <v>2012</v>
      </c>
      <c r="D1246" s="2">
        <v>18680926</v>
      </c>
      <c r="E1246" s="3">
        <v>505.5</v>
      </c>
      <c r="F1246" s="3">
        <v>22.9</v>
      </c>
      <c r="G1246" s="3">
        <v>5.42</v>
      </c>
      <c r="H1246" s="3">
        <v>25.5</v>
      </c>
      <c r="I1246" s="3">
        <v>69.08</v>
      </c>
      <c r="J1246" s="3">
        <f t="shared" si="483"/>
        <v>1.2411799999999999</v>
      </c>
      <c r="K1246" s="3">
        <f t="shared" si="484"/>
        <v>5.8394999999999992</v>
      </c>
      <c r="L1246" s="3">
        <f t="shared" si="485"/>
        <v>15.819319999999998</v>
      </c>
      <c r="M1246" s="3">
        <v>25372</v>
      </c>
      <c r="N1246" s="3">
        <v>10062610</v>
      </c>
      <c r="O1246" s="3">
        <v>18660</v>
      </c>
      <c r="P1246" s="3">
        <v>17.940000000000001</v>
      </c>
      <c r="Q1246" s="3">
        <v>51.73</v>
      </c>
      <c r="R1246" s="3">
        <v>30.33</v>
      </c>
      <c r="S1246" s="3">
        <f t="shared" si="490"/>
        <v>1805232.2340000002</v>
      </c>
      <c r="T1246" s="3">
        <f t="shared" si="491"/>
        <v>5205388.1529999999</v>
      </c>
      <c r="U1246" s="3">
        <f t="shared" si="492"/>
        <v>3051989.6129999999</v>
      </c>
      <c r="V1246" s="3">
        <v>12851252</v>
      </c>
      <c r="W1246" s="3">
        <v>549380</v>
      </c>
      <c r="X1246" s="3">
        <v>2469444</v>
      </c>
      <c r="Y1246" s="3">
        <v>12.9</v>
      </c>
      <c r="Z1246" s="3">
        <v>1034953</v>
      </c>
      <c r="AA1246">
        <f t="shared" si="486"/>
        <v>1.8564692460504779</v>
      </c>
      <c r="AB1246">
        <f>AA1246/1.475452</f>
        <v>1.2582376424651416</v>
      </c>
      <c r="AC1246">
        <f t="shared" si="487"/>
        <v>0.10285134771197532</v>
      </c>
      <c r="AD1246">
        <f t="shared" si="488"/>
        <v>0.22247113115340944</v>
      </c>
      <c r="AE1246">
        <f t="shared" si="489"/>
        <v>1.2771290947378464</v>
      </c>
    </row>
    <row r="1247" spans="1:31">
      <c r="A1247" s="19">
        <v>360800</v>
      </c>
      <c r="B1247" s="2" t="s">
        <v>233</v>
      </c>
      <c r="C1247" s="2">
        <v>2013</v>
      </c>
      <c r="D1247" s="2">
        <v>22832620</v>
      </c>
      <c r="E1247" s="3">
        <v>509.1</v>
      </c>
      <c r="F1247" s="3">
        <v>34.299999999999997</v>
      </c>
      <c r="G1247" s="3">
        <v>3.21</v>
      </c>
      <c r="H1247" s="3">
        <v>47.43</v>
      </c>
      <c r="I1247" s="3">
        <v>49.36</v>
      </c>
      <c r="J1247" s="3">
        <f t="shared" si="483"/>
        <v>1.10103</v>
      </c>
      <c r="K1247" s="3">
        <f t="shared" si="484"/>
        <v>16.26849</v>
      </c>
      <c r="L1247" s="3">
        <f t="shared" si="485"/>
        <v>16.930479999999999</v>
      </c>
      <c r="M1247" s="3">
        <v>25283</v>
      </c>
      <c r="N1247" s="3">
        <v>11239013</v>
      </c>
      <c r="O1247" s="3">
        <v>22081</v>
      </c>
      <c r="P1247" s="3">
        <v>17.18</v>
      </c>
      <c r="Q1247" s="3">
        <v>51.15</v>
      </c>
      <c r="R1247" s="3">
        <v>31.67</v>
      </c>
      <c r="S1247" s="3">
        <f t="shared" si="490"/>
        <v>1930862.4334</v>
      </c>
      <c r="T1247" s="3">
        <f t="shared" si="491"/>
        <v>5748755.1494999994</v>
      </c>
      <c r="U1247" s="3">
        <f t="shared" si="492"/>
        <v>3559395.4171000002</v>
      </c>
      <c r="V1247" s="3">
        <v>14927360</v>
      </c>
      <c r="W1247" s="3">
        <v>618634</v>
      </c>
      <c r="X1247" s="3">
        <v>2852905</v>
      </c>
      <c r="Y1247" s="3">
        <v>12.79</v>
      </c>
      <c r="Z1247" s="3">
        <v>1214410</v>
      </c>
      <c r="AA1247">
        <f t="shared" si="486"/>
        <v>2.0315502793706175</v>
      </c>
      <c r="AB1247">
        <f>AA1247/1.59941</f>
        <v>1.2701873061757882</v>
      </c>
      <c r="AC1247">
        <f t="shared" si="487"/>
        <v>0.10805308259719959</v>
      </c>
      <c r="AD1247">
        <f t="shared" si="488"/>
        <v>0.21684353317057525</v>
      </c>
      <c r="AE1247">
        <f t="shared" si="489"/>
        <v>1.3281735682661813</v>
      </c>
    </row>
    <row r="1248" spans="1:31">
      <c r="A1248" s="19">
        <v>360800</v>
      </c>
      <c r="B1248" s="2" t="s">
        <v>233</v>
      </c>
      <c r="C1248" s="2">
        <v>2014</v>
      </c>
      <c r="D1248" s="2">
        <v>27702016</v>
      </c>
      <c r="E1248" s="3">
        <v>526.70000000000005</v>
      </c>
      <c r="F1248" s="3">
        <v>35.9557</v>
      </c>
      <c r="G1248" s="3">
        <v>2.73</v>
      </c>
      <c r="H1248" s="3">
        <v>46.85</v>
      </c>
      <c r="I1248" s="3">
        <v>50.42</v>
      </c>
      <c r="J1248" s="3">
        <f t="shared" si="483"/>
        <v>0.98159060999999992</v>
      </c>
      <c r="K1248" s="3">
        <f t="shared" si="484"/>
        <v>16.84524545</v>
      </c>
      <c r="L1248" s="3">
        <f t="shared" si="485"/>
        <v>18.128863940000002</v>
      </c>
      <c r="M1248" s="3">
        <v>25283</v>
      </c>
      <c r="N1248" s="3">
        <v>12421109</v>
      </c>
      <c r="O1248" s="3">
        <v>25486</v>
      </c>
      <c r="P1248" s="3">
        <v>16.43</v>
      </c>
      <c r="Q1248" s="3">
        <v>51.07</v>
      </c>
      <c r="R1248" s="3">
        <v>32.51</v>
      </c>
      <c r="S1248" s="3">
        <f t="shared" si="490"/>
        <v>2040788.2087000001</v>
      </c>
      <c r="T1248" s="3">
        <f t="shared" si="491"/>
        <v>6343460.3662999999</v>
      </c>
      <c r="U1248" s="3">
        <f t="shared" si="492"/>
        <v>4038102.5358999996</v>
      </c>
      <c r="V1248" s="3">
        <v>16963441</v>
      </c>
      <c r="W1248" s="3">
        <v>672139</v>
      </c>
      <c r="X1248" s="3">
        <v>3086929</v>
      </c>
      <c r="Y1248" s="3">
        <v>13.93</v>
      </c>
      <c r="Z1248" s="3">
        <v>1425681</v>
      </c>
      <c r="AA1248">
        <f t="shared" si="486"/>
        <v>2.2302369297298656</v>
      </c>
      <c r="AB1248">
        <f>AA1248/1.760902</f>
        <v>1.2665309765846513</v>
      </c>
      <c r="AC1248">
        <f t="shared" si="487"/>
        <v>0.11477888166024466</v>
      </c>
      <c r="AD1248">
        <f t="shared" si="488"/>
        <v>0.21773711024775755</v>
      </c>
      <c r="AE1248">
        <f t="shared" si="489"/>
        <v>1.3656945607674806</v>
      </c>
    </row>
    <row r="1249" spans="1:31">
      <c r="A1249" s="19">
        <v>360800</v>
      </c>
      <c r="B1249" s="2" t="s">
        <v>233</v>
      </c>
      <c r="C1249" s="2">
        <v>2015</v>
      </c>
      <c r="D1249" s="2">
        <v>33492978</v>
      </c>
      <c r="E1249" s="3">
        <v>530.36</v>
      </c>
      <c r="F1249" s="3">
        <v>38.306800000000003</v>
      </c>
      <c r="G1249" s="3">
        <v>2.4500000000000002</v>
      </c>
      <c r="H1249" s="3">
        <v>46.93</v>
      </c>
      <c r="I1249" s="3">
        <v>50.62</v>
      </c>
      <c r="J1249" s="3">
        <f t="shared" si="483"/>
        <v>0.93851660000000015</v>
      </c>
      <c r="K1249" s="3">
        <f t="shared" si="484"/>
        <v>17.977381240000003</v>
      </c>
      <c r="L1249" s="3">
        <f t="shared" si="485"/>
        <v>19.39090216</v>
      </c>
      <c r="M1249" s="3">
        <v>25373</v>
      </c>
      <c r="N1249" s="3">
        <v>13285198</v>
      </c>
      <c r="O1249" s="3">
        <v>27168</v>
      </c>
      <c r="P1249" s="3">
        <v>16.36</v>
      </c>
      <c r="Q1249" s="3">
        <v>49.47</v>
      </c>
      <c r="R1249" s="3">
        <v>34.159999999999997</v>
      </c>
      <c r="S1249" s="3">
        <f t="shared" si="490"/>
        <v>2173458.3928</v>
      </c>
      <c r="T1249" s="3">
        <f t="shared" si="491"/>
        <v>6572187.4505999992</v>
      </c>
      <c r="U1249" s="3">
        <f t="shared" si="492"/>
        <v>4538223.6367999995</v>
      </c>
      <c r="V1249" s="3">
        <v>19386350</v>
      </c>
      <c r="W1249" s="3">
        <v>766135</v>
      </c>
      <c r="X1249" s="3">
        <v>3596439</v>
      </c>
      <c r="Y1249" s="3">
        <v>14.34</v>
      </c>
      <c r="Z1249" s="3">
        <v>1617237</v>
      </c>
      <c r="AA1249">
        <f t="shared" si="486"/>
        <v>2.5210748082188914</v>
      </c>
      <c r="AB1249">
        <f>AA1249/1.964898</f>
        <v>1.2830563256814813</v>
      </c>
      <c r="AC1249">
        <f t="shared" si="487"/>
        <v>0.12173224667031685</v>
      </c>
      <c r="AD1249">
        <f t="shared" si="488"/>
        <v>0.21302599599214667</v>
      </c>
      <c r="AE1249">
        <f t="shared" si="489"/>
        <v>1.4592443409575078</v>
      </c>
    </row>
    <row r="1250" spans="1:31">
      <c r="A1250" s="19">
        <v>360800</v>
      </c>
      <c r="B1250" s="2" t="s">
        <v>233</v>
      </c>
      <c r="C1250" s="2">
        <v>2016</v>
      </c>
      <c r="D1250" s="2">
        <v>40161412</v>
      </c>
      <c r="E1250" s="3">
        <v>535</v>
      </c>
      <c r="F1250" s="3">
        <v>37.316099999999999</v>
      </c>
      <c r="G1250" s="3">
        <v>2.2200000000000002</v>
      </c>
      <c r="H1250" s="3">
        <v>48.31</v>
      </c>
      <c r="I1250" s="3">
        <v>49.47</v>
      </c>
      <c r="J1250" s="3">
        <f t="shared" si="483"/>
        <v>0.82841742000000007</v>
      </c>
      <c r="K1250" s="3">
        <f t="shared" si="484"/>
        <v>18.027407910000001</v>
      </c>
      <c r="L1250" s="3">
        <f t="shared" si="485"/>
        <v>18.46027467</v>
      </c>
      <c r="M1250" s="3">
        <v>25373</v>
      </c>
      <c r="N1250" s="3">
        <v>14613721</v>
      </c>
      <c r="O1250" s="3">
        <v>29772</v>
      </c>
      <c r="P1250" s="3">
        <v>15.96</v>
      </c>
      <c r="Q1250" s="3">
        <v>48.51</v>
      </c>
      <c r="R1250" s="3">
        <v>35.53</v>
      </c>
      <c r="S1250" s="3">
        <f t="shared" si="490"/>
        <v>2332349.8716000002</v>
      </c>
      <c r="T1250" s="3">
        <f t="shared" si="491"/>
        <v>7089116.0570999989</v>
      </c>
      <c r="U1250" s="3">
        <f t="shared" si="492"/>
        <v>5192255.0713</v>
      </c>
      <c r="V1250" s="3">
        <v>22921610</v>
      </c>
      <c r="W1250" s="3">
        <v>789720</v>
      </c>
      <c r="X1250" s="3">
        <v>3831014</v>
      </c>
      <c r="Y1250" s="3">
        <v>14.34</v>
      </c>
      <c r="Z1250" s="3">
        <v>1570217</v>
      </c>
      <c r="AA1250">
        <f t="shared" si="486"/>
        <v>2.7481989015665484</v>
      </c>
      <c r="AB1250">
        <f>AA1250/2.135511</f>
        <v>1.2869045870363338</v>
      </c>
      <c r="AC1250">
        <f t="shared" si="487"/>
        <v>0.10744813042482472</v>
      </c>
      <c r="AD1250">
        <f t="shared" si="488"/>
        <v>0.2061386358807355</v>
      </c>
      <c r="AE1250">
        <f t="shared" si="489"/>
        <v>1.568499220698137</v>
      </c>
    </row>
    <row r="1251" spans="1:31">
      <c r="A1251" s="19">
        <v>360800</v>
      </c>
      <c r="B1251" s="2" t="s">
        <v>233</v>
      </c>
      <c r="C1251" s="2">
        <v>2017</v>
      </c>
      <c r="D1251" s="2">
        <v>46965996</v>
      </c>
      <c r="E1251" s="3">
        <v>536</v>
      </c>
      <c r="F1251" s="3">
        <v>38.097200000000001</v>
      </c>
      <c r="G1251" s="3">
        <v>2.02</v>
      </c>
      <c r="H1251" s="3">
        <v>48.85</v>
      </c>
      <c r="I1251" s="3">
        <v>49.14</v>
      </c>
      <c r="J1251" s="3">
        <f t="shared" si="483"/>
        <v>0.76956343999999999</v>
      </c>
      <c r="K1251" s="3">
        <f t="shared" si="484"/>
        <v>18.6104822</v>
      </c>
      <c r="L1251" s="3">
        <f t="shared" si="485"/>
        <v>18.720964080000002</v>
      </c>
      <c r="M1251" s="3">
        <v>25372</v>
      </c>
      <c r="N1251" s="3">
        <v>16549849</v>
      </c>
      <c r="O1251" s="3">
        <f>N1251/E1251</f>
        <v>30876.583955223879</v>
      </c>
      <c r="P1251" s="11">
        <v>15.96</v>
      </c>
      <c r="Q1251" s="11">
        <v>48.51</v>
      </c>
      <c r="R1251" s="11">
        <v>35.53</v>
      </c>
      <c r="S1251" s="3">
        <f t="shared" si="490"/>
        <v>2641355.9004000002</v>
      </c>
      <c r="T1251" s="3">
        <f t="shared" si="491"/>
        <v>8028331.7499000002</v>
      </c>
      <c r="U1251" s="3">
        <f t="shared" si="492"/>
        <v>5880161.3497000001</v>
      </c>
      <c r="V1251" s="3">
        <v>26189664</v>
      </c>
      <c r="W1251" s="3">
        <v>866115</v>
      </c>
      <c r="X1251" s="3">
        <v>4332153</v>
      </c>
      <c r="Y1251" s="3">
        <v>14.34</v>
      </c>
      <c r="Z1251" s="3">
        <v>1565425</v>
      </c>
      <c r="AA1251">
        <f t="shared" si="486"/>
        <v>2.837850423892085</v>
      </c>
      <c r="AB1251">
        <f>AA1251/2.201133</f>
        <v>1.289268037820561</v>
      </c>
      <c r="AC1251">
        <f t="shared" si="487"/>
        <v>9.4588476305735483E-2</v>
      </c>
      <c r="AD1251">
        <f t="shared" si="488"/>
        <v>0.19992714938738312</v>
      </c>
      <c r="AE1251">
        <f t="shared" si="489"/>
        <v>1.5824714775343267</v>
      </c>
    </row>
    <row r="1252" spans="1:31">
      <c r="A1252" s="19">
        <v>360900</v>
      </c>
      <c r="B1252" s="2" t="s">
        <v>172</v>
      </c>
      <c r="C1252" s="2">
        <v>2008</v>
      </c>
      <c r="D1252" s="2">
        <v>6276900.5</v>
      </c>
      <c r="E1252" s="3">
        <v>543.97</v>
      </c>
      <c r="F1252" s="3">
        <v>27.26</v>
      </c>
      <c r="G1252" s="3">
        <v>3.08</v>
      </c>
      <c r="H1252" s="3">
        <v>38.549999999999997</v>
      </c>
      <c r="I1252" s="3">
        <v>58.36</v>
      </c>
      <c r="J1252" s="3">
        <f t="shared" si="483"/>
        <v>0.83960800000000002</v>
      </c>
      <c r="K1252" s="3">
        <f t="shared" si="484"/>
        <v>10.50873</v>
      </c>
      <c r="L1252" s="3">
        <f t="shared" si="485"/>
        <v>15.908936000000001</v>
      </c>
      <c r="M1252" s="3">
        <v>18669</v>
      </c>
      <c r="N1252" s="3">
        <v>6150000</v>
      </c>
      <c r="O1252" s="3">
        <v>11336</v>
      </c>
      <c r="P1252" s="3">
        <v>21.72</v>
      </c>
      <c r="Q1252" s="3">
        <v>52</v>
      </c>
      <c r="R1252" s="3">
        <v>26.28</v>
      </c>
      <c r="S1252" s="3">
        <f t="shared" si="490"/>
        <v>1335780</v>
      </c>
      <c r="T1252" s="3">
        <f t="shared" si="491"/>
        <v>3198000</v>
      </c>
      <c r="U1252" s="3">
        <f t="shared" si="492"/>
        <v>1616220</v>
      </c>
      <c r="V1252" s="3">
        <v>2962248</v>
      </c>
      <c r="W1252" s="3">
        <v>190385</v>
      </c>
      <c r="X1252" s="3">
        <v>1045851</v>
      </c>
      <c r="Y1252" s="3">
        <v>3.27</v>
      </c>
      <c r="Z1252" s="3">
        <v>364740</v>
      </c>
      <c r="AA1252">
        <f t="shared" si="486"/>
        <v>1.0206342276422764</v>
      </c>
      <c r="AB1252">
        <f>AA1252/1.103388</f>
        <v>0.92500029694203345</v>
      </c>
      <c r="AC1252">
        <f t="shared" si="487"/>
        <v>5.9307317073170732E-2</v>
      </c>
      <c r="AD1252">
        <f t="shared" si="488"/>
        <v>0.18203835919265746</v>
      </c>
      <c r="AE1252">
        <f t="shared" si="489"/>
        <v>0.48166634146341464</v>
      </c>
    </row>
    <row r="1253" spans="1:31">
      <c r="A1253" s="19">
        <v>360900</v>
      </c>
      <c r="B1253" s="2" t="s">
        <v>172</v>
      </c>
      <c r="C1253" s="2">
        <v>2009</v>
      </c>
      <c r="D1253" s="2">
        <v>8525317</v>
      </c>
      <c r="E1253" s="3">
        <v>549.91999999999996</v>
      </c>
      <c r="F1253" s="3">
        <v>27.23</v>
      </c>
      <c r="G1253" s="3">
        <v>3.08</v>
      </c>
      <c r="H1253" s="3">
        <v>36.25</v>
      </c>
      <c r="I1253" s="3">
        <v>60.67</v>
      </c>
      <c r="J1253" s="3">
        <f t="shared" si="483"/>
        <v>0.8386840000000001</v>
      </c>
      <c r="K1253" s="3">
        <f t="shared" si="484"/>
        <v>9.8708749999999998</v>
      </c>
      <c r="L1253" s="3">
        <f t="shared" si="485"/>
        <v>16.520441000000002</v>
      </c>
      <c r="M1253" s="3">
        <v>18669</v>
      </c>
      <c r="N1253" s="3">
        <v>7002430</v>
      </c>
      <c r="O1253" s="3">
        <v>12769</v>
      </c>
      <c r="P1253" s="3">
        <v>20.85</v>
      </c>
      <c r="Q1253" s="3">
        <v>52.95</v>
      </c>
      <c r="R1253" s="3">
        <v>26.2</v>
      </c>
      <c r="S1253" s="3">
        <f t="shared" si="490"/>
        <v>1460006.655</v>
      </c>
      <c r="T1253" s="3">
        <f t="shared" si="491"/>
        <v>3707786.6850000001</v>
      </c>
      <c r="U1253" s="3">
        <f t="shared" si="492"/>
        <v>1834636.66</v>
      </c>
      <c r="V1253" s="3">
        <v>7808087</v>
      </c>
      <c r="W1253" s="3">
        <v>248952</v>
      </c>
      <c r="X1253" s="3">
        <v>1385270</v>
      </c>
      <c r="Y1253" s="3">
        <v>3.65</v>
      </c>
      <c r="Z1253" s="3">
        <v>476570</v>
      </c>
      <c r="AA1253">
        <f t="shared" si="486"/>
        <v>1.2174797891589062</v>
      </c>
      <c r="AB1253">
        <f>AA1253/1.261582</f>
        <v>0.96504213690343255</v>
      </c>
      <c r="AC1253">
        <f t="shared" si="487"/>
        <v>6.8057802791316735E-2</v>
      </c>
      <c r="AD1253">
        <f t="shared" si="488"/>
        <v>0.1797137020219885</v>
      </c>
      <c r="AE1253">
        <f t="shared" si="489"/>
        <v>1.1150539169973852</v>
      </c>
    </row>
    <row r="1254" spans="1:31">
      <c r="A1254" s="19">
        <v>360900</v>
      </c>
      <c r="B1254" s="2" t="s">
        <v>172</v>
      </c>
      <c r="C1254" s="2">
        <v>2010</v>
      </c>
      <c r="D1254" s="2">
        <v>11395993</v>
      </c>
      <c r="E1254" s="3">
        <v>557.92999999999995</v>
      </c>
      <c r="F1254" s="3">
        <v>28.07</v>
      </c>
      <c r="G1254" s="3">
        <v>2.78</v>
      </c>
      <c r="H1254" s="3">
        <v>38.51</v>
      </c>
      <c r="I1254" s="3">
        <v>58.71</v>
      </c>
      <c r="J1254" s="3">
        <f t="shared" si="483"/>
        <v>0.78034599999999998</v>
      </c>
      <c r="K1254" s="3">
        <f t="shared" si="484"/>
        <v>10.809756999999999</v>
      </c>
      <c r="L1254" s="3">
        <f t="shared" si="485"/>
        <v>16.479897000000001</v>
      </c>
      <c r="M1254" s="3">
        <v>18669</v>
      </c>
      <c r="N1254" s="3">
        <v>8700005</v>
      </c>
      <c r="O1254" s="3">
        <v>16075</v>
      </c>
      <c r="P1254" s="3">
        <v>18.96</v>
      </c>
      <c r="Q1254" s="3">
        <v>56.58</v>
      </c>
      <c r="R1254" s="3">
        <v>24.47</v>
      </c>
      <c r="S1254" s="3">
        <f t="shared" si="490"/>
        <v>1649520.9480000001</v>
      </c>
      <c r="T1254" s="3">
        <f t="shared" si="491"/>
        <v>4922462.8289999999</v>
      </c>
      <c r="U1254" s="3">
        <f t="shared" si="492"/>
        <v>2128891.2234999998</v>
      </c>
      <c r="V1254" s="3">
        <v>9891249</v>
      </c>
      <c r="W1254" s="3">
        <v>286468</v>
      </c>
      <c r="X1254" s="3">
        <v>1716084</v>
      </c>
      <c r="Y1254" s="3">
        <v>5.76</v>
      </c>
      <c r="Z1254" s="3">
        <v>662957</v>
      </c>
      <c r="AA1254">
        <f t="shared" si="486"/>
        <v>1.309883500066954</v>
      </c>
      <c r="AB1254">
        <f>AA1254/1.330993</f>
        <v>0.98414003684989615</v>
      </c>
      <c r="AC1254">
        <f t="shared" si="487"/>
        <v>7.6201910228787223E-2</v>
      </c>
      <c r="AD1254">
        <f t="shared" si="488"/>
        <v>0.16693122248095082</v>
      </c>
      <c r="AE1254">
        <f t="shared" si="489"/>
        <v>1.136924519008897</v>
      </c>
    </row>
    <row r="1255" spans="1:31">
      <c r="A1255" s="19">
        <v>360900</v>
      </c>
      <c r="B1255" s="2" t="s">
        <v>172</v>
      </c>
      <c r="C1255" s="2">
        <v>2011</v>
      </c>
      <c r="D1255" s="2">
        <v>14418713</v>
      </c>
      <c r="E1255" s="3">
        <v>109.4</v>
      </c>
      <c r="F1255" s="3">
        <v>34.07</v>
      </c>
      <c r="G1255" s="3">
        <v>1.64</v>
      </c>
      <c r="H1255" s="3">
        <v>49.31</v>
      </c>
      <c r="I1255" s="3">
        <v>49.05</v>
      </c>
      <c r="J1255" s="3">
        <f t="shared" si="483"/>
        <v>0.55874800000000002</v>
      </c>
      <c r="K1255" s="3">
        <f t="shared" si="484"/>
        <v>16.799917000000001</v>
      </c>
      <c r="L1255" s="3">
        <f t="shared" si="485"/>
        <v>16.711334999999998</v>
      </c>
      <c r="M1255" s="3">
        <v>18669</v>
      </c>
      <c r="N1255" s="3">
        <v>10779820</v>
      </c>
      <c r="O1255" s="3">
        <v>19823</v>
      </c>
      <c r="P1255" s="3">
        <v>17.16</v>
      </c>
      <c r="Q1255" s="3">
        <v>59.17</v>
      </c>
      <c r="R1255" s="3">
        <v>23.67</v>
      </c>
      <c r="S1255" s="3">
        <f t="shared" si="490"/>
        <v>1849817.112</v>
      </c>
      <c r="T1255" s="3">
        <f t="shared" si="491"/>
        <v>6378419.4939999999</v>
      </c>
      <c r="U1255" s="3">
        <f t="shared" si="492"/>
        <v>2551583.3939999999</v>
      </c>
      <c r="V1255" s="3">
        <v>12080200</v>
      </c>
      <c r="W1255" s="3">
        <v>426414</v>
      </c>
      <c r="X1255" s="3">
        <v>2152163</v>
      </c>
      <c r="Y1255" s="3">
        <v>6.16</v>
      </c>
      <c r="Z1255" s="3">
        <v>923424</v>
      </c>
      <c r="AA1255">
        <f t="shared" si="486"/>
        <v>1.33756528402144</v>
      </c>
      <c r="AB1255">
        <f>AA1255/1.360012</f>
        <v>0.9834952074109935</v>
      </c>
      <c r="AC1255">
        <f t="shared" si="487"/>
        <v>8.56622837858146E-2</v>
      </c>
      <c r="AD1255">
        <f t="shared" si="488"/>
        <v>0.19813276224895604</v>
      </c>
      <c r="AE1255">
        <f t="shared" si="489"/>
        <v>1.1206309567321162</v>
      </c>
    </row>
    <row r="1256" spans="1:31">
      <c r="A1256" s="19">
        <v>360900</v>
      </c>
      <c r="B1256" s="2" t="s">
        <v>172</v>
      </c>
      <c r="C1256" s="2">
        <v>2012</v>
      </c>
      <c r="D1256" s="2">
        <v>17541594</v>
      </c>
      <c r="E1256" s="3">
        <v>573.1</v>
      </c>
      <c r="F1256" s="3">
        <v>35.6</v>
      </c>
      <c r="G1256" s="3">
        <v>1.4</v>
      </c>
      <c r="H1256" s="3">
        <v>49.17</v>
      </c>
      <c r="I1256" s="3">
        <v>49.43</v>
      </c>
      <c r="J1256" s="3">
        <f t="shared" si="483"/>
        <v>0.49839999999999995</v>
      </c>
      <c r="K1256" s="3">
        <f t="shared" si="484"/>
        <v>17.504520000000003</v>
      </c>
      <c r="L1256" s="3">
        <f t="shared" si="485"/>
        <v>17.597080000000002</v>
      </c>
      <c r="M1256" s="3">
        <v>18669</v>
      </c>
      <c r="N1256" s="3">
        <v>12476000</v>
      </c>
      <c r="O1256" s="3">
        <v>22855</v>
      </c>
      <c r="P1256" s="3">
        <v>16.239999999999998</v>
      </c>
      <c r="Q1256" s="3">
        <v>56.28</v>
      </c>
      <c r="R1256" s="3">
        <v>27.47</v>
      </c>
      <c r="S1256" s="3">
        <f t="shared" si="490"/>
        <v>2026102.3999999997</v>
      </c>
      <c r="T1256" s="3">
        <f t="shared" si="491"/>
        <v>7021492.7999999998</v>
      </c>
      <c r="U1256" s="3">
        <f t="shared" si="492"/>
        <v>3427157.2</v>
      </c>
      <c r="V1256" s="3">
        <v>14509280</v>
      </c>
      <c r="W1256" s="3">
        <v>543554</v>
      </c>
      <c r="X1256" s="3">
        <v>2692561</v>
      </c>
      <c r="Y1256" s="3">
        <v>6.78</v>
      </c>
      <c r="Z1256" s="3">
        <v>1324310</v>
      </c>
      <c r="AA1256">
        <f t="shared" si="486"/>
        <v>1.406027092016672</v>
      </c>
      <c r="AB1256">
        <f>AA1256/1.475452</f>
        <v>0.95294668482381806</v>
      </c>
      <c r="AC1256">
        <f t="shared" si="487"/>
        <v>0.10614860532221866</v>
      </c>
      <c r="AD1256">
        <f t="shared" si="488"/>
        <v>0.20187249239664393</v>
      </c>
      <c r="AE1256">
        <f t="shared" si="489"/>
        <v>1.1629753126001923</v>
      </c>
    </row>
    <row r="1257" spans="1:31">
      <c r="A1257" s="19">
        <v>360900</v>
      </c>
      <c r="B1257" s="2" t="s">
        <v>172</v>
      </c>
      <c r="C1257" s="2">
        <v>2013</v>
      </c>
      <c r="D1257" s="2">
        <v>21324788</v>
      </c>
      <c r="E1257" s="3">
        <v>578.1</v>
      </c>
      <c r="F1257" s="3">
        <v>42.3</v>
      </c>
      <c r="G1257" s="3">
        <v>1.25</v>
      </c>
      <c r="H1257" s="3">
        <v>52.08</v>
      </c>
      <c r="I1257" s="3">
        <v>46.67</v>
      </c>
      <c r="J1257" s="3">
        <f t="shared" si="483"/>
        <v>0.52875000000000005</v>
      </c>
      <c r="K1257" s="3">
        <f t="shared" si="484"/>
        <v>22.02984</v>
      </c>
      <c r="L1257" s="3">
        <f t="shared" si="485"/>
        <v>19.741409999999998</v>
      </c>
      <c r="M1257" s="3">
        <v>18669</v>
      </c>
      <c r="N1257" s="3">
        <v>13870708</v>
      </c>
      <c r="O1257" s="3">
        <v>23998</v>
      </c>
      <c r="P1257" s="3">
        <v>15.41</v>
      </c>
      <c r="Q1257" s="3">
        <v>55.22</v>
      </c>
      <c r="R1257" s="3">
        <v>29.38</v>
      </c>
      <c r="S1257" s="3">
        <f t="shared" si="490"/>
        <v>2137476.1028</v>
      </c>
      <c r="T1257" s="3">
        <f t="shared" si="491"/>
        <v>7659404.9576000003</v>
      </c>
      <c r="U1257" s="3">
        <f t="shared" si="492"/>
        <v>4075214.0103999996</v>
      </c>
      <c r="V1257" s="3">
        <v>17090991</v>
      </c>
      <c r="W1257" s="3">
        <v>609636</v>
      </c>
      <c r="X1257" s="3">
        <v>3048682</v>
      </c>
      <c r="Y1257" s="3">
        <v>7.05</v>
      </c>
      <c r="Z1257" s="3">
        <v>1593943</v>
      </c>
      <c r="AA1257">
        <f t="shared" si="486"/>
        <v>1.5373972258661923</v>
      </c>
      <c r="AB1257">
        <f>AA1257/1.59941</f>
        <v>0.96122771888771008</v>
      </c>
      <c r="AC1257">
        <f t="shared" si="487"/>
        <v>0.11491432160492457</v>
      </c>
      <c r="AD1257">
        <f t="shared" si="488"/>
        <v>0.19996706773615616</v>
      </c>
      <c r="AE1257">
        <f t="shared" si="489"/>
        <v>1.232164284620511</v>
      </c>
    </row>
    <row r="1258" spans="1:31">
      <c r="A1258" s="19">
        <v>360900</v>
      </c>
      <c r="B1258" s="2" t="s">
        <v>172</v>
      </c>
      <c r="C1258" s="2">
        <v>2014</v>
      </c>
      <c r="D1258" s="2">
        <v>26110270</v>
      </c>
      <c r="E1258" s="3">
        <v>595.6</v>
      </c>
      <c r="F1258" s="3">
        <v>43.2149</v>
      </c>
      <c r="G1258" s="3">
        <v>1.34</v>
      </c>
      <c r="H1258" s="3">
        <v>52.52</v>
      </c>
      <c r="I1258" s="3">
        <v>46.14</v>
      </c>
      <c r="J1258" s="3">
        <f t="shared" si="483"/>
        <v>0.57907966</v>
      </c>
      <c r="K1258" s="3">
        <f t="shared" si="484"/>
        <v>22.696465480000001</v>
      </c>
      <c r="L1258" s="3">
        <f t="shared" si="485"/>
        <v>19.939354860000002</v>
      </c>
      <c r="M1258" s="3">
        <v>18668</v>
      </c>
      <c r="N1258" s="3">
        <v>15229911</v>
      </c>
      <c r="O1258" s="3">
        <v>27764</v>
      </c>
      <c r="P1258" s="3">
        <v>14.72</v>
      </c>
      <c r="Q1258" s="3">
        <v>54.14</v>
      </c>
      <c r="R1258" s="3">
        <v>31.14</v>
      </c>
      <c r="S1258" s="3">
        <f t="shared" si="490"/>
        <v>2241842.8992000003</v>
      </c>
      <c r="T1258" s="3">
        <f t="shared" si="491"/>
        <v>8245473.8153999997</v>
      </c>
      <c r="U1258" s="3">
        <f t="shared" si="492"/>
        <v>4742594.2854000004</v>
      </c>
      <c r="V1258" s="3">
        <v>19158963</v>
      </c>
      <c r="W1258" s="3">
        <v>693012</v>
      </c>
      <c r="X1258" s="3">
        <v>3467136</v>
      </c>
      <c r="Y1258" s="3">
        <v>7.07</v>
      </c>
      <c r="Z1258" s="3">
        <v>1903238</v>
      </c>
      <c r="AA1258">
        <f t="shared" si="486"/>
        <v>1.7144072608172169</v>
      </c>
      <c r="AB1258">
        <f>AA1258/1.760902</f>
        <v>0.97359606657111919</v>
      </c>
      <c r="AC1258">
        <f t="shared" si="487"/>
        <v>0.12496711241451115</v>
      </c>
      <c r="AD1258">
        <f t="shared" si="488"/>
        <v>0.19988024698194706</v>
      </c>
      <c r="AE1258">
        <f t="shared" si="489"/>
        <v>1.2579825975345489</v>
      </c>
    </row>
    <row r="1259" spans="1:31">
      <c r="A1259" s="19">
        <v>360900</v>
      </c>
      <c r="B1259" s="2" t="s">
        <v>172</v>
      </c>
      <c r="C1259" s="2">
        <v>2015</v>
      </c>
      <c r="D1259" s="2">
        <v>32594104</v>
      </c>
      <c r="E1259" s="3">
        <v>596.99</v>
      </c>
      <c r="F1259" s="3">
        <v>45.912199999999999</v>
      </c>
      <c r="G1259" s="3">
        <v>1.1200000000000001</v>
      </c>
      <c r="H1259" s="3">
        <v>51.77</v>
      </c>
      <c r="I1259" s="3">
        <v>47.11</v>
      </c>
      <c r="J1259" s="3">
        <f t="shared" si="483"/>
        <v>0.51421664</v>
      </c>
      <c r="K1259" s="3">
        <f t="shared" si="484"/>
        <v>23.768745939999999</v>
      </c>
      <c r="L1259" s="3">
        <f t="shared" si="485"/>
        <v>21.629237419999999</v>
      </c>
      <c r="M1259" s="3">
        <v>18669</v>
      </c>
      <c r="N1259" s="3">
        <v>16210204</v>
      </c>
      <c r="O1259" s="3">
        <v>29457</v>
      </c>
      <c r="P1259" s="3">
        <v>14.56</v>
      </c>
      <c r="Q1259" s="3">
        <v>51.73</v>
      </c>
      <c r="R1259" s="3">
        <v>33.71</v>
      </c>
      <c r="S1259" s="3">
        <f t="shared" si="490"/>
        <v>2360205.7024000003</v>
      </c>
      <c r="T1259" s="3">
        <f t="shared" si="491"/>
        <v>8385538.5291999998</v>
      </c>
      <c r="U1259" s="3">
        <f t="shared" si="492"/>
        <v>5464459.7684000004</v>
      </c>
      <c r="V1259" s="3">
        <v>21405885</v>
      </c>
      <c r="W1259" s="3">
        <v>787469</v>
      </c>
      <c r="X1259" s="3">
        <v>4035079</v>
      </c>
      <c r="Y1259" s="3">
        <v>7.35</v>
      </c>
      <c r="Z1259" s="3">
        <v>2150377</v>
      </c>
      <c r="AA1259">
        <f t="shared" si="486"/>
        <v>2.0107152260391046</v>
      </c>
      <c r="AB1259">
        <f>AA1259/1.964898</f>
        <v>1.0233178648658121</v>
      </c>
      <c r="AC1259">
        <f t="shared" si="487"/>
        <v>0.13265576423344211</v>
      </c>
      <c r="AD1259">
        <f t="shared" si="488"/>
        <v>0.19515578257575625</v>
      </c>
      <c r="AE1259">
        <f t="shared" si="489"/>
        <v>1.3205191618809979</v>
      </c>
    </row>
    <row r="1260" spans="1:31">
      <c r="A1260" s="19">
        <v>360900</v>
      </c>
      <c r="B1260" s="2" t="s">
        <v>172</v>
      </c>
      <c r="C1260" s="2">
        <v>2016</v>
      </c>
      <c r="D1260" s="2">
        <v>39997320</v>
      </c>
      <c r="E1260" s="3">
        <v>602</v>
      </c>
      <c r="F1260" s="3">
        <v>45.8386</v>
      </c>
      <c r="G1260" s="3">
        <v>1.1100000000000001</v>
      </c>
      <c r="H1260" s="3">
        <v>51.13</v>
      </c>
      <c r="I1260" s="3">
        <v>47.76</v>
      </c>
      <c r="J1260" s="3">
        <f t="shared" si="483"/>
        <v>0.50880846000000002</v>
      </c>
      <c r="K1260" s="3">
        <f t="shared" si="484"/>
        <v>23.437276179999998</v>
      </c>
      <c r="L1260" s="3">
        <f t="shared" si="485"/>
        <v>21.892515359999997</v>
      </c>
      <c r="M1260" s="3">
        <v>18669</v>
      </c>
      <c r="N1260" s="3">
        <v>17819520</v>
      </c>
      <c r="O1260" s="3">
        <v>32269</v>
      </c>
      <c r="P1260" s="3">
        <v>15.49</v>
      </c>
      <c r="Q1260" s="3">
        <v>45.07</v>
      </c>
      <c r="R1260" s="3">
        <v>39.43</v>
      </c>
      <c r="S1260" s="3">
        <f t="shared" si="490"/>
        <v>2760243.648</v>
      </c>
      <c r="T1260" s="3">
        <f t="shared" si="491"/>
        <v>8031257.6639999999</v>
      </c>
      <c r="U1260" s="3">
        <f t="shared" si="492"/>
        <v>7026236.7360000005</v>
      </c>
      <c r="V1260" s="3">
        <v>24305577</v>
      </c>
      <c r="W1260" s="3">
        <v>840622</v>
      </c>
      <c r="X1260" s="3">
        <v>4348479</v>
      </c>
      <c r="Y1260" s="3">
        <v>7.35</v>
      </c>
      <c r="Z1260" s="3">
        <v>2200447</v>
      </c>
      <c r="AA1260">
        <f t="shared" si="486"/>
        <v>2.2445789785583452</v>
      </c>
      <c r="AB1260">
        <f>AA1260/2.135511</f>
        <v>1.0510734800983677</v>
      </c>
      <c r="AC1260">
        <f t="shared" si="487"/>
        <v>0.12348520049922782</v>
      </c>
      <c r="AD1260">
        <f t="shared" si="488"/>
        <v>0.19331403003211009</v>
      </c>
      <c r="AE1260">
        <f t="shared" si="489"/>
        <v>1.3639860669647668</v>
      </c>
    </row>
    <row r="1261" spans="1:31">
      <c r="A1261" s="19">
        <v>360900</v>
      </c>
      <c r="B1261" s="2" t="s">
        <v>172</v>
      </c>
      <c r="C1261" s="2">
        <v>2017</v>
      </c>
      <c r="D1261" s="2">
        <v>47502704</v>
      </c>
      <c r="E1261" s="3">
        <v>602</v>
      </c>
      <c r="F1261" s="3">
        <v>46.194000000000003</v>
      </c>
      <c r="G1261" s="3">
        <v>0.79</v>
      </c>
      <c r="H1261" s="3">
        <v>50.18</v>
      </c>
      <c r="I1261" s="3">
        <v>49.03</v>
      </c>
      <c r="J1261" s="3">
        <f t="shared" si="483"/>
        <v>0.36493260000000005</v>
      </c>
      <c r="K1261" s="3">
        <f t="shared" si="484"/>
        <v>23.180149200000002</v>
      </c>
      <c r="L1261" s="3">
        <f t="shared" si="485"/>
        <v>22.648918200000004</v>
      </c>
      <c r="M1261" s="3">
        <v>18669</v>
      </c>
      <c r="N1261" s="3">
        <v>19465896</v>
      </c>
      <c r="O1261" s="3">
        <f>N1261/E1261</f>
        <v>32335.375415282393</v>
      </c>
      <c r="P1261" s="11">
        <v>15.49</v>
      </c>
      <c r="Q1261" s="11">
        <v>45.07</v>
      </c>
      <c r="R1261" s="11">
        <v>39.43</v>
      </c>
      <c r="S1261" s="3">
        <f t="shared" si="490"/>
        <v>3015267.2904000003</v>
      </c>
      <c r="T1261" s="3">
        <f t="shared" si="491"/>
        <v>8773279.3272000011</v>
      </c>
      <c r="U1261" s="3">
        <f t="shared" si="492"/>
        <v>7675402.7927999999</v>
      </c>
      <c r="V1261" s="3">
        <v>28790407</v>
      </c>
      <c r="W1261" s="3">
        <v>906585</v>
      </c>
      <c r="X1261" s="3">
        <v>4750473</v>
      </c>
      <c r="Y1261" s="3">
        <v>7.35</v>
      </c>
      <c r="Z1261" s="3">
        <v>2252713</v>
      </c>
      <c r="AA1261">
        <f t="shared" si="486"/>
        <v>2.4403040065558761</v>
      </c>
      <c r="AB1261">
        <f>AA1261/2.201133</f>
        <v>1.1086581349495355</v>
      </c>
      <c r="AC1261">
        <f t="shared" si="487"/>
        <v>0.11572613970607877</v>
      </c>
      <c r="AD1261">
        <f t="shared" si="488"/>
        <v>0.19084099625447823</v>
      </c>
      <c r="AE1261">
        <f t="shared" si="489"/>
        <v>1.4790178165957528</v>
      </c>
    </row>
    <row r="1262" spans="1:31">
      <c r="A1262" s="19">
        <v>361000</v>
      </c>
      <c r="B1262" s="2" t="s">
        <v>217</v>
      </c>
      <c r="C1262" s="2">
        <v>2008</v>
      </c>
      <c r="D1262" s="2">
        <v>5154128</v>
      </c>
      <c r="E1262" s="3">
        <v>387.74</v>
      </c>
      <c r="F1262" s="3">
        <v>20.34</v>
      </c>
      <c r="G1262" s="3">
        <v>5.9</v>
      </c>
      <c r="H1262" s="3">
        <v>34.369999999999997</v>
      </c>
      <c r="I1262" s="3">
        <v>59.73</v>
      </c>
      <c r="J1262" s="3">
        <f t="shared" si="483"/>
        <v>1.2000599999999999</v>
      </c>
      <c r="K1262" s="3">
        <f t="shared" si="484"/>
        <v>6.9908579999999994</v>
      </c>
      <c r="L1262" s="3">
        <f t="shared" si="485"/>
        <v>12.149081999999998</v>
      </c>
      <c r="M1262" s="3">
        <v>18820</v>
      </c>
      <c r="N1262" s="3">
        <v>4340496</v>
      </c>
      <c r="O1262" s="3">
        <v>11233</v>
      </c>
      <c r="P1262" s="3">
        <v>22.2</v>
      </c>
      <c r="Q1262" s="3">
        <v>47.98</v>
      </c>
      <c r="R1262" s="3">
        <v>29.83</v>
      </c>
      <c r="S1262" s="3">
        <f t="shared" si="490"/>
        <v>963590.11200000008</v>
      </c>
      <c r="T1262" s="3">
        <f t="shared" si="491"/>
        <v>2082569.9807999998</v>
      </c>
      <c r="U1262" s="3">
        <f t="shared" si="492"/>
        <v>1294769.9567999998</v>
      </c>
      <c r="V1262" s="3">
        <v>1919259</v>
      </c>
      <c r="W1262" s="3">
        <v>138879</v>
      </c>
      <c r="X1262" s="3">
        <v>807529</v>
      </c>
      <c r="Y1262" s="3">
        <v>12.52</v>
      </c>
      <c r="Z1262" s="3">
        <v>259963</v>
      </c>
      <c r="AA1262">
        <f t="shared" si="486"/>
        <v>1.1874513880441313</v>
      </c>
      <c r="AB1262">
        <f>AA1262/1.103388</f>
        <v>1.0761866071084072</v>
      </c>
      <c r="AC1262">
        <f t="shared" si="487"/>
        <v>5.9892463902742915E-2</v>
      </c>
      <c r="AD1262">
        <f t="shared" si="488"/>
        <v>0.17198020133023087</v>
      </c>
      <c r="AE1262">
        <f t="shared" si="489"/>
        <v>0.44217504174638106</v>
      </c>
    </row>
    <row r="1263" spans="1:31">
      <c r="A1263" s="19">
        <v>361000</v>
      </c>
      <c r="B1263" s="2" t="s">
        <v>217</v>
      </c>
      <c r="C1263" s="2">
        <v>2009</v>
      </c>
      <c r="D1263" s="2">
        <v>7288674</v>
      </c>
      <c r="E1263" s="3">
        <v>399.14</v>
      </c>
      <c r="F1263" s="3">
        <v>21.37</v>
      </c>
      <c r="G1263" s="3">
        <v>4.96</v>
      </c>
      <c r="H1263" s="3">
        <v>36.130000000000003</v>
      </c>
      <c r="I1263" s="3">
        <v>58.91</v>
      </c>
      <c r="J1263" s="3">
        <f t="shared" si="483"/>
        <v>1.059952</v>
      </c>
      <c r="K1263" s="3">
        <f t="shared" si="484"/>
        <v>7.7209810000000001</v>
      </c>
      <c r="L1263" s="3">
        <f t="shared" si="485"/>
        <v>12.589067</v>
      </c>
      <c r="M1263" s="3">
        <v>18820</v>
      </c>
      <c r="N1263" s="3">
        <v>5029103</v>
      </c>
      <c r="O1263" s="3">
        <v>12923</v>
      </c>
      <c r="P1263" s="3">
        <v>21.72</v>
      </c>
      <c r="Q1263" s="3">
        <v>47.28</v>
      </c>
      <c r="R1263" s="3">
        <v>31</v>
      </c>
      <c r="S1263" s="3">
        <f t="shared" si="490"/>
        <v>1092321.1716</v>
      </c>
      <c r="T1263" s="3">
        <f t="shared" si="491"/>
        <v>2377759.8983999998</v>
      </c>
      <c r="U1263" s="3">
        <f t="shared" si="492"/>
        <v>1559021.93</v>
      </c>
      <c r="V1263" s="3">
        <v>5391271</v>
      </c>
      <c r="W1263" s="3">
        <v>186960</v>
      </c>
      <c r="X1263" s="3">
        <v>1051513</v>
      </c>
      <c r="Y1263" s="3">
        <v>7.96</v>
      </c>
      <c r="Z1263" s="3">
        <v>355950</v>
      </c>
      <c r="AA1263">
        <f t="shared" si="486"/>
        <v>1.4492990101813386</v>
      </c>
      <c r="AB1263">
        <f>AA1263/1.261582</f>
        <v>1.1487949338063943</v>
      </c>
      <c r="AC1263">
        <f t="shared" si="487"/>
        <v>7.0778029402062362E-2</v>
      </c>
      <c r="AD1263">
        <f t="shared" si="488"/>
        <v>0.17780094016907066</v>
      </c>
      <c r="AE1263">
        <f t="shared" si="489"/>
        <v>1.0720144327924881</v>
      </c>
    </row>
    <row r="1264" spans="1:31">
      <c r="A1264" s="19">
        <v>361000</v>
      </c>
      <c r="B1264" s="2" t="s">
        <v>217</v>
      </c>
      <c r="C1264" s="2">
        <v>2010</v>
      </c>
      <c r="D1264" s="2">
        <v>10104678</v>
      </c>
      <c r="E1264" s="3">
        <v>403.96</v>
      </c>
      <c r="F1264" s="3">
        <v>21.17</v>
      </c>
      <c r="G1264" s="3">
        <v>4.63</v>
      </c>
      <c r="H1264" s="3">
        <v>34.86</v>
      </c>
      <c r="I1264" s="3">
        <v>60.51</v>
      </c>
      <c r="J1264" s="3">
        <f t="shared" si="483"/>
        <v>0.98017100000000001</v>
      </c>
      <c r="K1264" s="3">
        <f t="shared" si="484"/>
        <v>7.3798620000000001</v>
      </c>
      <c r="L1264" s="3">
        <f t="shared" si="485"/>
        <v>12.809967000000002</v>
      </c>
      <c r="M1264" s="3">
        <v>18820</v>
      </c>
      <c r="N1264" s="3">
        <v>6300124</v>
      </c>
      <c r="O1264" s="3">
        <v>16083</v>
      </c>
      <c r="P1264" s="3">
        <v>19.02</v>
      </c>
      <c r="Q1264" s="3">
        <v>49.91</v>
      </c>
      <c r="R1264" s="3">
        <v>31.06</v>
      </c>
      <c r="S1264" s="3">
        <f t="shared" si="490"/>
        <v>1198283.5848000001</v>
      </c>
      <c r="T1264" s="3">
        <f t="shared" si="491"/>
        <v>3144391.8883999996</v>
      </c>
      <c r="U1264" s="3">
        <f t="shared" si="492"/>
        <v>1956818.5144</v>
      </c>
      <c r="V1264" s="3">
        <v>6560685</v>
      </c>
      <c r="W1264" s="3">
        <v>203362</v>
      </c>
      <c r="X1264" s="3">
        <v>1394453</v>
      </c>
      <c r="Y1264" s="3">
        <v>8</v>
      </c>
      <c r="Z1264" s="3">
        <v>554271</v>
      </c>
      <c r="AA1264">
        <f t="shared" si="486"/>
        <v>1.6038855743156801</v>
      </c>
      <c r="AB1264">
        <f>AA1264/1.330993</f>
        <v>1.2050293084303825</v>
      </c>
      <c r="AC1264">
        <f t="shared" si="487"/>
        <v>8.7977792183137976E-2</v>
      </c>
      <c r="AD1264">
        <f t="shared" si="488"/>
        <v>0.14583639606354606</v>
      </c>
      <c r="AE1264">
        <f t="shared" si="489"/>
        <v>1.0413580748569393</v>
      </c>
    </row>
    <row r="1265" spans="1:31">
      <c r="A1265" s="19">
        <v>361000</v>
      </c>
      <c r="B1265" s="2" t="s">
        <v>217</v>
      </c>
      <c r="C1265" s="2">
        <v>2011</v>
      </c>
      <c r="D1265" s="2">
        <v>12811295</v>
      </c>
      <c r="E1265" s="3">
        <v>301.89999999999998</v>
      </c>
      <c r="F1265" s="3">
        <v>23.91</v>
      </c>
      <c r="G1265" s="3">
        <v>3.55</v>
      </c>
      <c r="H1265" s="3">
        <v>39.94</v>
      </c>
      <c r="I1265" s="3">
        <v>56.5</v>
      </c>
      <c r="J1265" s="3">
        <f t="shared" si="483"/>
        <v>0.84880500000000003</v>
      </c>
      <c r="K1265" s="3">
        <f t="shared" si="484"/>
        <v>9.5496539999999985</v>
      </c>
      <c r="L1265" s="3">
        <f t="shared" si="485"/>
        <v>13.50915</v>
      </c>
      <c r="M1265" s="3">
        <v>18820</v>
      </c>
      <c r="N1265" s="3">
        <v>7425067</v>
      </c>
      <c r="O1265" s="3">
        <v>18907</v>
      </c>
      <c r="P1265" s="3">
        <v>18.440000000000001</v>
      </c>
      <c r="Q1265" s="3">
        <v>53.28</v>
      </c>
      <c r="R1265" s="3">
        <v>28.28</v>
      </c>
      <c r="S1265" s="3">
        <f t="shared" si="490"/>
        <v>1369182.3548000001</v>
      </c>
      <c r="T1265" s="3">
        <f t="shared" si="491"/>
        <v>3956075.6976000001</v>
      </c>
      <c r="U1265" s="3">
        <f t="shared" si="492"/>
        <v>2099808.9476000001</v>
      </c>
      <c r="V1265" s="3">
        <v>7869736</v>
      </c>
      <c r="W1265" s="3">
        <v>315137</v>
      </c>
      <c r="X1265" s="3">
        <v>1786658</v>
      </c>
      <c r="Y1265" s="3">
        <v>8.25</v>
      </c>
      <c r="Z1265" s="3">
        <v>759910</v>
      </c>
      <c r="AA1265">
        <f t="shared" si="486"/>
        <v>1.725411366658375</v>
      </c>
      <c r="AB1265">
        <f>AA1265/1.360012</f>
        <v>1.26867363424615</v>
      </c>
      <c r="AC1265">
        <f t="shared" si="487"/>
        <v>0.1023438576379176</v>
      </c>
      <c r="AD1265">
        <f t="shared" si="488"/>
        <v>0.17638350484535933</v>
      </c>
      <c r="AE1265">
        <f t="shared" si="489"/>
        <v>1.0598875404087262</v>
      </c>
    </row>
    <row r="1266" spans="1:31">
      <c r="A1266" s="19">
        <v>361000</v>
      </c>
      <c r="B1266" s="2" t="s">
        <v>217</v>
      </c>
      <c r="C1266" s="2">
        <v>2012</v>
      </c>
      <c r="D1266" s="2">
        <v>15582058</v>
      </c>
      <c r="E1266" s="3">
        <v>417.8</v>
      </c>
      <c r="F1266" s="3">
        <v>29.8</v>
      </c>
      <c r="G1266" s="3">
        <v>2.82</v>
      </c>
      <c r="H1266" s="3">
        <v>49.93</v>
      </c>
      <c r="I1266" s="3">
        <v>47.25</v>
      </c>
      <c r="J1266" s="3">
        <f t="shared" si="483"/>
        <v>0.84036</v>
      </c>
      <c r="K1266" s="3">
        <f t="shared" si="484"/>
        <v>14.87914</v>
      </c>
      <c r="L1266" s="3">
        <f t="shared" si="485"/>
        <v>14.080499999999999</v>
      </c>
      <c r="M1266" s="3">
        <v>18820</v>
      </c>
      <c r="N1266" s="3">
        <v>8250400</v>
      </c>
      <c r="O1266" s="3">
        <v>20922</v>
      </c>
      <c r="P1266" s="3">
        <v>18.420000000000002</v>
      </c>
      <c r="Q1266" s="3">
        <v>52.84</v>
      </c>
      <c r="R1266" s="3">
        <v>28.74</v>
      </c>
      <c r="S1266" s="3">
        <f t="shared" si="490"/>
        <v>1519723.68</v>
      </c>
      <c r="T1266" s="3">
        <f t="shared" si="491"/>
        <v>4359511.3600000003</v>
      </c>
      <c r="U1266" s="3">
        <f t="shared" si="492"/>
        <v>2371164.96</v>
      </c>
      <c r="V1266" s="3">
        <v>9376186</v>
      </c>
      <c r="W1266" s="3">
        <v>419226</v>
      </c>
      <c r="X1266" s="3">
        <v>2022092</v>
      </c>
      <c r="Y1266" s="3">
        <v>8.42</v>
      </c>
      <c r="Z1266" s="3">
        <v>872478</v>
      </c>
      <c r="AA1266">
        <f t="shared" si="486"/>
        <v>1.8886427324735771</v>
      </c>
      <c r="AB1266">
        <f>AA1266/1.475452</f>
        <v>1.2800434934335898</v>
      </c>
      <c r="AC1266">
        <f t="shared" si="487"/>
        <v>0.10574978182875981</v>
      </c>
      <c r="AD1266">
        <f t="shared" si="488"/>
        <v>0.2073229111237273</v>
      </c>
      <c r="AE1266">
        <f t="shared" si="489"/>
        <v>1.1364522932221468</v>
      </c>
    </row>
    <row r="1267" spans="1:31">
      <c r="A1267" s="19">
        <v>361000</v>
      </c>
      <c r="B1267" s="2" t="s">
        <v>217</v>
      </c>
      <c r="C1267" s="2">
        <v>2013</v>
      </c>
      <c r="D1267" s="2">
        <v>18373956</v>
      </c>
      <c r="E1267" s="3">
        <v>419.6</v>
      </c>
      <c r="F1267" s="3">
        <v>36.6</v>
      </c>
      <c r="G1267" s="3">
        <v>1.45</v>
      </c>
      <c r="H1267" s="3">
        <v>53.58</v>
      </c>
      <c r="I1267" s="3">
        <v>44.97</v>
      </c>
      <c r="J1267" s="3">
        <f t="shared" si="483"/>
        <v>0.53069999999999995</v>
      </c>
      <c r="K1267" s="3">
        <f t="shared" si="484"/>
        <v>19.610279999999999</v>
      </c>
      <c r="L1267" s="3">
        <f t="shared" si="485"/>
        <v>16.459019999999999</v>
      </c>
      <c r="M1267" s="3">
        <v>18799</v>
      </c>
      <c r="N1267" s="3">
        <v>9406413</v>
      </c>
      <c r="O1267" s="3">
        <v>22396</v>
      </c>
      <c r="P1267" s="3">
        <v>17.38</v>
      </c>
      <c r="Q1267" s="3">
        <v>51.99</v>
      </c>
      <c r="R1267" s="3">
        <v>30.63</v>
      </c>
      <c r="S1267" s="3">
        <f t="shared" si="490"/>
        <v>1634834.5793999999</v>
      </c>
      <c r="T1267" s="3">
        <f t="shared" si="491"/>
        <v>4890394.1187000005</v>
      </c>
      <c r="U1267" s="3">
        <f t="shared" si="492"/>
        <v>2881184.3018999998</v>
      </c>
      <c r="V1267" s="3">
        <v>11112433</v>
      </c>
      <c r="W1267" s="3">
        <v>474946</v>
      </c>
      <c r="X1267" s="3">
        <v>2276705</v>
      </c>
      <c r="Y1267" s="3">
        <v>8.9</v>
      </c>
      <c r="Z1267" s="3">
        <v>1004770</v>
      </c>
      <c r="AA1267">
        <f t="shared" si="486"/>
        <v>1.9533435327579174</v>
      </c>
      <c r="AB1267">
        <f>AA1267/1.59941</f>
        <v>1.2212900586828377</v>
      </c>
      <c r="AC1267">
        <f t="shared" si="487"/>
        <v>0.10681755096230625</v>
      </c>
      <c r="AD1267">
        <f t="shared" si="488"/>
        <v>0.20861112880237009</v>
      </c>
      <c r="AE1267">
        <f t="shared" si="489"/>
        <v>1.1813677541056298</v>
      </c>
    </row>
    <row r="1268" spans="1:31">
      <c r="A1268" s="19">
        <v>361000</v>
      </c>
      <c r="B1268" s="2" t="s">
        <v>217</v>
      </c>
      <c r="C1268" s="2">
        <v>2014</v>
      </c>
      <c r="D1268" s="2">
        <v>21752128</v>
      </c>
      <c r="E1268" s="3">
        <v>427.5</v>
      </c>
      <c r="F1268" s="3">
        <v>38.244500000000002</v>
      </c>
      <c r="G1268" s="3">
        <v>0.89</v>
      </c>
      <c r="H1268" s="3">
        <v>56.1</v>
      </c>
      <c r="I1268" s="3">
        <v>43.01</v>
      </c>
      <c r="J1268" s="3">
        <f t="shared" si="483"/>
        <v>0.34037604999999999</v>
      </c>
      <c r="K1268" s="3">
        <f t="shared" si="484"/>
        <v>21.455164500000002</v>
      </c>
      <c r="L1268" s="3">
        <f t="shared" si="485"/>
        <v>16.44895945</v>
      </c>
      <c r="M1268" s="3">
        <v>18799</v>
      </c>
      <c r="N1268" s="3">
        <v>10367713</v>
      </c>
      <c r="O1268" s="3">
        <v>26119</v>
      </c>
      <c r="P1268" s="3">
        <v>16.760000000000002</v>
      </c>
      <c r="Q1268" s="3">
        <v>51.59</v>
      </c>
      <c r="R1268" s="3">
        <v>31.65</v>
      </c>
      <c r="S1268" s="3">
        <f t="shared" ref="S1268:S1290" si="493">N1268*P1268/100</f>
        <v>1737628.6988000004</v>
      </c>
      <c r="T1268" s="3">
        <f t="shared" ref="T1268:T1290" si="494">N1268*Q1268/100</f>
        <v>5348703.1367000006</v>
      </c>
      <c r="U1268" s="3">
        <f t="shared" ref="U1268:U1281" si="495">N1268*R1268/100</f>
        <v>3281381.1645</v>
      </c>
      <c r="V1268" s="3">
        <v>12643677</v>
      </c>
      <c r="W1268" s="3">
        <v>512909</v>
      </c>
      <c r="X1268" s="3">
        <v>2557888</v>
      </c>
      <c r="Y1268" s="3">
        <v>9.31</v>
      </c>
      <c r="Z1268" s="3">
        <v>1163784</v>
      </c>
      <c r="AA1268">
        <f t="shared" si="486"/>
        <v>2.0980642500424151</v>
      </c>
      <c r="AB1268">
        <f>AA1268/1.760902</f>
        <v>1.1914713311941352</v>
      </c>
      <c r="AC1268">
        <f t="shared" si="487"/>
        <v>0.11225079243609463</v>
      </c>
      <c r="AD1268">
        <f t="shared" si="488"/>
        <v>0.20052050754372358</v>
      </c>
      <c r="AE1268">
        <f t="shared" si="489"/>
        <v>1.2195242094375105</v>
      </c>
    </row>
    <row r="1269" spans="1:31">
      <c r="A1269" s="19">
        <v>361000</v>
      </c>
      <c r="B1269" s="2" t="s">
        <v>217</v>
      </c>
      <c r="C1269" s="2">
        <v>2015</v>
      </c>
      <c r="D1269" s="2">
        <v>25967860</v>
      </c>
      <c r="E1269" s="3">
        <v>399.28</v>
      </c>
      <c r="F1269" s="3">
        <v>38.957500000000003</v>
      </c>
      <c r="G1269" s="3">
        <v>0.7</v>
      </c>
      <c r="H1269" s="3">
        <v>56.37</v>
      </c>
      <c r="I1269" s="3">
        <v>42.94</v>
      </c>
      <c r="J1269" s="3">
        <f t="shared" si="483"/>
        <v>0.27270250000000001</v>
      </c>
      <c r="K1269" s="3">
        <f t="shared" si="484"/>
        <v>21.960342749999999</v>
      </c>
      <c r="L1269" s="3">
        <f t="shared" si="485"/>
        <v>16.728350500000001</v>
      </c>
      <c r="M1269" s="3">
        <v>18799</v>
      </c>
      <c r="N1269" s="3">
        <v>11051377</v>
      </c>
      <c r="O1269" s="3">
        <v>27735</v>
      </c>
      <c r="P1269" s="3">
        <v>16.45</v>
      </c>
      <c r="Q1269" s="3">
        <v>49.7</v>
      </c>
      <c r="R1269" s="3">
        <v>33.840000000000003</v>
      </c>
      <c r="S1269" s="3">
        <f t="shared" si="493"/>
        <v>1817951.5165000001</v>
      </c>
      <c r="T1269" s="3">
        <f t="shared" si="494"/>
        <v>5492534.3689999999</v>
      </c>
      <c r="U1269" s="3">
        <f t="shared" si="495"/>
        <v>3739785.9768000008</v>
      </c>
      <c r="V1269" s="3">
        <v>14320084</v>
      </c>
      <c r="W1269" s="3">
        <v>560038</v>
      </c>
      <c r="X1269" s="3">
        <v>2942955</v>
      </c>
      <c r="Y1269" s="3">
        <v>9.74</v>
      </c>
      <c r="Z1269" s="3">
        <v>1268195</v>
      </c>
      <c r="AA1269">
        <f t="shared" si="486"/>
        <v>2.3497397654609014</v>
      </c>
      <c r="AB1269">
        <f>AA1269/1.964898</f>
        <v>1.1958583933928892</v>
      </c>
      <c r="AC1269">
        <f t="shared" si="487"/>
        <v>0.11475447810711734</v>
      </c>
      <c r="AD1269">
        <f t="shared" si="488"/>
        <v>0.19029784689198442</v>
      </c>
      <c r="AE1269">
        <f t="shared" si="489"/>
        <v>1.2957737302781365</v>
      </c>
    </row>
    <row r="1270" spans="1:31">
      <c r="A1270" s="19">
        <v>361000</v>
      </c>
      <c r="B1270" s="2" t="s">
        <v>217</v>
      </c>
      <c r="C1270" s="2">
        <v>2016</v>
      </c>
      <c r="D1270" s="2">
        <v>30796446</v>
      </c>
      <c r="E1270" s="3">
        <v>401</v>
      </c>
      <c r="F1270" s="3">
        <v>37.713900000000002</v>
      </c>
      <c r="G1270" s="3">
        <v>0.79</v>
      </c>
      <c r="H1270" s="3">
        <v>53.24</v>
      </c>
      <c r="I1270" s="3">
        <v>45.96</v>
      </c>
      <c r="J1270" s="3">
        <f t="shared" si="483"/>
        <v>0.29793981000000003</v>
      </c>
      <c r="K1270" s="3">
        <f t="shared" si="484"/>
        <v>20.078880360000003</v>
      </c>
      <c r="L1270" s="3">
        <f t="shared" si="485"/>
        <v>17.33330844</v>
      </c>
      <c r="M1270" s="3">
        <v>18799</v>
      </c>
      <c r="N1270" s="3">
        <v>12109070</v>
      </c>
      <c r="O1270" s="3">
        <v>30259</v>
      </c>
      <c r="P1270" s="3">
        <v>16.27</v>
      </c>
      <c r="Q1270" s="3">
        <v>48.83</v>
      </c>
      <c r="R1270" s="3">
        <v>34.9</v>
      </c>
      <c r="S1270" s="3">
        <f t="shared" si="493"/>
        <v>1970145.689</v>
      </c>
      <c r="T1270" s="3">
        <f t="shared" si="494"/>
        <v>5912858.8810000001</v>
      </c>
      <c r="U1270" s="3">
        <f t="shared" si="495"/>
        <v>4226065.43</v>
      </c>
      <c r="V1270" s="3">
        <v>16456385</v>
      </c>
      <c r="W1270" s="3">
        <v>571351</v>
      </c>
      <c r="X1270" s="3">
        <v>3123357</v>
      </c>
      <c r="Y1270" s="3">
        <v>9.1374999999999993</v>
      </c>
      <c r="Z1270" s="3">
        <v>1228002</v>
      </c>
      <c r="AA1270">
        <f t="shared" si="486"/>
        <v>2.5432544365504537</v>
      </c>
      <c r="AB1270">
        <f>AA1270/2.135511</f>
        <v>1.1909348331853375</v>
      </c>
      <c r="AC1270">
        <f t="shared" si="487"/>
        <v>0.10141175168695862</v>
      </c>
      <c r="AD1270">
        <f t="shared" si="488"/>
        <v>0.18292849648631265</v>
      </c>
      <c r="AE1270">
        <f t="shared" si="489"/>
        <v>1.3590131199175495</v>
      </c>
    </row>
    <row r="1271" spans="1:31">
      <c r="A1271" s="19">
        <v>361000</v>
      </c>
      <c r="B1271" s="2" t="s">
        <v>217</v>
      </c>
      <c r="C1271" s="2">
        <v>2017</v>
      </c>
      <c r="D1271" s="2">
        <v>35635636</v>
      </c>
      <c r="E1271" s="3">
        <v>431</v>
      </c>
      <c r="F1271" s="3">
        <v>35.8035</v>
      </c>
      <c r="G1271" s="3">
        <v>0.73</v>
      </c>
      <c r="H1271" s="3">
        <v>51.33</v>
      </c>
      <c r="I1271" s="3">
        <v>47.94</v>
      </c>
      <c r="J1271" s="3">
        <f t="shared" si="483"/>
        <v>0.26136555</v>
      </c>
      <c r="K1271" s="3">
        <f t="shared" si="484"/>
        <v>18.377936550000001</v>
      </c>
      <c r="L1271" s="3">
        <f t="shared" si="485"/>
        <v>17.164197899999998</v>
      </c>
      <c r="M1271" s="3">
        <v>18799</v>
      </c>
      <c r="N1271" s="3">
        <v>13149794</v>
      </c>
      <c r="O1271" s="3">
        <f>N1271/E1271</f>
        <v>30509.962877030161</v>
      </c>
      <c r="P1271" s="11">
        <v>16.27</v>
      </c>
      <c r="Q1271" s="11">
        <v>48.83</v>
      </c>
      <c r="R1271" s="11">
        <v>34.9</v>
      </c>
      <c r="S1271" s="3">
        <f t="shared" si="493"/>
        <v>2139471.4838</v>
      </c>
      <c r="T1271" s="3">
        <f t="shared" si="494"/>
        <v>6421044.4101999998</v>
      </c>
      <c r="U1271" s="3">
        <f t="shared" si="495"/>
        <v>4589278.1059999997</v>
      </c>
      <c r="V1271" s="3">
        <v>19048983</v>
      </c>
      <c r="W1271" s="3">
        <v>622552</v>
      </c>
      <c r="X1271" s="3">
        <v>3552632</v>
      </c>
      <c r="Y1271" s="3">
        <v>8.7146899999999992</v>
      </c>
      <c r="Z1271" s="3">
        <v>1201926</v>
      </c>
      <c r="AA1271">
        <f t="shared" si="486"/>
        <v>2.7099767494456568</v>
      </c>
      <c r="AB1271">
        <f>AA1271/2.201133</f>
        <v>1.2311735590015036</v>
      </c>
      <c r="AC1271">
        <f t="shared" si="487"/>
        <v>9.1402648589019725E-2</v>
      </c>
      <c r="AD1271">
        <f t="shared" si="488"/>
        <v>0.17523683849044877</v>
      </c>
      <c r="AE1271">
        <f t="shared" si="489"/>
        <v>1.4486145562432384</v>
      </c>
    </row>
    <row r="1272" spans="1:31">
      <c r="A1272" s="19">
        <v>361100</v>
      </c>
      <c r="B1272" s="2" t="s">
        <v>234</v>
      </c>
      <c r="C1272" s="2">
        <v>2008</v>
      </c>
      <c r="D1272" s="2">
        <v>8774921</v>
      </c>
      <c r="E1272" s="3">
        <v>716.35</v>
      </c>
      <c r="F1272" s="3">
        <v>33.51</v>
      </c>
      <c r="G1272" s="3">
        <v>10.59</v>
      </c>
      <c r="H1272" s="3">
        <v>28.5</v>
      </c>
      <c r="I1272" s="3">
        <v>60.91</v>
      </c>
      <c r="J1272" s="3">
        <f t="shared" si="483"/>
        <v>3.5487089999999997</v>
      </c>
      <c r="K1272" s="3">
        <f t="shared" si="484"/>
        <v>9.5503499999999999</v>
      </c>
      <c r="L1272" s="3">
        <f t="shared" si="485"/>
        <v>20.410940999999998</v>
      </c>
      <c r="M1272" s="3">
        <v>22791</v>
      </c>
      <c r="N1272" s="3">
        <v>6283382</v>
      </c>
      <c r="O1272" s="3">
        <v>9718</v>
      </c>
      <c r="P1272" s="3">
        <v>19.100000000000001</v>
      </c>
      <c r="Q1272" s="3">
        <v>47.42</v>
      </c>
      <c r="R1272" s="3">
        <v>33.479999999999997</v>
      </c>
      <c r="S1272" s="3">
        <f t="shared" si="493"/>
        <v>1200125.9620000001</v>
      </c>
      <c r="T1272" s="3">
        <f t="shared" si="494"/>
        <v>2979579.7444000002</v>
      </c>
      <c r="U1272" s="3">
        <f t="shared" si="495"/>
        <v>2103676.2936</v>
      </c>
      <c r="V1272" s="3">
        <v>3651530</v>
      </c>
      <c r="W1272" s="3">
        <v>249049</v>
      </c>
      <c r="X1272" s="3">
        <v>1186358</v>
      </c>
      <c r="Y1272" s="3">
        <v>9.43</v>
      </c>
      <c r="Z1272" s="3">
        <v>366510</v>
      </c>
      <c r="AA1272">
        <f t="shared" si="486"/>
        <v>1.3965283345815995</v>
      </c>
      <c r="AB1272">
        <f>AA1272/1.103388</f>
        <v>1.2656729405989549</v>
      </c>
      <c r="AC1272">
        <f t="shared" si="487"/>
        <v>5.8330052191638199E-2</v>
      </c>
      <c r="AD1272">
        <f t="shared" si="488"/>
        <v>0.20992735750928471</v>
      </c>
      <c r="AE1272">
        <f t="shared" si="489"/>
        <v>0.58114085694614781</v>
      </c>
    </row>
    <row r="1273" spans="1:31">
      <c r="A1273" s="19">
        <v>361100</v>
      </c>
      <c r="B1273" s="2" t="s">
        <v>234</v>
      </c>
      <c r="C1273" s="2">
        <v>2009</v>
      </c>
      <c r="D1273" s="2">
        <v>11556183</v>
      </c>
      <c r="E1273" s="3">
        <v>728.27</v>
      </c>
      <c r="F1273" s="3">
        <v>28.42</v>
      </c>
      <c r="G1273" s="3">
        <v>10.59</v>
      </c>
      <c r="H1273" s="3">
        <v>28.5</v>
      </c>
      <c r="I1273" s="3">
        <v>60.91</v>
      </c>
      <c r="J1273" s="3">
        <f t="shared" si="483"/>
        <v>3.0096780000000001</v>
      </c>
      <c r="K1273" s="3">
        <f t="shared" si="484"/>
        <v>8.0997000000000003</v>
      </c>
      <c r="L1273" s="3">
        <f t="shared" si="485"/>
        <v>17.310622000000002</v>
      </c>
      <c r="M1273" s="3">
        <v>22791</v>
      </c>
      <c r="N1273" s="3">
        <v>7285029</v>
      </c>
      <c r="O1273" s="3">
        <v>11184</v>
      </c>
      <c r="P1273" s="3">
        <v>18.59</v>
      </c>
      <c r="Q1273" s="3">
        <v>49.11</v>
      </c>
      <c r="R1273" s="3">
        <v>32.299999999999997</v>
      </c>
      <c r="S1273" s="3">
        <f t="shared" si="493"/>
        <v>1354286.8910999999</v>
      </c>
      <c r="T1273" s="3">
        <f t="shared" si="494"/>
        <v>3577677.7418999998</v>
      </c>
      <c r="U1273" s="3">
        <f t="shared" si="495"/>
        <v>2353064.3670000001</v>
      </c>
      <c r="V1273" s="3">
        <v>7818194</v>
      </c>
      <c r="W1273" s="3">
        <v>315851</v>
      </c>
      <c r="X1273" s="3">
        <v>1538949</v>
      </c>
      <c r="Y1273" s="3">
        <v>10.94</v>
      </c>
      <c r="Z1273" s="3">
        <v>480791</v>
      </c>
      <c r="AA1273">
        <f t="shared" si="486"/>
        <v>1.5862919694623041</v>
      </c>
      <c r="AB1273">
        <f>AA1273/1.261582</f>
        <v>1.2573831661059718</v>
      </c>
      <c r="AC1273">
        <f t="shared" si="487"/>
        <v>6.5997129180954531E-2</v>
      </c>
      <c r="AD1273">
        <f t="shared" si="488"/>
        <v>0.20523812030158245</v>
      </c>
      <c r="AE1273">
        <f t="shared" si="489"/>
        <v>1.0731863936300048</v>
      </c>
    </row>
    <row r="1274" spans="1:31">
      <c r="A1274" s="19">
        <v>361100</v>
      </c>
      <c r="B1274" s="2" t="s">
        <v>234</v>
      </c>
      <c r="C1274" s="2">
        <v>2010</v>
      </c>
      <c r="D1274" s="2">
        <v>15193643</v>
      </c>
      <c r="E1274" s="3">
        <v>740.33</v>
      </c>
      <c r="F1274" s="3">
        <v>29.96</v>
      </c>
      <c r="G1274" s="3">
        <v>9.85</v>
      </c>
      <c r="H1274" s="3">
        <v>24.43</v>
      </c>
      <c r="I1274" s="3">
        <v>65.72</v>
      </c>
      <c r="J1274" s="3">
        <f t="shared" ref="J1274:J1337" si="496">F1274*G1274/100</f>
        <v>2.95106</v>
      </c>
      <c r="K1274" s="3">
        <f t="shared" ref="K1274:K1337" si="497">F1274*H1274/100</f>
        <v>7.3192280000000007</v>
      </c>
      <c r="L1274" s="3">
        <f t="shared" ref="L1274:L1337" si="498">F1274*I1274/100</f>
        <v>19.689712</v>
      </c>
      <c r="M1274" s="3">
        <v>22791</v>
      </c>
      <c r="N1274" s="3">
        <v>9010029</v>
      </c>
      <c r="O1274" s="3">
        <v>13741</v>
      </c>
      <c r="P1274" s="3">
        <v>16.86</v>
      </c>
      <c r="Q1274" s="3">
        <v>50.96</v>
      </c>
      <c r="R1274" s="3">
        <v>32.18</v>
      </c>
      <c r="S1274" s="3">
        <f t="shared" si="493"/>
        <v>1519090.8894</v>
      </c>
      <c r="T1274" s="3">
        <f t="shared" si="494"/>
        <v>4591510.7784000002</v>
      </c>
      <c r="U1274" s="3">
        <f t="shared" si="495"/>
        <v>2899427.3321999996</v>
      </c>
      <c r="V1274" s="3">
        <v>9764490</v>
      </c>
      <c r="W1274" s="3">
        <v>360688</v>
      </c>
      <c r="X1274" s="3">
        <v>1916792</v>
      </c>
      <c r="Y1274" s="3">
        <v>17.21</v>
      </c>
      <c r="Z1274" s="3">
        <v>725628</v>
      </c>
      <c r="AA1274">
        <f t="shared" si="486"/>
        <v>1.686303451409535</v>
      </c>
      <c r="AB1274">
        <f>AA1274/1.330993</f>
        <v>1.2669514050107964</v>
      </c>
      <c r="AC1274">
        <f t="shared" si="487"/>
        <v>8.0535589841053787E-2</v>
      </c>
      <c r="AD1274">
        <f t="shared" si="488"/>
        <v>0.18817273861743997</v>
      </c>
      <c r="AE1274">
        <f t="shared" si="489"/>
        <v>1.083735690528854</v>
      </c>
    </row>
    <row r="1275" spans="1:31">
      <c r="A1275" s="19">
        <v>361100</v>
      </c>
      <c r="B1275" s="2" t="s">
        <v>234</v>
      </c>
      <c r="C1275" s="2">
        <v>2011</v>
      </c>
      <c r="D1275" s="2">
        <v>18940412</v>
      </c>
      <c r="E1275" s="3">
        <v>528.9</v>
      </c>
      <c r="F1275" s="3">
        <v>31.16</v>
      </c>
      <c r="G1275" s="3">
        <v>9.11</v>
      </c>
      <c r="H1275" s="3">
        <v>26.22</v>
      </c>
      <c r="I1275" s="3">
        <v>64.67</v>
      </c>
      <c r="J1275" s="3">
        <f t="shared" si="496"/>
        <v>2.838676</v>
      </c>
      <c r="K1275" s="3">
        <f t="shared" si="497"/>
        <v>8.1701519999999999</v>
      </c>
      <c r="L1275" s="3">
        <f t="shared" si="498"/>
        <v>20.151172000000003</v>
      </c>
      <c r="M1275" s="3">
        <v>22791</v>
      </c>
      <c r="N1275" s="3">
        <v>11105823</v>
      </c>
      <c r="O1275" s="3">
        <v>16813</v>
      </c>
      <c r="P1275" s="3">
        <v>15.89</v>
      </c>
      <c r="Q1275" s="3">
        <v>53.93</v>
      </c>
      <c r="R1275" s="3">
        <v>30.17</v>
      </c>
      <c r="S1275" s="3">
        <f t="shared" si="493"/>
        <v>1764715.2747</v>
      </c>
      <c r="T1275" s="3">
        <f t="shared" si="494"/>
        <v>5989370.3438999997</v>
      </c>
      <c r="U1275" s="3">
        <f t="shared" si="495"/>
        <v>3350626.7991000004</v>
      </c>
      <c r="V1275" s="3">
        <v>11655967</v>
      </c>
      <c r="W1275" s="3">
        <v>519917</v>
      </c>
      <c r="X1275" s="3">
        <v>2406011</v>
      </c>
      <c r="Y1275" s="3">
        <v>18.79</v>
      </c>
      <c r="Z1275" s="3">
        <v>955764</v>
      </c>
      <c r="AA1275">
        <f t="shared" si="486"/>
        <v>1.7054487542255985</v>
      </c>
      <c r="AB1275">
        <f>AA1275/1.360012</f>
        <v>1.2539953722655377</v>
      </c>
      <c r="AC1275">
        <f t="shared" si="487"/>
        <v>8.6059718401778965E-2</v>
      </c>
      <c r="AD1275">
        <f t="shared" si="488"/>
        <v>0.2160908657524841</v>
      </c>
      <c r="AE1275">
        <f t="shared" si="489"/>
        <v>1.049536535923542</v>
      </c>
    </row>
    <row r="1276" spans="1:31">
      <c r="A1276" s="19">
        <v>361100</v>
      </c>
      <c r="B1276" s="2" t="s">
        <v>234</v>
      </c>
      <c r="C1276" s="2">
        <v>2012</v>
      </c>
      <c r="D1276" s="2">
        <v>23036440</v>
      </c>
      <c r="E1276" s="3">
        <v>760.3</v>
      </c>
      <c r="F1276" s="3">
        <v>42.9</v>
      </c>
      <c r="G1276" s="3">
        <v>10.25</v>
      </c>
      <c r="H1276" s="3">
        <v>39.549999999999997</v>
      </c>
      <c r="I1276" s="3">
        <v>50.2</v>
      </c>
      <c r="J1276" s="3">
        <f t="shared" si="496"/>
        <v>4.3972499999999997</v>
      </c>
      <c r="K1276" s="3">
        <f t="shared" si="497"/>
        <v>16.966949999999997</v>
      </c>
      <c r="L1276" s="3">
        <f t="shared" si="498"/>
        <v>21.535799999999998</v>
      </c>
      <c r="M1276" s="3">
        <v>22791</v>
      </c>
      <c r="N1276" s="3">
        <v>12653897</v>
      </c>
      <c r="O1276" s="3">
        <v>19077</v>
      </c>
      <c r="P1276" s="3">
        <v>15.24</v>
      </c>
      <c r="Q1276" s="3">
        <v>52.36</v>
      </c>
      <c r="R1276" s="3">
        <v>32.4</v>
      </c>
      <c r="S1276" s="3">
        <f t="shared" si="493"/>
        <v>1928453.9028</v>
      </c>
      <c r="T1276" s="3">
        <f t="shared" si="494"/>
        <v>6625580.4691999992</v>
      </c>
      <c r="U1276" s="3">
        <f t="shared" si="495"/>
        <v>4099862.6279999996</v>
      </c>
      <c r="V1276" s="3">
        <v>14055064</v>
      </c>
      <c r="W1276" s="3">
        <v>697366</v>
      </c>
      <c r="X1276" s="3">
        <v>3042588</v>
      </c>
      <c r="Y1276" s="3">
        <v>21.65</v>
      </c>
      <c r="Z1276" s="3">
        <v>1341619</v>
      </c>
      <c r="AA1276">
        <f t="shared" si="486"/>
        <v>1.8205016209630915</v>
      </c>
      <c r="AB1276">
        <f>AA1276/1.475452</f>
        <v>1.2338602821122555</v>
      </c>
      <c r="AC1276">
        <f t="shared" si="487"/>
        <v>0.10602417579343344</v>
      </c>
      <c r="AD1276">
        <f t="shared" si="488"/>
        <v>0.22920158759582304</v>
      </c>
      <c r="AE1276">
        <f t="shared" si="489"/>
        <v>1.1107300778566476</v>
      </c>
    </row>
    <row r="1277" spans="1:31">
      <c r="A1277" s="19">
        <v>361100</v>
      </c>
      <c r="B1277" s="2" t="s">
        <v>234</v>
      </c>
      <c r="C1277" s="2">
        <v>2013</v>
      </c>
      <c r="D1277" s="2">
        <v>27167610</v>
      </c>
      <c r="E1277" s="3">
        <v>759.7</v>
      </c>
      <c r="F1277" s="3">
        <v>42.9</v>
      </c>
      <c r="G1277" s="3">
        <v>1.51</v>
      </c>
      <c r="H1277" s="3">
        <v>46.48</v>
      </c>
      <c r="I1277" s="3">
        <v>52.01</v>
      </c>
      <c r="J1277" s="3">
        <f t="shared" si="496"/>
        <v>0.64778999999999998</v>
      </c>
      <c r="K1277" s="3">
        <f t="shared" si="497"/>
        <v>19.939919999999997</v>
      </c>
      <c r="L1277" s="3">
        <f t="shared" si="498"/>
        <v>22.312289999999997</v>
      </c>
      <c r="M1277" s="3">
        <v>22791</v>
      </c>
      <c r="N1277" s="3">
        <v>14013134</v>
      </c>
      <c r="O1277" s="3">
        <v>18438</v>
      </c>
      <c r="P1277" s="3">
        <v>14.45</v>
      </c>
      <c r="Q1277" s="3">
        <v>50.61</v>
      </c>
      <c r="R1277" s="3">
        <v>34.94</v>
      </c>
      <c r="S1277" s="3">
        <f t="shared" si="493"/>
        <v>2024897.8629999999</v>
      </c>
      <c r="T1277" s="3">
        <f t="shared" si="494"/>
        <v>7092047.1173999999</v>
      </c>
      <c r="U1277" s="3">
        <f t="shared" si="495"/>
        <v>4896189.0196000002</v>
      </c>
      <c r="V1277" s="3">
        <v>16652163</v>
      </c>
      <c r="W1277" s="3">
        <v>828764</v>
      </c>
      <c r="X1277" s="3">
        <v>3562046</v>
      </c>
      <c r="Y1277" s="3">
        <v>22.73</v>
      </c>
      <c r="Z1277" s="3">
        <v>1644320</v>
      </c>
      <c r="AA1277">
        <f t="shared" si="486"/>
        <v>1.9387247706330362</v>
      </c>
      <c r="AB1277">
        <f>AA1277/1.59941</f>
        <v>1.2121499619441145</v>
      </c>
      <c r="AC1277">
        <f t="shared" si="487"/>
        <v>0.11734134562618184</v>
      </c>
      <c r="AD1277">
        <f t="shared" si="488"/>
        <v>0.23266515929328258</v>
      </c>
      <c r="AE1277">
        <f t="shared" si="489"/>
        <v>1.1883253953041482</v>
      </c>
    </row>
    <row r="1278" spans="1:31">
      <c r="A1278" s="19">
        <v>361100</v>
      </c>
      <c r="B1278" s="2" t="s">
        <v>234</v>
      </c>
      <c r="C1278" s="2">
        <v>2014</v>
      </c>
      <c r="D1278" s="2">
        <v>31990384</v>
      </c>
      <c r="E1278" s="3">
        <v>773.1</v>
      </c>
      <c r="F1278" s="3">
        <v>45.030700000000003</v>
      </c>
      <c r="G1278" s="3">
        <v>1.39</v>
      </c>
      <c r="H1278" s="3">
        <v>45.35</v>
      </c>
      <c r="I1278" s="3">
        <v>53.26</v>
      </c>
      <c r="J1278" s="3">
        <f t="shared" si="496"/>
        <v>0.62592672999999999</v>
      </c>
      <c r="K1278" s="3">
        <f t="shared" si="497"/>
        <v>20.421422450000001</v>
      </c>
      <c r="L1278" s="3">
        <f t="shared" si="498"/>
        <v>23.983350820000002</v>
      </c>
      <c r="M1278" s="3">
        <v>22791</v>
      </c>
      <c r="N1278" s="3">
        <v>15502360</v>
      </c>
      <c r="O1278" s="3">
        <v>23221</v>
      </c>
      <c r="P1278" s="3">
        <v>13.76</v>
      </c>
      <c r="Q1278" s="3">
        <v>50.25</v>
      </c>
      <c r="R1278" s="3">
        <v>35.99</v>
      </c>
      <c r="S1278" s="3">
        <f t="shared" si="493"/>
        <v>2133124.736</v>
      </c>
      <c r="T1278" s="3">
        <f t="shared" si="494"/>
        <v>7789935.9000000004</v>
      </c>
      <c r="U1278" s="3">
        <f t="shared" si="495"/>
        <v>5579299.3640000001</v>
      </c>
      <c r="V1278" s="3">
        <v>19063649</v>
      </c>
      <c r="W1278" s="3">
        <v>870814</v>
      </c>
      <c r="X1278" s="3">
        <v>3846056</v>
      </c>
      <c r="Y1278" s="3">
        <v>22.38</v>
      </c>
      <c r="Z1278" s="3">
        <v>1942099</v>
      </c>
      <c r="AA1278">
        <f t="shared" si="486"/>
        <v>2.0635815450034705</v>
      </c>
      <c r="AB1278">
        <f>AA1278/1.760902</f>
        <v>1.1718889211344359</v>
      </c>
      <c r="AC1278">
        <f t="shared" si="487"/>
        <v>0.1252776351471647</v>
      </c>
      <c r="AD1278">
        <f t="shared" si="488"/>
        <v>0.22641740005865749</v>
      </c>
      <c r="AE1278">
        <f t="shared" si="489"/>
        <v>1.2297256030694681</v>
      </c>
    </row>
    <row r="1279" spans="1:31">
      <c r="A1279" s="19">
        <v>361100</v>
      </c>
      <c r="B1279" s="2" t="s">
        <v>234</v>
      </c>
      <c r="C1279" s="2">
        <v>2015</v>
      </c>
      <c r="D1279" s="2">
        <v>37915324</v>
      </c>
      <c r="E1279" s="3">
        <v>774.4</v>
      </c>
      <c r="F1279" s="3">
        <v>46.329000000000001</v>
      </c>
      <c r="G1279" s="3">
        <v>1.1599999999999999</v>
      </c>
      <c r="H1279" s="3">
        <v>43.4</v>
      </c>
      <c r="I1279" s="3">
        <v>55.44</v>
      </c>
      <c r="J1279" s="3">
        <f t="shared" si="496"/>
        <v>0.53741640000000002</v>
      </c>
      <c r="K1279" s="3">
        <f t="shared" si="497"/>
        <v>20.106786</v>
      </c>
      <c r="L1279" s="3">
        <f t="shared" si="498"/>
        <v>25.684797599999996</v>
      </c>
      <c r="M1279" s="3">
        <v>22791</v>
      </c>
      <c r="N1279" s="3">
        <v>16508064</v>
      </c>
      <c r="O1279" s="3">
        <v>24633</v>
      </c>
      <c r="P1279" s="3">
        <v>13.5</v>
      </c>
      <c r="Q1279" s="3">
        <v>48.67</v>
      </c>
      <c r="R1279" s="3">
        <v>37.840000000000003</v>
      </c>
      <c r="S1279" s="3">
        <f t="shared" si="493"/>
        <v>2228588.64</v>
      </c>
      <c r="T1279" s="3">
        <f t="shared" si="494"/>
        <v>8034474.7488000002</v>
      </c>
      <c r="U1279" s="3">
        <f t="shared" si="495"/>
        <v>6246651.4176000012</v>
      </c>
      <c r="V1279" s="3">
        <v>22584147</v>
      </c>
      <c r="W1279" s="3">
        <v>924780</v>
      </c>
      <c r="X1279" s="3">
        <v>4569445</v>
      </c>
      <c r="Y1279" s="3">
        <v>10.34</v>
      </c>
      <c r="Z1279" s="3">
        <v>2223687</v>
      </c>
      <c r="AA1279">
        <f t="shared" si="486"/>
        <v>2.2967759272074546</v>
      </c>
      <c r="AB1279">
        <f>AA1279/1.964898</f>
        <v>1.1689033869480525</v>
      </c>
      <c r="AC1279">
        <f t="shared" si="487"/>
        <v>0.13470307602393594</v>
      </c>
      <c r="AD1279">
        <f t="shared" si="488"/>
        <v>0.2023834404397033</v>
      </c>
      <c r="AE1279">
        <f t="shared" si="489"/>
        <v>1.3680675698858449</v>
      </c>
    </row>
    <row r="1280" spans="1:31">
      <c r="A1280" s="19">
        <v>361100</v>
      </c>
      <c r="B1280" s="2" t="s">
        <v>234</v>
      </c>
      <c r="C1280" s="2">
        <v>2016</v>
      </c>
      <c r="D1280" s="2">
        <v>44666192</v>
      </c>
      <c r="E1280" s="3">
        <v>782</v>
      </c>
      <c r="F1280" s="3">
        <v>43.382800000000003</v>
      </c>
      <c r="G1280" s="3">
        <v>1.21</v>
      </c>
      <c r="H1280" s="3">
        <v>44.94</v>
      </c>
      <c r="I1280" s="3">
        <v>53.85</v>
      </c>
      <c r="J1280" s="3">
        <f t="shared" si="496"/>
        <v>0.52493188000000002</v>
      </c>
      <c r="K1280" s="3">
        <f t="shared" si="497"/>
        <v>19.496230319999999</v>
      </c>
      <c r="L1280" s="3">
        <f t="shared" si="498"/>
        <v>23.361637800000004</v>
      </c>
      <c r="M1280" s="3">
        <v>22791</v>
      </c>
      <c r="N1280" s="3">
        <v>18177664</v>
      </c>
      <c r="O1280" s="3">
        <v>26996</v>
      </c>
      <c r="P1280" s="3">
        <v>13.07</v>
      </c>
      <c r="Q1280" s="3">
        <v>46.82</v>
      </c>
      <c r="R1280" s="3">
        <v>40.11</v>
      </c>
      <c r="S1280" s="3">
        <f t="shared" si="493"/>
        <v>2375820.6848000004</v>
      </c>
      <c r="T1280" s="3">
        <f t="shared" si="494"/>
        <v>8510782.2848000005</v>
      </c>
      <c r="U1280" s="3">
        <f t="shared" si="495"/>
        <v>7291061.0303999996</v>
      </c>
      <c r="V1280" s="3">
        <v>27162435</v>
      </c>
      <c r="W1280" s="3">
        <v>965141</v>
      </c>
      <c r="X1280" s="3">
        <v>4955749</v>
      </c>
      <c r="Y1280" s="3">
        <v>10.34</v>
      </c>
      <c r="Z1280" s="3">
        <v>2275447</v>
      </c>
      <c r="AA1280">
        <f t="shared" si="486"/>
        <v>2.4572019815087351</v>
      </c>
      <c r="AB1280">
        <f>AA1280/2.135511</f>
        <v>1.1506388782397914</v>
      </c>
      <c r="AC1280">
        <f t="shared" si="487"/>
        <v>0.12517818571187145</v>
      </c>
      <c r="AD1280">
        <f t="shared" si="488"/>
        <v>0.19475179231232251</v>
      </c>
      <c r="AE1280">
        <f t="shared" si="489"/>
        <v>1.4942753370290043</v>
      </c>
    </row>
    <row r="1281" spans="1:31">
      <c r="A1281" s="19">
        <v>361100</v>
      </c>
      <c r="B1281" s="2" t="s">
        <v>234</v>
      </c>
      <c r="C1281" s="2">
        <v>2017</v>
      </c>
      <c r="D1281" s="2">
        <v>51505556</v>
      </c>
      <c r="E1281" s="3">
        <v>783</v>
      </c>
      <c r="F1281" s="3">
        <v>43.302399999999999</v>
      </c>
      <c r="G1281" s="3">
        <v>1.27</v>
      </c>
      <c r="H1281" s="3">
        <v>42.54</v>
      </c>
      <c r="I1281" s="3">
        <v>56.19</v>
      </c>
      <c r="J1281" s="3">
        <f t="shared" si="496"/>
        <v>0.54994047999999995</v>
      </c>
      <c r="K1281" s="3">
        <f t="shared" si="497"/>
        <v>18.42084096</v>
      </c>
      <c r="L1281" s="3">
        <f t="shared" si="498"/>
        <v>24.331618559999995</v>
      </c>
      <c r="M1281" s="3">
        <v>22757</v>
      </c>
      <c r="N1281" s="3">
        <v>19765623</v>
      </c>
      <c r="O1281" s="3">
        <f>N1281/E1281</f>
        <v>25243.452107279692</v>
      </c>
      <c r="P1281" s="24">
        <v>13.07</v>
      </c>
      <c r="Q1281" s="11">
        <v>46.82</v>
      </c>
      <c r="R1281" s="11">
        <v>40.11</v>
      </c>
      <c r="S1281" s="3">
        <f t="shared" si="493"/>
        <v>2583366.9261000003</v>
      </c>
      <c r="T1281" s="3">
        <f t="shared" si="494"/>
        <v>9254264.6886</v>
      </c>
      <c r="U1281" s="3">
        <f t="shared" si="495"/>
        <v>7927991.3852999993</v>
      </c>
      <c r="V1281" s="3">
        <v>32110068</v>
      </c>
      <c r="W1281" s="3">
        <v>1036827</v>
      </c>
      <c r="X1281" s="3">
        <v>5503984</v>
      </c>
      <c r="Y1281" s="3">
        <v>10.34</v>
      </c>
      <c r="Z1281" s="3">
        <v>2139784</v>
      </c>
      <c r="AA1281">
        <f t="shared" si="486"/>
        <v>2.6058149545804854</v>
      </c>
      <c r="AB1281">
        <f>AA1281/2.201133</f>
        <v>1.1838516593865456</v>
      </c>
      <c r="AC1281">
        <f t="shared" si="487"/>
        <v>0.10825785759447097</v>
      </c>
      <c r="AD1281">
        <f t="shared" si="488"/>
        <v>0.18837754615565744</v>
      </c>
      <c r="AE1281">
        <f t="shared" si="489"/>
        <v>1.6245411541037689</v>
      </c>
    </row>
    <row r="1282" spans="1:31">
      <c r="A1282" s="19">
        <v>370100</v>
      </c>
      <c r="B1282" s="2" t="s">
        <v>235</v>
      </c>
      <c r="C1282" s="2">
        <v>2008</v>
      </c>
      <c r="D1282" s="2">
        <v>32908792</v>
      </c>
      <c r="E1282" s="3">
        <v>603.99</v>
      </c>
      <c r="F1282" s="3">
        <v>120.6</v>
      </c>
      <c r="G1282" s="3">
        <v>0.11</v>
      </c>
      <c r="H1282" s="3">
        <v>47.88</v>
      </c>
      <c r="I1282" s="3">
        <v>52.01</v>
      </c>
      <c r="J1282" s="3">
        <f t="shared" si="496"/>
        <v>0.13266</v>
      </c>
      <c r="K1282" s="3">
        <f t="shared" si="497"/>
        <v>57.743280000000006</v>
      </c>
      <c r="L1282" s="3">
        <f t="shared" si="498"/>
        <v>62.724059999999987</v>
      </c>
      <c r="M1282" s="3">
        <v>8177</v>
      </c>
      <c r="N1282" s="3">
        <v>30174243</v>
      </c>
      <c r="O1282" s="3">
        <v>45724</v>
      </c>
      <c r="P1282" s="3">
        <v>5.8</v>
      </c>
      <c r="Q1282" s="3">
        <v>44.1</v>
      </c>
      <c r="R1282" s="3">
        <v>50.1</v>
      </c>
      <c r="S1282" s="3">
        <f t="shared" si="493"/>
        <v>1750106.094</v>
      </c>
      <c r="T1282" s="3">
        <f t="shared" si="494"/>
        <v>13306841.162999999</v>
      </c>
      <c r="U1282" s="3">
        <f t="shared" ref="U1282:U1313" si="499">N1282-S1282-T1282</f>
        <v>15117295.743000001</v>
      </c>
      <c r="V1282" s="3">
        <v>41166758</v>
      </c>
      <c r="W1282" s="3">
        <v>328570</v>
      </c>
      <c r="X1282" s="3">
        <v>2213190</v>
      </c>
      <c r="Y1282" s="3">
        <v>16.87</v>
      </c>
      <c r="Z1282" s="3">
        <v>1860155</v>
      </c>
      <c r="AA1282">
        <f t="shared" ref="AA1282:AA1345" si="500">D1282/N1282</f>
        <v>1.0906252726870398</v>
      </c>
      <c r="AB1282">
        <f>AA1282/1.103388</f>
        <v>0.9884331465332592</v>
      </c>
      <c r="AC1282">
        <f t="shared" ref="AC1282:AC1345" si="501">Z1282/N1282</f>
        <v>6.1647114063474596E-2</v>
      </c>
      <c r="AD1282">
        <f t="shared" ref="AD1282:AD1345" si="502">W1282/X1282</f>
        <v>0.14845991532584188</v>
      </c>
      <c r="AE1282">
        <f t="shared" ref="AE1282:AE1345" si="503">V1282/N1282</f>
        <v>1.3643012684692704</v>
      </c>
    </row>
    <row r="1283" spans="1:31">
      <c r="A1283" s="19">
        <v>370100</v>
      </c>
      <c r="B1283" s="2" t="s">
        <v>235</v>
      </c>
      <c r="C1283" s="2">
        <v>2009</v>
      </c>
      <c r="D1283" s="2">
        <v>40554716</v>
      </c>
      <c r="E1283" s="3">
        <v>603.27</v>
      </c>
      <c r="F1283" s="3">
        <v>123.26</v>
      </c>
      <c r="G1283" s="3">
        <v>0.09</v>
      </c>
      <c r="H1283" s="3">
        <v>45.74</v>
      </c>
      <c r="I1283" s="3">
        <v>54.17</v>
      </c>
      <c r="J1283" s="3">
        <f t="shared" si="496"/>
        <v>0.110934</v>
      </c>
      <c r="K1283" s="3">
        <f t="shared" si="497"/>
        <v>56.379124000000004</v>
      </c>
      <c r="L1283" s="3">
        <f t="shared" si="498"/>
        <v>66.769942</v>
      </c>
      <c r="M1283" s="3">
        <v>8177</v>
      </c>
      <c r="N1283" s="3">
        <v>33513645</v>
      </c>
      <c r="O1283" s="3">
        <v>50376</v>
      </c>
      <c r="P1283" s="3">
        <v>5.58</v>
      </c>
      <c r="Q1283" s="3">
        <v>43.37</v>
      </c>
      <c r="R1283" s="3">
        <v>51.05</v>
      </c>
      <c r="S1283" s="3">
        <f t="shared" si="493"/>
        <v>1870061.3909999998</v>
      </c>
      <c r="T1283" s="3">
        <f t="shared" si="494"/>
        <v>14534867.836499998</v>
      </c>
      <c r="U1283" s="3">
        <f t="shared" si="499"/>
        <v>17108715.772500001</v>
      </c>
      <c r="V1283" s="3">
        <v>63632994</v>
      </c>
      <c r="W1283" s="3">
        <v>368010</v>
      </c>
      <c r="X1283" s="3">
        <v>2599178</v>
      </c>
      <c r="Y1283" s="3">
        <v>18.55</v>
      </c>
      <c r="Z1283" s="3">
        <v>2101923</v>
      </c>
      <c r="AA1283">
        <f t="shared" si="500"/>
        <v>1.2100956491005379</v>
      </c>
      <c r="AB1283">
        <f>AA1283/1.261582</f>
        <v>0.95918905715247837</v>
      </c>
      <c r="AC1283">
        <f t="shared" si="501"/>
        <v>6.2718424092634506E-2</v>
      </c>
      <c r="AD1283">
        <f t="shared" si="502"/>
        <v>0.14158707098936663</v>
      </c>
      <c r="AE1283">
        <f t="shared" si="503"/>
        <v>1.8987189844614036</v>
      </c>
    </row>
    <row r="1284" spans="1:31">
      <c r="A1284" s="19">
        <v>370100</v>
      </c>
      <c r="B1284" s="2" t="s">
        <v>235</v>
      </c>
      <c r="C1284" s="2">
        <v>2010</v>
      </c>
      <c r="D1284" s="2">
        <v>49086592</v>
      </c>
      <c r="E1284" s="3">
        <v>604.08000000000004</v>
      </c>
      <c r="F1284" s="3">
        <v>127.8</v>
      </c>
      <c r="G1284" s="3">
        <v>0.09</v>
      </c>
      <c r="H1284" s="3">
        <v>48.46</v>
      </c>
      <c r="I1284" s="3">
        <v>51.46</v>
      </c>
      <c r="J1284" s="3">
        <f t="shared" si="496"/>
        <v>0.11501999999999998</v>
      </c>
      <c r="K1284" s="3">
        <f t="shared" si="497"/>
        <v>61.93188</v>
      </c>
      <c r="L1284" s="3">
        <f t="shared" si="498"/>
        <v>65.765879999999996</v>
      </c>
      <c r="M1284" s="3">
        <v>8177</v>
      </c>
      <c r="N1284" s="3">
        <v>39105271</v>
      </c>
      <c r="O1284" s="3">
        <v>57966</v>
      </c>
      <c r="P1284" s="3">
        <v>5.5</v>
      </c>
      <c r="Q1284" s="3">
        <v>41.87</v>
      </c>
      <c r="R1284" s="3">
        <v>52.62</v>
      </c>
      <c r="S1284" s="3">
        <f t="shared" si="493"/>
        <v>2150789.9049999998</v>
      </c>
      <c r="T1284" s="3">
        <f t="shared" si="494"/>
        <v>16373376.967699999</v>
      </c>
      <c r="U1284" s="3">
        <f t="shared" si="499"/>
        <v>20581104.127300002</v>
      </c>
      <c r="V1284" s="3">
        <v>75104412</v>
      </c>
      <c r="W1284" s="3">
        <v>503295</v>
      </c>
      <c r="X1284" s="3">
        <v>3368037</v>
      </c>
      <c r="Y1284" s="3">
        <v>16.97</v>
      </c>
      <c r="Z1284" s="3">
        <v>2661314</v>
      </c>
      <c r="AA1284">
        <f t="shared" si="500"/>
        <v>1.2552423431613606</v>
      </c>
      <c r="AB1284">
        <f>AA1284/1.330993</f>
        <v>0.94308711102264287</v>
      </c>
      <c r="AC1284">
        <f t="shared" si="501"/>
        <v>6.8055122287734568E-2</v>
      </c>
      <c r="AD1284">
        <f t="shared" si="502"/>
        <v>0.1494327407923369</v>
      </c>
      <c r="AE1284">
        <f t="shared" si="503"/>
        <v>1.9205700428466537</v>
      </c>
    </row>
    <row r="1285" spans="1:31">
      <c r="A1285" s="19">
        <v>370100</v>
      </c>
      <c r="B1285" s="2" t="s">
        <v>235</v>
      </c>
      <c r="C1285" s="2">
        <v>2011</v>
      </c>
      <c r="D1285" s="2">
        <v>57064756</v>
      </c>
      <c r="E1285" s="3">
        <v>746.3</v>
      </c>
      <c r="F1285" s="3">
        <v>133.08000000000001</v>
      </c>
      <c r="G1285" s="3">
        <v>0.12</v>
      </c>
      <c r="H1285" s="3">
        <v>45.93</v>
      </c>
      <c r="I1285" s="3">
        <v>53.94</v>
      </c>
      <c r="J1285" s="3">
        <f t="shared" si="496"/>
        <v>0.159696</v>
      </c>
      <c r="K1285" s="3">
        <f t="shared" si="497"/>
        <v>61.123644000000006</v>
      </c>
      <c r="L1285" s="3">
        <f t="shared" si="498"/>
        <v>71.783352000000008</v>
      </c>
      <c r="M1285" s="3">
        <v>8177</v>
      </c>
      <c r="N1285" s="3">
        <v>44062900</v>
      </c>
      <c r="O1285" s="3">
        <v>64311</v>
      </c>
      <c r="P1285" s="3">
        <v>5.4</v>
      </c>
      <c r="Q1285" s="3">
        <v>41.51</v>
      </c>
      <c r="R1285" s="3">
        <v>53.09</v>
      </c>
      <c r="S1285" s="3">
        <f t="shared" si="493"/>
        <v>2379396.6</v>
      </c>
      <c r="T1285" s="3">
        <f t="shared" si="494"/>
        <v>18290509.789999999</v>
      </c>
      <c r="U1285" s="3">
        <f t="shared" si="499"/>
        <v>23392993.609999999</v>
      </c>
      <c r="V1285" s="3">
        <v>82757985</v>
      </c>
      <c r="W1285" s="3">
        <v>652914</v>
      </c>
      <c r="X1285" s="3">
        <v>3968831</v>
      </c>
      <c r="Y1285" s="3">
        <v>18.2</v>
      </c>
      <c r="Z1285" s="3">
        <v>3254165</v>
      </c>
      <c r="AA1285">
        <f t="shared" si="500"/>
        <v>1.2950749042845568</v>
      </c>
      <c r="AB1285">
        <f>AA1285/1.360012</f>
        <v>0.95225255680431997</v>
      </c>
      <c r="AC1285">
        <f t="shared" si="501"/>
        <v>7.3852719634885586E-2</v>
      </c>
      <c r="AD1285">
        <f t="shared" si="502"/>
        <v>0.16451040621281179</v>
      </c>
      <c r="AE1285">
        <f t="shared" si="503"/>
        <v>1.8781783541255797</v>
      </c>
    </row>
    <row r="1286" spans="1:31">
      <c r="A1286" s="19">
        <v>370100</v>
      </c>
      <c r="B1286" s="2" t="s">
        <v>235</v>
      </c>
      <c r="C1286" s="2">
        <v>2012</v>
      </c>
      <c r="D1286" s="2">
        <v>65312800</v>
      </c>
      <c r="E1286" s="3">
        <v>609.20000000000005</v>
      </c>
      <c r="F1286" s="3">
        <v>141.5</v>
      </c>
      <c r="G1286" s="3">
        <v>7.0000000000000007E-2</v>
      </c>
      <c r="H1286" s="3">
        <v>48.77</v>
      </c>
      <c r="I1286" s="3">
        <v>51.16</v>
      </c>
      <c r="J1286" s="3">
        <f t="shared" si="496"/>
        <v>9.9050000000000013E-2</v>
      </c>
      <c r="K1286" s="3">
        <f t="shared" si="497"/>
        <v>69.009550000000004</v>
      </c>
      <c r="L1286" s="3">
        <f t="shared" si="498"/>
        <v>72.39139999999999</v>
      </c>
      <c r="M1286" s="3">
        <v>8177</v>
      </c>
      <c r="N1286" s="3">
        <v>48036762</v>
      </c>
      <c r="O1286" s="3">
        <v>69444</v>
      </c>
      <c r="P1286" s="3">
        <v>5.27</v>
      </c>
      <c r="Q1286" s="3">
        <v>40.35</v>
      </c>
      <c r="R1286" s="3">
        <v>54.39</v>
      </c>
      <c r="S1286" s="3">
        <f t="shared" si="493"/>
        <v>2531537.3573999996</v>
      </c>
      <c r="T1286" s="3">
        <f t="shared" si="494"/>
        <v>19382833.467</v>
      </c>
      <c r="U1286" s="3">
        <f t="shared" si="499"/>
        <v>26122391.1756</v>
      </c>
      <c r="V1286" s="3">
        <v>97985044</v>
      </c>
      <c r="W1286" s="3">
        <v>819974</v>
      </c>
      <c r="X1286" s="3">
        <v>4656731</v>
      </c>
      <c r="Y1286" s="3">
        <v>20.59</v>
      </c>
      <c r="Z1286" s="3">
        <v>3808218</v>
      </c>
      <c r="AA1286">
        <f t="shared" si="500"/>
        <v>1.359642017503178</v>
      </c>
      <c r="AB1286">
        <f>AA1286/1.475452</f>
        <v>0.92150881052259104</v>
      </c>
      <c r="AC1286">
        <f t="shared" si="501"/>
        <v>7.9277158606152517E-2</v>
      </c>
      <c r="AD1286">
        <f t="shared" si="502"/>
        <v>0.17608360886639146</v>
      </c>
      <c r="AE1286">
        <f t="shared" si="503"/>
        <v>2.0397928569789947</v>
      </c>
    </row>
    <row r="1287" spans="1:31">
      <c r="A1287" s="19">
        <v>370100</v>
      </c>
      <c r="B1287" s="2" t="s">
        <v>235</v>
      </c>
      <c r="C1287" s="2">
        <v>2013</v>
      </c>
      <c r="D1287" s="2">
        <v>74152768</v>
      </c>
      <c r="E1287" s="3">
        <v>613.29999999999995</v>
      </c>
      <c r="F1287" s="3">
        <v>148.1</v>
      </c>
      <c r="G1287" s="3">
        <v>0.06</v>
      </c>
      <c r="H1287" s="3">
        <v>48.33</v>
      </c>
      <c r="I1287" s="3">
        <v>51.61</v>
      </c>
      <c r="J1287" s="3">
        <f t="shared" si="496"/>
        <v>8.8859999999999995E-2</v>
      </c>
      <c r="K1287" s="3">
        <f t="shared" si="497"/>
        <v>71.576729999999998</v>
      </c>
      <c r="L1287" s="3">
        <f t="shared" si="498"/>
        <v>76.43441</v>
      </c>
      <c r="M1287" s="3">
        <v>8177</v>
      </c>
      <c r="N1287" s="3">
        <v>52301948</v>
      </c>
      <c r="O1287" s="3">
        <v>85321</v>
      </c>
      <c r="P1287" s="3">
        <v>5.44</v>
      </c>
      <c r="Q1287" s="3">
        <v>39.26</v>
      </c>
      <c r="R1287" s="3">
        <v>55.3</v>
      </c>
      <c r="S1287" s="3">
        <f t="shared" si="493"/>
        <v>2845225.9712</v>
      </c>
      <c r="T1287" s="3">
        <f t="shared" si="494"/>
        <v>20533744.784799997</v>
      </c>
      <c r="U1287" s="3">
        <f t="shared" si="499"/>
        <v>28922977.244000006</v>
      </c>
      <c r="V1287" s="3">
        <v>108080692</v>
      </c>
      <c r="W1287" s="3">
        <v>889605</v>
      </c>
      <c r="X1287" s="3">
        <v>5193190</v>
      </c>
      <c r="Y1287" s="3">
        <v>20.97</v>
      </c>
      <c r="Z1287" s="3">
        <v>4820722</v>
      </c>
      <c r="AA1287">
        <f t="shared" si="500"/>
        <v>1.4177821445579808</v>
      </c>
      <c r="AB1287">
        <f>AA1287/1.59941</f>
        <v>0.88644071536252789</v>
      </c>
      <c r="AC1287">
        <f t="shared" si="501"/>
        <v>9.2170983765270081E-2</v>
      </c>
      <c r="AD1287">
        <f t="shared" si="502"/>
        <v>0.1713022246441975</v>
      </c>
      <c r="AE1287">
        <f t="shared" si="503"/>
        <v>2.066475459002024</v>
      </c>
    </row>
    <row r="1288" spans="1:31">
      <c r="A1288" s="19">
        <v>370100</v>
      </c>
      <c r="B1288" s="2" t="s">
        <v>235</v>
      </c>
      <c r="C1288" s="2">
        <v>2014</v>
      </c>
      <c r="D1288" s="2">
        <v>84646536</v>
      </c>
      <c r="E1288" s="3">
        <v>621.6</v>
      </c>
      <c r="F1288" s="3">
        <v>142.2654</v>
      </c>
      <c r="G1288" s="3">
        <v>0.06</v>
      </c>
      <c r="H1288" s="3">
        <v>47.12</v>
      </c>
      <c r="I1288" s="3">
        <v>52.82</v>
      </c>
      <c r="J1288" s="3">
        <f t="shared" si="496"/>
        <v>8.5359240000000003E-2</v>
      </c>
      <c r="K1288" s="3">
        <f t="shared" si="497"/>
        <v>67.035456479999993</v>
      </c>
      <c r="L1288" s="3">
        <f t="shared" si="498"/>
        <v>75.144584280000004</v>
      </c>
      <c r="M1288" s="3">
        <v>7998</v>
      </c>
      <c r="N1288" s="3">
        <v>57705966</v>
      </c>
      <c r="O1288" s="3">
        <v>82052</v>
      </c>
      <c r="P1288" s="3">
        <v>5.03</v>
      </c>
      <c r="Q1288" s="3">
        <v>39.19</v>
      </c>
      <c r="R1288" s="3">
        <v>55.78</v>
      </c>
      <c r="S1288" s="3">
        <f t="shared" si="493"/>
        <v>2902610.0898000002</v>
      </c>
      <c r="T1288" s="3">
        <f t="shared" si="494"/>
        <v>22614968.075399999</v>
      </c>
      <c r="U1288" s="3">
        <f t="shared" si="499"/>
        <v>32188387.834800001</v>
      </c>
      <c r="V1288" s="3">
        <v>117443944</v>
      </c>
      <c r="W1288" s="3">
        <v>932184</v>
      </c>
      <c r="X1288" s="3">
        <v>5714138</v>
      </c>
      <c r="Y1288" s="3">
        <v>22.11</v>
      </c>
      <c r="Z1288" s="3">
        <v>5431278</v>
      </c>
      <c r="AA1288">
        <f t="shared" si="500"/>
        <v>1.4668593538491324</v>
      </c>
      <c r="AB1288">
        <f>AA1288/1.760902</f>
        <v>0.83301589404131082</v>
      </c>
      <c r="AC1288">
        <f t="shared" si="501"/>
        <v>9.4119869685571164E-2</v>
      </c>
      <c r="AD1288">
        <f t="shared" si="502"/>
        <v>0.16313641707638143</v>
      </c>
      <c r="AE1288">
        <f t="shared" si="503"/>
        <v>2.0352132048183718</v>
      </c>
    </row>
    <row r="1289" spans="1:31">
      <c r="A1289" s="19">
        <v>370100</v>
      </c>
      <c r="B1289" s="2" t="s">
        <v>235</v>
      </c>
      <c r="C1289" s="2">
        <v>2015</v>
      </c>
      <c r="D1289" s="2">
        <v>97633072</v>
      </c>
      <c r="E1289" s="3">
        <v>625.73</v>
      </c>
      <c r="F1289" s="3">
        <v>131.8963</v>
      </c>
      <c r="G1289" s="3">
        <v>0.06</v>
      </c>
      <c r="H1289" s="3">
        <v>43.43</v>
      </c>
      <c r="I1289" s="3">
        <v>56.51</v>
      </c>
      <c r="J1289" s="3">
        <f t="shared" si="496"/>
        <v>7.9137779999999991E-2</v>
      </c>
      <c r="K1289" s="3">
        <f t="shared" si="497"/>
        <v>57.282563089999996</v>
      </c>
      <c r="L1289" s="3">
        <f t="shared" si="498"/>
        <v>74.534599130000004</v>
      </c>
      <c r="M1289" s="3">
        <v>7998</v>
      </c>
      <c r="N1289" s="3">
        <v>61002320</v>
      </c>
      <c r="O1289" s="3">
        <v>85919</v>
      </c>
      <c r="P1289" s="3">
        <v>5.01</v>
      </c>
      <c r="Q1289" s="3">
        <v>37.82</v>
      </c>
      <c r="R1289" s="3">
        <v>57.18</v>
      </c>
      <c r="S1289" s="3">
        <f t="shared" si="493"/>
        <v>3056216.2319999998</v>
      </c>
      <c r="T1289" s="3">
        <f t="shared" si="494"/>
        <v>23071077.424000002</v>
      </c>
      <c r="U1289" s="3">
        <f t="shared" si="499"/>
        <v>34875026.343999997</v>
      </c>
      <c r="V1289" s="3">
        <v>135529851</v>
      </c>
      <c r="W1289" s="3">
        <v>1163590</v>
      </c>
      <c r="X1289" s="3">
        <v>6581813</v>
      </c>
      <c r="Y1289" s="3">
        <v>22.93</v>
      </c>
      <c r="Z1289" s="3">
        <v>6143172</v>
      </c>
      <c r="AA1289">
        <f t="shared" si="500"/>
        <v>1.6004812931704893</v>
      </c>
      <c r="AB1289">
        <f>AA1289/1.964898</f>
        <v>0.81453657806689672</v>
      </c>
      <c r="AC1289">
        <f t="shared" si="501"/>
        <v>0.1007039076546597</v>
      </c>
      <c r="AD1289">
        <f t="shared" si="502"/>
        <v>0.17678867509605636</v>
      </c>
      <c r="AE1289">
        <f t="shared" si="503"/>
        <v>2.221716338001571</v>
      </c>
    </row>
    <row r="1290" spans="1:31">
      <c r="A1290" s="19">
        <v>370100</v>
      </c>
      <c r="B1290" s="2" t="s">
        <v>235</v>
      </c>
      <c r="C1290" s="2">
        <v>2016</v>
      </c>
      <c r="D1290" s="2">
        <v>112681632</v>
      </c>
      <c r="E1290" s="3">
        <v>633</v>
      </c>
      <c r="F1290" s="3">
        <v>135.89760000000001</v>
      </c>
      <c r="G1290" s="3">
        <v>0.06</v>
      </c>
      <c r="H1290" s="3">
        <v>42.45</v>
      </c>
      <c r="I1290" s="3">
        <v>57.5</v>
      </c>
      <c r="J1290" s="3">
        <f t="shared" si="496"/>
        <v>8.153856000000001E-2</v>
      </c>
      <c r="K1290" s="3">
        <f t="shared" si="497"/>
        <v>57.688531200000007</v>
      </c>
      <c r="L1290" s="3">
        <f t="shared" si="498"/>
        <v>78.141120000000015</v>
      </c>
      <c r="M1290" s="3">
        <v>7998</v>
      </c>
      <c r="N1290" s="3">
        <v>65361165</v>
      </c>
      <c r="O1290" s="3">
        <v>90999</v>
      </c>
      <c r="P1290" s="3">
        <v>4.8499999999999996</v>
      </c>
      <c r="Q1290" s="3">
        <v>36.24</v>
      </c>
      <c r="R1290" s="3">
        <v>58.9</v>
      </c>
      <c r="S1290" s="3">
        <f t="shared" si="493"/>
        <v>3170016.5024999999</v>
      </c>
      <c r="T1290" s="3">
        <f t="shared" si="494"/>
        <v>23686886.195999999</v>
      </c>
      <c r="U1290" s="3">
        <f t="shared" si="499"/>
        <v>38504262.301500008</v>
      </c>
      <c r="V1290" s="3">
        <v>150327948</v>
      </c>
      <c r="W1290" s="3">
        <v>1308610</v>
      </c>
      <c r="X1290" s="3">
        <v>7412641</v>
      </c>
      <c r="Y1290" s="3">
        <v>22.93</v>
      </c>
      <c r="Z1290" s="3">
        <v>6412167</v>
      </c>
      <c r="AA1290">
        <f t="shared" si="500"/>
        <v>1.723984448563608</v>
      </c>
      <c r="AB1290">
        <f>AA1290/2.135511</f>
        <v>0.80729364005318061</v>
      </c>
      <c r="AC1290">
        <f t="shared" si="501"/>
        <v>9.8103621623023399E-2</v>
      </c>
      <c r="AD1290">
        <f t="shared" si="502"/>
        <v>0.17653761999265849</v>
      </c>
      <c r="AE1290">
        <f t="shared" si="503"/>
        <v>2.2999582091292283</v>
      </c>
    </row>
    <row r="1291" spans="1:31">
      <c r="A1291" s="19">
        <v>370100</v>
      </c>
      <c r="B1291" s="2" t="s">
        <v>235</v>
      </c>
      <c r="C1291" s="2">
        <v>2017</v>
      </c>
      <c r="D1291" s="2">
        <v>127570392</v>
      </c>
      <c r="E1291" s="3">
        <v>644</v>
      </c>
      <c r="F1291" s="3">
        <v>131.20920000000001</v>
      </c>
      <c r="G1291" s="3">
        <v>0.04</v>
      </c>
      <c r="H1291" s="3">
        <v>41.12</v>
      </c>
      <c r="I1291" s="3">
        <v>58.84</v>
      </c>
      <c r="J1291" s="3">
        <f t="shared" si="496"/>
        <v>5.2483680000000005E-2</v>
      </c>
      <c r="K1291" s="3">
        <f t="shared" si="497"/>
        <v>53.953223040000005</v>
      </c>
      <c r="L1291" s="3">
        <f t="shared" si="498"/>
        <v>77.203493280000018</v>
      </c>
      <c r="M1291" s="3">
        <v>7998</v>
      </c>
      <c r="N1291" s="3">
        <v>71516300</v>
      </c>
      <c r="O1291" s="3">
        <f>N1291/E1291</f>
        <v>111050.1552795031</v>
      </c>
      <c r="P1291" s="20">
        <f>S1291/N1291*100</f>
        <v>3.7412450028874535</v>
      </c>
      <c r="Q1291" s="10">
        <f>T1291/N1291*100</f>
        <v>35.924956967852083</v>
      </c>
      <c r="R1291" s="10">
        <f>100-Q1291-P1291</f>
        <v>60.333798029260464</v>
      </c>
      <c r="S1291" s="3">
        <v>2675600</v>
      </c>
      <c r="T1291" s="3">
        <v>25692200</v>
      </c>
      <c r="U1291" s="3">
        <f t="shared" si="499"/>
        <v>43148500</v>
      </c>
      <c r="V1291" s="3">
        <v>159577448</v>
      </c>
      <c r="W1291" s="3">
        <v>1433433</v>
      </c>
      <c r="X1291" s="3">
        <v>8340600</v>
      </c>
      <c r="Y1291" s="3">
        <v>22.93</v>
      </c>
      <c r="Z1291" s="3">
        <v>6772100</v>
      </c>
      <c r="AA1291">
        <f t="shared" si="500"/>
        <v>1.7837946314336732</v>
      </c>
      <c r="AB1291">
        <f>AA1291/2.201133</f>
        <v>0.81039838639176875</v>
      </c>
      <c r="AC1291">
        <f t="shared" si="501"/>
        <v>9.4693097937113641E-2</v>
      </c>
      <c r="AD1291">
        <f t="shared" si="502"/>
        <v>0.17186209625206819</v>
      </c>
      <c r="AE1291">
        <f t="shared" si="503"/>
        <v>2.2313437356239065</v>
      </c>
    </row>
    <row r="1292" spans="1:31">
      <c r="A1292" s="19">
        <v>370200</v>
      </c>
      <c r="B1292" s="2" t="s">
        <v>236</v>
      </c>
      <c r="C1292" s="2">
        <v>2008</v>
      </c>
      <c r="D1292" s="2">
        <v>48154180</v>
      </c>
      <c r="E1292" s="3">
        <v>761.56</v>
      </c>
      <c r="F1292" s="3">
        <v>126.22</v>
      </c>
      <c r="G1292" s="3">
        <v>0.32</v>
      </c>
      <c r="H1292" s="3">
        <v>63.26</v>
      </c>
      <c r="I1292" s="3">
        <v>36.409999999999997</v>
      </c>
      <c r="J1292" s="3">
        <f t="shared" si="496"/>
        <v>0.40390399999999999</v>
      </c>
      <c r="K1292" s="3">
        <f t="shared" si="497"/>
        <v>79.846772000000001</v>
      </c>
      <c r="L1292" s="3">
        <f t="shared" si="498"/>
        <v>45.956701999999993</v>
      </c>
      <c r="M1292" s="3">
        <v>10978</v>
      </c>
      <c r="N1292" s="3">
        <v>44361800</v>
      </c>
      <c r="O1292" s="3">
        <v>52677</v>
      </c>
      <c r="P1292" s="3">
        <v>5.04</v>
      </c>
      <c r="Q1292" s="3">
        <v>50.84</v>
      </c>
      <c r="R1292" s="3">
        <v>44.12</v>
      </c>
      <c r="S1292" s="3">
        <f t="shared" ref="S1292:S1300" si="504">N1292*P1292/100</f>
        <v>2235834.7200000002</v>
      </c>
      <c r="T1292" s="3">
        <f t="shared" ref="T1292:T1300" si="505">N1292*Q1292/100</f>
        <v>22553539.120000001</v>
      </c>
      <c r="U1292" s="3">
        <f t="shared" si="499"/>
        <v>19572426.16</v>
      </c>
      <c r="V1292" s="3">
        <v>37483209</v>
      </c>
      <c r="W1292" s="3">
        <v>670607</v>
      </c>
      <c r="X1292" s="3">
        <v>3694111</v>
      </c>
      <c r="Y1292" s="3">
        <v>20.260000000000002</v>
      </c>
      <c r="Z1292" s="3">
        <v>3424359</v>
      </c>
      <c r="AA1292">
        <f t="shared" si="500"/>
        <v>1.0854875140323432</v>
      </c>
      <c r="AB1292">
        <f>AA1292/1.103388</f>
        <v>0.98377679839942356</v>
      </c>
      <c r="AC1292">
        <f t="shared" si="501"/>
        <v>7.7191615308666459E-2</v>
      </c>
      <c r="AD1292">
        <f t="shared" si="502"/>
        <v>0.18153406868391339</v>
      </c>
      <c r="AE1292">
        <f t="shared" si="503"/>
        <v>0.84494337470526448</v>
      </c>
    </row>
    <row r="1293" spans="1:31">
      <c r="A1293" s="19">
        <v>370200</v>
      </c>
      <c r="B1293" s="2" t="s">
        <v>236</v>
      </c>
      <c r="C1293" s="2">
        <v>2009</v>
      </c>
      <c r="D1293" s="2">
        <v>59170336</v>
      </c>
      <c r="E1293" s="3">
        <v>762.92</v>
      </c>
      <c r="F1293" s="3">
        <v>122.96</v>
      </c>
      <c r="G1293" s="3">
        <v>0.41</v>
      </c>
      <c r="H1293" s="3">
        <v>61.39</v>
      </c>
      <c r="I1293" s="3">
        <v>38.200000000000003</v>
      </c>
      <c r="J1293" s="3">
        <f t="shared" si="496"/>
        <v>0.50413599999999992</v>
      </c>
      <c r="K1293" s="3">
        <f t="shared" si="497"/>
        <v>75.485144000000005</v>
      </c>
      <c r="L1293" s="3">
        <f t="shared" si="498"/>
        <v>46.97072</v>
      </c>
      <c r="M1293" s="3">
        <v>10978</v>
      </c>
      <c r="N1293" s="3">
        <v>48538672</v>
      </c>
      <c r="O1293" s="3">
        <v>57251</v>
      </c>
      <c r="P1293" s="3">
        <v>4.74</v>
      </c>
      <c r="Q1293" s="3">
        <v>49.86</v>
      </c>
      <c r="R1293" s="3">
        <v>45.4</v>
      </c>
      <c r="S1293" s="3">
        <f t="shared" si="504"/>
        <v>2300733.0528000002</v>
      </c>
      <c r="T1293" s="3">
        <f t="shared" si="505"/>
        <v>24201381.859200001</v>
      </c>
      <c r="U1293" s="3">
        <f t="shared" si="499"/>
        <v>22036557.088</v>
      </c>
      <c r="V1293" s="3">
        <v>63019764</v>
      </c>
      <c r="W1293" s="3">
        <v>719182</v>
      </c>
      <c r="X1293" s="3">
        <v>4335754</v>
      </c>
      <c r="Y1293" s="3">
        <v>20.92</v>
      </c>
      <c r="Z1293" s="3">
        <v>3770086</v>
      </c>
      <c r="AA1293">
        <f t="shared" si="500"/>
        <v>1.2190349171481247</v>
      </c>
      <c r="AB1293">
        <f>AA1293/1.261582</f>
        <v>0.96627481776699786</v>
      </c>
      <c r="AC1293">
        <f t="shared" si="501"/>
        <v>7.7671799508647457E-2</v>
      </c>
      <c r="AD1293">
        <f t="shared" si="502"/>
        <v>0.16587241803847727</v>
      </c>
      <c r="AE1293">
        <f t="shared" si="503"/>
        <v>1.2983413308052598</v>
      </c>
    </row>
    <row r="1294" spans="1:31">
      <c r="A1294" s="19">
        <v>370200</v>
      </c>
      <c r="B1294" s="2" t="s">
        <v>236</v>
      </c>
      <c r="C1294" s="2">
        <v>2010</v>
      </c>
      <c r="D1294" s="2">
        <v>71923264</v>
      </c>
      <c r="E1294" s="3">
        <v>763.64</v>
      </c>
      <c r="F1294" s="3">
        <v>124.11</v>
      </c>
      <c r="G1294" s="3">
        <v>0.42</v>
      </c>
      <c r="H1294" s="3">
        <v>60.92</v>
      </c>
      <c r="I1294" s="3">
        <v>38.659999999999997</v>
      </c>
      <c r="J1294" s="3">
        <f t="shared" si="496"/>
        <v>0.521262</v>
      </c>
      <c r="K1294" s="3">
        <f t="shared" si="497"/>
        <v>75.60781200000001</v>
      </c>
      <c r="L1294" s="3">
        <f t="shared" si="498"/>
        <v>47.980925999999997</v>
      </c>
      <c r="M1294" s="3">
        <v>10978</v>
      </c>
      <c r="N1294" s="3">
        <v>56661900</v>
      </c>
      <c r="O1294" s="3">
        <v>65827</v>
      </c>
      <c r="P1294" s="3">
        <v>4.8899999999999997</v>
      </c>
      <c r="Q1294" s="3">
        <v>48.69</v>
      </c>
      <c r="R1294" s="3">
        <v>46.43</v>
      </c>
      <c r="S1294" s="3">
        <f t="shared" si="504"/>
        <v>2770766.91</v>
      </c>
      <c r="T1294" s="3">
        <f t="shared" si="505"/>
        <v>27588679.109999999</v>
      </c>
      <c r="U1294" s="3">
        <f t="shared" si="499"/>
        <v>26302453.980000004</v>
      </c>
      <c r="V1294" s="3">
        <v>76592065</v>
      </c>
      <c r="W1294" s="3">
        <v>860663</v>
      </c>
      <c r="X1294" s="3">
        <v>5323888</v>
      </c>
      <c r="Y1294" s="3">
        <v>21.39</v>
      </c>
      <c r="Z1294" s="3">
        <v>4526138</v>
      </c>
      <c r="AA1294">
        <f t="shared" si="500"/>
        <v>1.2693408445533947</v>
      </c>
      <c r="AB1294">
        <f>AA1294/1.330993</f>
        <v>0.95367957949695803</v>
      </c>
      <c r="AC1294">
        <f t="shared" si="501"/>
        <v>7.9879742825425898E-2</v>
      </c>
      <c r="AD1294">
        <f t="shared" si="502"/>
        <v>0.16166061344641361</v>
      </c>
      <c r="AE1294">
        <f t="shared" si="503"/>
        <v>1.3517383815226811</v>
      </c>
    </row>
    <row r="1295" spans="1:31">
      <c r="A1295" s="19">
        <v>370200</v>
      </c>
      <c r="B1295" s="2" t="s">
        <v>236</v>
      </c>
      <c r="C1295" s="2">
        <v>2011</v>
      </c>
      <c r="D1295" s="2">
        <v>85524544</v>
      </c>
      <c r="E1295" s="3">
        <v>295.3</v>
      </c>
      <c r="F1295" s="3">
        <v>128.44</v>
      </c>
      <c r="G1295" s="3">
        <v>0.23</v>
      </c>
      <c r="H1295" s="3">
        <v>60.85</v>
      </c>
      <c r="I1295" s="3">
        <v>38.909999999999997</v>
      </c>
      <c r="J1295" s="3">
        <f t="shared" si="496"/>
        <v>0.29541200000000001</v>
      </c>
      <c r="K1295" s="3">
        <f t="shared" si="497"/>
        <v>78.155739999999994</v>
      </c>
      <c r="L1295" s="3">
        <f t="shared" si="498"/>
        <v>49.976003999999996</v>
      </c>
      <c r="M1295" s="3">
        <v>10978</v>
      </c>
      <c r="N1295" s="3">
        <v>66156000</v>
      </c>
      <c r="O1295" s="3">
        <v>75563</v>
      </c>
      <c r="P1295" s="3">
        <v>4.63</v>
      </c>
      <c r="Q1295" s="3">
        <v>47.63</v>
      </c>
      <c r="R1295" s="3">
        <v>47.74</v>
      </c>
      <c r="S1295" s="3">
        <f t="shared" si="504"/>
        <v>3063022.8</v>
      </c>
      <c r="T1295" s="3">
        <f t="shared" si="505"/>
        <v>31510102.800000001</v>
      </c>
      <c r="U1295" s="3">
        <f t="shared" si="499"/>
        <v>31582874.400000002</v>
      </c>
      <c r="V1295" s="3">
        <v>86384994</v>
      </c>
      <c r="W1295" s="3">
        <v>1126402</v>
      </c>
      <c r="X1295" s="3">
        <v>6580605</v>
      </c>
      <c r="Y1295" s="3">
        <v>23.84</v>
      </c>
      <c r="Z1295" s="3">
        <v>5661400</v>
      </c>
      <c r="AA1295">
        <f t="shared" si="500"/>
        <v>1.2927707842070257</v>
      </c>
      <c r="AB1295">
        <f>AA1295/1.360012</f>
        <v>0.9505583658137029</v>
      </c>
      <c r="AC1295">
        <f t="shared" si="501"/>
        <v>8.5576516113428869E-2</v>
      </c>
      <c r="AD1295">
        <f t="shared" si="502"/>
        <v>0.17116997601284381</v>
      </c>
      <c r="AE1295">
        <f t="shared" si="503"/>
        <v>1.3057771630691093</v>
      </c>
    </row>
    <row r="1296" spans="1:31">
      <c r="A1296" s="19">
        <v>370200</v>
      </c>
      <c r="B1296" s="2" t="s">
        <v>236</v>
      </c>
      <c r="C1296" s="2">
        <v>2012</v>
      </c>
      <c r="D1296" s="2">
        <v>101431632</v>
      </c>
      <c r="E1296" s="3">
        <v>769.6</v>
      </c>
      <c r="F1296" s="3">
        <v>129</v>
      </c>
      <c r="G1296" s="3">
        <v>0.12</v>
      </c>
      <c r="H1296" s="3">
        <v>59.85</v>
      </c>
      <c r="I1296" s="3">
        <v>40.03</v>
      </c>
      <c r="J1296" s="3">
        <f t="shared" si="496"/>
        <v>0.15479999999999999</v>
      </c>
      <c r="K1296" s="3">
        <f t="shared" si="497"/>
        <v>77.206500000000005</v>
      </c>
      <c r="L1296" s="3">
        <f t="shared" si="498"/>
        <v>51.6387</v>
      </c>
      <c r="M1296" s="3">
        <v>11282</v>
      </c>
      <c r="N1296" s="3">
        <v>73021100</v>
      </c>
      <c r="O1296" s="3">
        <v>82680</v>
      </c>
      <c r="P1296" s="3">
        <v>4.4400000000000004</v>
      </c>
      <c r="Q1296" s="3">
        <v>46.59</v>
      </c>
      <c r="R1296" s="3">
        <v>48.96</v>
      </c>
      <c r="S1296" s="3">
        <f t="shared" si="504"/>
        <v>3242136.84</v>
      </c>
      <c r="T1296" s="3">
        <f t="shared" si="505"/>
        <v>34020530.490000002</v>
      </c>
      <c r="U1296" s="3">
        <f t="shared" si="499"/>
        <v>35758432.669999994</v>
      </c>
      <c r="V1296" s="3">
        <v>94348924</v>
      </c>
      <c r="W1296" s="3">
        <v>1432445</v>
      </c>
      <c r="X1296" s="3">
        <v>7659801</v>
      </c>
      <c r="Y1296" s="3">
        <v>20.69</v>
      </c>
      <c r="Z1296" s="3">
        <v>6701820</v>
      </c>
      <c r="AA1296">
        <f t="shared" si="500"/>
        <v>1.3890729118022052</v>
      </c>
      <c r="AB1296">
        <f>AA1296/1.475452</f>
        <v>0.94145584661663351</v>
      </c>
      <c r="AC1296">
        <f t="shared" si="501"/>
        <v>9.1779225456751545E-2</v>
      </c>
      <c r="AD1296">
        <f t="shared" si="502"/>
        <v>0.18700812201256925</v>
      </c>
      <c r="AE1296">
        <f t="shared" si="503"/>
        <v>1.2920775501875486</v>
      </c>
    </row>
    <row r="1297" spans="1:31">
      <c r="A1297" s="19">
        <v>370200</v>
      </c>
      <c r="B1297" s="2" t="s">
        <v>236</v>
      </c>
      <c r="C1297" s="2">
        <v>2013</v>
      </c>
      <c r="D1297" s="2">
        <v>120220696</v>
      </c>
      <c r="E1297" s="3">
        <v>773.7</v>
      </c>
      <c r="F1297" s="3">
        <v>147.1</v>
      </c>
      <c r="G1297" s="3">
        <v>0.1</v>
      </c>
      <c r="H1297" s="3">
        <v>58.94</v>
      </c>
      <c r="I1297" s="3">
        <v>40.96</v>
      </c>
      <c r="J1297" s="3">
        <f t="shared" si="496"/>
        <v>0.14710000000000001</v>
      </c>
      <c r="K1297" s="3">
        <f t="shared" si="497"/>
        <v>86.700739999999982</v>
      </c>
      <c r="L1297" s="3">
        <f t="shared" si="498"/>
        <v>60.252159999999996</v>
      </c>
      <c r="M1297" s="3">
        <v>11282</v>
      </c>
      <c r="N1297" s="3">
        <v>80066000</v>
      </c>
      <c r="O1297" s="3">
        <v>103444</v>
      </c>
      <c r="P1297" s="3">
        <v>4.4000000000000004</v>
      </c>
      <c r="Q1297" s="3">
        <v>45.48</v>
      </c>
      <c r="R1297" s="3">
        <v>50.12</v>
      </c>
      <c r="S1297" s="3">
        <f t="shared" si="504"/>
        <v>3522904</v>
      </c>
      <c r="T1297" s="3">
        <f t="shared" si="505"/>
        <v>36414016.799999997</v>
      </c>
      <c r="U1297" s="3">
        <f t="shared" si="499"/>
        <v>40129079.200000003</v>
      </c>
      <c r="V1297" s="3">
        <v>109695588</v>
      </c>
      <c r="W1297" s="3">
        <v>1723376</v>
      </c>
      <c r="X1297" s="3">
        <v>10142273</v>
      </c>
      <c r="Y1297" s="3">
        <v>21.45</v>
      </c>
      <c r="Z1297" s="3">
        <v>7889313</v>
      </c>
      <c r="AA1297">
        <f t="shared" si="500"/>
        <v>1.5015199460445132</v>
      </c>
      <c r="AB1297">
        <f>AA1297/1.59941</f>
        <v>0.93879614735715866</v>
      </c>
      <c r="AC1297">
        <f t="shared" si="501"/>
        <v>9.8535121025154243E-2</v>
      </c>
      <c r="AD1297">
        <f t="shared" si="502"/>
        <v>0.16992009582072973</v>
      </c>
      <c r="AE1297">
        <f t="shared" si="503"/>
        <v>1.3700645467489321</v>
      </c>
    </row>
    <row r="1298" spans="1:31">
      <c r="A1298" s="19">
        <v>370200</v>
      </c>
      <c r="B1298" s="2" t="s">
        <v>236</v>
      </c>
      <c r="C1298" s="2">
        <v>2014</v>
      </c>
      <c r="D1298" s="2">
        <v>142205872</v>
      </c>
      <c r="E1298" s="3">
        <v>780.6</v>
      </c>
      <c r="F1298" s="3">
        <v>150.11410000000001</v>
      </c>
      <c r="G1298" s="3">
        <v>0.09</v>
      </c>
      <c r="H1298" s="3">
        <v>55.79</v>
      </c>
      <c r="I1298" s="3">
        <v>44.12</v>
      </c>
      <c r="J1298" s="3">
        <f t="shared" si="496"/>
        <v>0.13510269</v>
      </c>
      <c r="K1298" s="3">
        <f t="shared" si="497"/>
        <v>83.748656389999994</v>
      </c>
      <c r="L1298" s="3">
        <f t="shared" si="498"/>
        <v>66.230340920000003</v>
      </c>
      <c r="M1298" s="3">
        <v>11282</v>
      </c>
      <c r="N1298" s="3">
        <v>86921000</v>
      </c>
      <c r="O1298" s="3">
        <v>96524</v>
      </c>
      <c r="P1298" s="3">
        <v>4.0199999999999996</v>
      </c>
      <c r="Q1298" s="3">
        <v>44.76</v>
      </c>
      <c r="R1298" s="3">
        <v>51.22</v>
      </c>
      <c r="S1298" s="3">
        <f t="shared" si="504"/>
        <v>3494224.1999999993</v>
      </c>
      <c r="T1298" s="3">
        <f t="shared" si="505"/>
        <v>38905839.600000001</v>
      </c>
      <c r="U1298" s="3">
        <f t="shared" si="499"/>
        <v>44520936.199999996</v>
      </c>
      <c r="V1298" s="3">
        <v>113703085</v>
      </c>
      <c r="W1298" s="3">
        <v>1871258</v>
      </c>
      <c r="X1298" s="3">
        <v>10747138</v>
      </c>
      <c r="Y1298" s="3">
        <v>21.34</v>
      </c>
      <c r="Z1298" s="3">
        <v>8952450</v>
      </c>
      <c r="AA1298">
        <f t="shared" si="500"/>
        <v>1.6360358486441711</v>
      </c>
      <c r="AB1298">
        <f>AA1298/1.760902</f>
        <v>0.92908966464015097</v>
      </c>
      <c r="AC1298">
        <f t="shared" si="501"/>
        <v>0.10299524855903637</v>
      </c>
      <c r="AD1298">
        <f t="shared" si="502"/>
        <v>0.17411686720687872</v>
      </c>
      <c r="AE1298">
        <f t="shared" si="503"/>
        <v>1.3081198444564606</v>
      </c>
    </row>
    <row r="1299" spans="1:31">
      <c r="A1299" s="19">
        <v>370200</v>
      </c>
      <c r="B1299" s="2" t="s">
        <v>236</v>
      </c>
      <c r="C1299" s="2">
        <v>2015</v>
      </c>
      <c r="D1299" s="2">
        <v>168515232</v>
      </c>
      <c r="E1299" s="3">
        <v>783.09</v>
      </c>
      <c r="F1299" s="3">
        <v>150.11680000000001</v>
      </c>
      <c r="G1299" s="3">
        <v>0.08</v>
      </c>
      <c r="H1299" s="3">
        <v>55.16</v>
      </c>
      <c r="I1299" s="3">
        <v>44.77</v>
      </c>
      <c r="J1299" s="3">
        <f t="shared" si="496"/>
        <v>0.12009344000000001</v>
      </c>
      <c r="K1299" s="3">
        <f t="shared" si="497"/>
        <v>82.804426880000008</v>
      </c>
      <c r="L1299" s="3">
        <f t="shared" si="498"/>
        <v>67.207291360000013</v>
      </c>
      <c r="M1299" s="3">
        <v>11282</v>
      </c>
      <c r="N1299" s="3">
        <v>93000700</v>
      </c>
      <c r="O1299" s="3">
        <v>102519</v>
      </c>
      <c r="P1299" s="3">
        <v>3.91</v>
      </c>
      <c r="Q1299" s="3">
        <v>43.29</v>
      </c>
      <c r="R1299" s="3">
        <v>52.79</v>
      </c>
      <c r="S1299" s="3">
        <f t="shared" si="504"/>
        <v>3636327.37</v>
      </c>
      <c r="T1299" s="3">
        <f t="shared" si="505"/>
        <v>40260003.030000001</v>
      </c>
      <c r="U1299" s="3">
        <f t="shared" si="499"/>
        <v>49104369.599999994</v>
      </c>
      <c r="V1299" s="3">
        <v>125330268</v>
      </c>
      <c r="W1299" s="3">
        <v>2340929</v>
      </c>
      <c r="X1299" s="3">
        <v>12228664</v>
      </c>
      <c r="Y1299" s="3">
        <v>21.3</v>
      </c>
      <c r="Z1299" s="3">
        <v>10063220</v>
      </c>
      <c r="AA1299">
        <f t="shared" si="500"/>
        <v>1.8119781033906197</v>
      </c>
      <c r="AB1299">
        <f>AA1299/1.964898</f>
        <v>0.92217412984827696</v>
      </c>
      <c r="AC1299">
        <f t="shared" si="501"/>
        <v>0.10820585221401559</v>
      </c>
      <c r="AD1299">
        <f t="shared" si="502"/>
        <v>0.19142966067266221</v>
      </c>
      <c r="AE1299">
        <f t="shared" si="503"/>
        <v>1.3476271468924428</v>
      </c>
    </row>
    <row r="1300" spans="1:31">
      <c r="A1300" s="19">
        <v>370200</v>
      </c>
      <c r="B1300" s="2" t="s">
        <v>236</v>
      </c>
      <c r="C1300" s="2">
        <v>2016</v>
      </c>
      <c r="D1300" s="2">
        <v>198313760</v>
      </c>
      <c r="E1300" s="3">
        <v>791</v>
      </c>
      <c r="F1300" s="3">
        <v>145.4083</v>
      </c>
      <c r="G1300" s="3">
        <v>0.08</v>
      </c>
      <c r="H1300" s="3">
        <v>53.26</v>
      </c>
      <c r="I1300" s="3">
        <v>46.66</v>
      </c>
      <c r="J1300" s="3">
        <f t="shared" si="496"/>
        <v>0.11632664</v>
      </c>
      <c r="K1300" s="3">
        <f t="shared" si="497"/>
        <v>77.444460579999998</v>
      </c>
      <c r="L1300" s="3">
        <f t="shared" si="498"/>
        <v>67.847512780000002</v>
      </c>
      <c r="M1300" s="3">
        <v>11282</v>
      </c>
      <c r="N1300" s="3">
        <v>100112900</v>
      </c>
      <c r="O1300" s="3">
        <v>109407</v>
      </c>
      <c r="P1300" s="3">
        <v>3.71</v>
      </c>
      <c r="Q1300" s="3">
        <v>41.56</v>
      </c>
      <c r="R1300" s="3">
        <v>54.73</v>
      </c>
      <c r="S1300" s="3">
        <f t="shared" si="504"/>
        <v>3714188.59</v>
      </c>
      <c r="T1300" s="3">
        <f t="shared" si="505"/>
        <v>41606921.240000002</v>
      </c>
      <c r="U1300" s="3">
        <f t="shared" si="499"/>
        <v>54791790.169999994</v>
      </c>
      <c r="V1300" s="3">
        <v>140071344</v>
      </c>
      <c r="W1300" s="3">
        <v>2530205</v>
      </c>
      <c r="X1300" s="3">
        <v>13528516</v>
      </c>
      <c r="Y1300" s="3">
        <v>21.3</v>
      </c>
      <c r="Z1300" s="3">
        <v>11000303</v>
      </c>
      <c r="AA1300">
        <f t="shared" si="500"/>
        <v>1.9809011625874389</v>
      </c>
      <c r="AB1300">
        <f>AA1300/2.135511</f>
        <v>0.92760054272136216</v>
      </c>
      <c r="AC1300">
        <f t="shared" si="501"/>
        <v>0.10987897663537866</v>
      </c>
      <c r="AD1300">
        <f t="shared" si="502"/>
        <v>0.18702753502305797</v>
      </c>
      <c r="AE1300">
        <f t="shared" si="503"/>
        <v>1.3991338179195687</v>
      </c>
    </row>
    <row r="1301" spans="1:31">
      <c r="A1301" s="19">
        <v>370200</v>
      </c>
      <c r="B1301" s="2" t="s">
        <v>236</v>
      </c>
      <c r="C1301" s="2">
        <v>2017</v>
      </c>
      <c r="D1301" s="2">
        <v>226671520</v>
      </c>
      <c r="E1301" s="3">
        <v>795</v>
      </c>
      <c r="F1301" s="3">
        <v>145.87889999999999</v>
      </c>
      <c r="G1301" s="3">
        <v>7.0000000000000007E-2</v>
      </c>
      <c r="H1301" s="3">
        <v>51.27</v>
      </c>
      <c r="I1301" s="3">
        <v>48.66</v>
      </c>
      <c r="J1301" s="3">
        <f t="shared" si="496"/>
        <v>0.10211523</v>
      </c>
      <c r="K1301" s="3">
        <f t="shared" si="497"/>
        <v>74.792112029999998</v>
      </c>
      <c r="L1301" s="3">
        <f t="shared" si="498"/>
        <v>70.984672739999993</v>
      </c>
      <c r="M1301" s="3">
        <v>11282</v>
      </c>
      <c r="N1301" s="3">
        <v>110241100</v>
      </c>
      <c r="O1301" s="3">
        <f>N1301/E1301</f>
        <v>138668.05031446542</v>
      </c>
      <c r="P1301" s="20">
        <f>S1301/N1301*100</f>
        <v>3.3458483269851262</v>
      </c>
      <c r="Q1301" s="10">
        <f>T1301/N1301*100</f>
        <v>41.238793879959474</v>
      </c>
      <c r="R1301" s="10">
        <f>100-Q1301-P1301</f>
        <v>55.415357793055399</v>
      </c>
      <c r="S1301" s="3">
        <v>3688500</v>
      </c>
      <c r="T1301" s="3">
        <v>45462100</v>
      </c>
      <c r="U1301" s="3">
        <f t="shared" si="499"/>
        <v>61090500</v>
      </c>
      <c r="V1301" s="3">
        <v>143877550</v>
      </c>
      <c r="W1301" s="3">
        <v>2538189</v>
      </c>
      <c r="X1301" s="3">
        <v>14030252</v>
      </c>
      <c r="Y1301" s="3">
        <v>21.3</v>
      </c>
      <c r="Z1301" s="3">
        <v>11572389</v>
      </c>
      <c r="AA1301">
        <f t="shared" si="500"/>
        <v>2.05614348913427</v>
      </c>
      <c r="AB1301">
        <f>AA1301/2.201133</f>
        <v>0.93412960013514401</v>
      </c>
      <c r="AC1301">
        <f t="shared" si="501"/>
        <v>0.10497345363934141</v>
      </c>
      <c r="AD1301">
        <f t="shared" si="502"/>
        <v>0.18090829729929297</v>
      </c>
      <c r="AE1301">
        <f t="shared" si="503"/>
        <v>1.305117147778823</v>
      </c>
    </row>
    <row r="1302" spans="1:31">
      <c r="A1302" s="19">
        <v>370300</v>
      </c>
      <c r="B1302" s="2" t="s">
        <v>237</v>
      </c>
      <c r="C1302" s="2">
        <v>2008</v>
      </c>
      <c r="D1302" s="2">
        <v>21097078</v>
      </c>
      <c r="E1302" s="3">
        <v>420.62</v>
      </c>
      <c r="F1302" s="3">
        <v>58.93</v>
      </c>
      <c r="G1302" s="3">
        <v>0.49</v>
      </c>
      <c r="H1302" s="3">
        <v>65.45</v>
      </c>
      <c r="I1302" s="3">
        <v>34.06</v>
      </c>
      <c r="J1302" s="3">
        <f t="shared" si="496"/>
        <v>0.28875699999999999</v>
      </c>
      <c r="K1302" s="3">
        <f t="shared" si="497"/>
        <v>38.569685</v>
      </c>
      <c r="L1302" s="3">
        <f t="shared" si="498"/>
        <v>20.071558000000003</v>
      </c>
      <c r="M1302" s="3">
        <v>5965</v>
      </c>
      <c r="N1302" s="3">
        <v>23167800</v>
      </c>
      <c r="O1302" s="3">
        <v>51547</v>
      </c>
      <c r="P1302" s="3">
        <v>3.55</v>
      </c>
      <c r="Q1302" s="3">
        <v>64.760000000000005</v>
      </c>
      <c r="R1302" s="3">
        <v>31.69</v>
      </c>
      <c r="S1302" s="3">
        <f t="shared" ref="S1302:S1310" si="506">N1302*P1302/100</f>
        <v>822456.9</v>
      </c>
      <c r="T1302" s="3">
        <f t="shared" ref="T1302:T1310" si="507">N1302*Q1302/100</f>
        <v>15003467.279999999</v>
      </c>
      <c r="U1302" s="3">
        <f t="shared" si="499"/>
        <v>7341875.8200000022</v>
      </c>
      <c r="V1302" s="3">
        <v>10768768</v>
      </c>
      <c r="W1302" s="3">
        <v>326091</v>
      </c>
      <c r="X1302" s="3">
        <v>1414546</v>
      </c>
      <c r="Y1302" s="3">
        <v>8.56</v>
      </c>
      <c r="Z1302" s="3">
        <v>1146875</v>
      </c>
      <c r="AA1302">
        <f t="shared" si="500"/>
        <v>0.91062068905981575</v>
      </c>
      <c r="AB1302">
        <f>AA1302/1.103388</f>
        <v>0.82529508120426875</v>
      </c>
      <c r="AC1302">
        <f t="shared" si="501"/>
        <v>4.9502973955230969E-2</v>
      </c>
      <c r="AD1302">
        <f t="shared" si="502"/>
        <v>0.230526967663123</v>
      </c>
      <c r="AE1302">
        <f t="shared" si="503"/>
        <v>0.46481616726663733</v>
      </c>
    </row>
    <row r="1303" spans="1:31">
      <c r="A1303" s="19">
        <v>370300</v>
      </c>
      <c r="B1303" s="2" t="s">
        <v>237</v>
      </c>
      <c r="C1303" s="2">
        <v>2009</v>
      </c>
      <c r="D1303" s="2">
        <v>25359774</v>
      </c>
      <c r="E1303" s="3">
        <v>421.41</v>
      </c>
      <c r="F1303" s="3">
        <v>60.93</v>
      </c>
      <c r="G1303" s="3">
        <v>0.48</v>
      </c>
      <c r="H1303" s="3">
        <v>65.47</v>
      </c>
      <c r="I1303" s="3">
        <v>34.06</v>
      </c>
      <c r="J1303" s="3">
        <f t="shared" si="496"/>
        <v>0.292464</v>
      </c>
      <c r="K1303" s="3">
        <f t="shared" si="497"/>
        <v>39.890870999999997</v>
      </c>
      <c r="L1303" s="3">
        <f t="shared" si="498"/>
        <v>20.752758000000004</v>
      </c>
      <c r="M1303" s="3">
        <v>5965</v>
      </c>
      <c r="N1303" s="3">
        <v>24452800</v>
      </c>
      <c r="O1303" s="3">
        <v>54229</v>
      </c>
      <c r="P1303" s="3">
        <v>3.59</v>
      </c>
      <c r="Q1303" s="3">
        <v>62.81</v>
      </c>
      <c r="R1303" s="3">
        <v>33.6</v>
      </c>
      <c r="S1303" s="3">
        <f t="shared" si="506"/>
        <v>877855.52</v>
      </c>
      <c r="T1303" s="3">
        <f t="shared" si="507"/>
        <v>15358803.68</v>
      </c>
      <c r="U1303" s="3">
        <f t="shared" si="499"/>
        <v>8216140.8000000007</v>
      </c>
      <c r="V1303" s="3">
        <v>21452166</v>
      </c>
      <c r="W1303" s="3">
        <v>352334</v>
      </c>
      <c r="X1303" s="3">
        <v>1619741</v>
      </c>
      <c r="Y1303" s="3">
        <v>8.73</v>
      </c>
      <c r="Z1303" s="3">
        <v>1287699</v>
      </c>
      <c r="AA1303">
        <f t="shared" si="500"/>
        <v>1.0370908035071649</v>
      </c>
      <c r="AB1303">
        <f>AA1303/1.261582</f>
        <v>0.82205580256151789</v>
      </c>
      <c r="AC1303">
        <f t="shared" si="501"/>
        <v>5.2660595105672968E-2</v>
      </c>
      <c r="AD1303">
        <f t="shared" si="502"/>
        <v>0.21752490058595789</v>
      </c>
      <c r="AE1303">
        <f t="shared" si="503"/>
        <v>0.87728873585029121</v>
      </c>
    </row>
    <row r="1304" spans="1:31">
      <c r="A1304" s="19">
        <v>370300</v>
      </c>
      <c r="B1304" s="2" t="s">
        <v>237</v>
      </c>
      <c r="C1304" s="2">
        <v>2010</v>
      </c>
      <c r="D1304" s="2">
        <v>30557134</v>
      </c>
      <c r="E1304" s="3">
        <v>422.36</v>
      </c>
      <c r="F1304" s="3">
        <v>62.88</v>
      </c>
      <c r="G1304" s="3">
        <v>0.4</v>
      </c>
      <c r="H1304" s="3">
        <v>64.459999999999994</v>
      </c>
      <c r="I1304" s="3">
        <v>35.15</v>
      </c>
      <c r="J1304" s="3">
        <f t="shared" si="496"/>
        <v>0.25152000000000002</v>
      </c>
      <c r="K1304" s="3">
        <f t="shared" si="497"/>
        <v>40.532448000000002</v>
      </c>
      <c r="L1304" s="3">
        <f t="shared" si="498"/>
        <v>22.102319999999999</v>
      </c>
      <c r="M1304" s="3">
        <v>5965</v>
      </c>
      <c r="N1304" s="3">
        <v>28667500</v>
      </c>
      <c r="O1304" s="3">
        <v>63397</v>
      </c>
      <c r="P1304" s="3">
        <v>3.67</v>
      </c>
      <c r="Q1304" s="3">
        <v>61.62</v>
      </c>
      <c r="R1304" s="3">
        <v>34.700000000000003</v>
      </c>
      <c r="S1304" s="3">
        <f t="shared" si="506"/>
        <v>1052097.25</v>
      </c>
      <c r="T1304" s="3">
        <f t="shared" si="507"/>
        <v>17664913.5</v>
      </c>
      <c r="U1304" s="3">
        <f t="shared" si="499"/>
        <v>9950489.25</v>
      </c>
      <c r="V1304" s="3">
        <v>24705625</v>
      </c>
      <c r="W1304" s="3">
        <v>403737</v>
      </c>
      <c r="X1304" s="3">
        <v>2018701</v>
      </c>
      <c r="Y1304" s="3">
        <v>9.02</v>
      </c>
      <c r="Z1304" s="3">
        <v>1623955</v>
      </c>
      <c r="AA1304">
        <f t="shared" si="500"/>
        <v>1.0659155489665999</v>
      </c>
      <c r="AB1304">
        <f>AA1304/1.330993</f>
        <v>0.80084234024266077</v>
      </c>
      <c r="AC1304">
        <f t="shared" si="501"/>
        <v>5.6647946280631377E-2</v>
      </c>
      <c r="AD1304">
        <f t="shared" si="502"/>
        <v>0.19999841482220498</v>
      </c>
      <c r="AE1304">
        <f t="shared" si="503"/>
        <v>0.86179907560826718</v>
      </c>
    </row>
    <row r="1305" spans="1:31">
      <c r="A1305" s="19">
        <v>370300</v>
      </c>
      <c r="B1305" s="2" t="s">
        <v>237</v>
      </c>
      <c r="C1305" s="2">
        <v>2011</v>
      </c>
      <c r="D1305" s="2">
        <v>36295412</v>
      </c>
      <c r="E1305" s="3">
        <v>259.39999999999998</v>
      </c>
      <c r="F1305" s="3">
        <v>72</v>
      </c>
      <c r="G1305" s="3">
        <v>0.26</v>
      </c>
      <c r="H1305" s="3">
        <v>65.53</v>
      </c>
      <c r="I1305" s="3">
        <v>34.21</v>
      </c>
      <c r="J1305" s="3">
        <f t="shared" si="496"/>
        <v>0.18719999999999998</v>
      </c>
      <c r="K1305" s="3">
        <f t="shared" si="497"/>
        <v>47.181599999999996</v>
      </c>
      <c r="L1305" s="3">
        <f t="shared" si="498"/>
        <v>24.6312</v>
      </c>
      <c r="M1305" s="3">
        <v>5946</v>
      </c>
      <c r="N1305" s="3">
        <v>32802300</v>
      </c>
      <c r="O1305" s="3">
        <v>72176</v>
      </c>
      <c r="P1305" s="3">
        <v>3.56</v>
      </c>
      <c r="Q1305" s="3">
        <v>60.22</v>
      </c>
      <c r="R1305" s="3">
        <v>36.22</v>
      </c>
      <c r="S1305" s="3">
        <f t="shared" si="506"/>
        <v>1167761.8799999999</v>
      </c>
      <c r="T1305" s="3">
        <f t="shared" si="507"/>
        <v>19753545.059999999</v>
      </c>
      <c r="U1305" s="3">
        <f t="shared" si="499"/>
        <v>11880993.060000002</v>
      </c>
      <c r="V1305" s="3">
        <v>27254398</v>
      </c>
      <c r="W1305" s="3">
        <v>613364</v>
      </c>
      <c r="X1305" s="3">
        <v>2531904</v>
      </c>
      <c r="Y1305" s="3">
        <v>12.04</v>
      </c>
      <c r="Z1305" s="3">
        <v>2035852</v>
      </c>
      <c r="AA1305">
        <f t="shared" si="500"/>
        <v>1.1064898497971178</v>
      </c>
      <c r="AB1305">
        <f>AA1305/1.360012</f>
        <v>0.81358829907171248</v>
      </c>
      <c r="AC1305">
        <f t="shared" si="501"/>
        <v>6.2064306466314861E-2</v>
      </c>
      <c r="AD1305">
        <f t="shared" si="502"/>
        <v>0.24225405070650388</v>
      </c>
      <c r="AE1305">
        <f t="shared" si="503"/>
        <v>0.83086850617182328</v>
      </c>
    </row>
    <row r="1306" spans="1:31">
      <c r="A1306" s="19">
        <v>370300</v>
      </c>
      <c r="B1306" s="2" t="s">
        <v>237</v>
      </c>
      <c r="C1306" s="2">
        <v>2012</v>
      </c>
      <c r="D1306" s="2">
        <v>43049604</v>
      </c>
      <c r="E1306" s="3">
        <v>423.7</v>
      </c>
      <c r="F1306" s="3">
        <v>77.400000000000006</v>
      </c>
      <c r="G1306" s="3">
        <v>0.19</v>
      </c>
      <c r="H1306" s="3">
        <v>66.47</v>
      </c>
      <c r="I1306" s="3">
        <v>33.340000000000003</v>
      </c>
      <c r="J1306" s="3">
        <f t="shared" si="496"/>
        <v>0.14706000000000002</v>
      </c>
      <c r="K1306" s="3">
        <f t="shared" si="497"/>
        <v>51.447780000000002</v>
      </c>
      <c r="L1306" s="3">
        <f t="shared" si="498"/>
        <v>25.805160000000004</v>
      </c>
      <c r="M1306" s="3">
        <v>5965</v>
      </c>
      <c r="N1306" s="3">
        <v>35572100</v>
      </c>
      <c r="O1306" s="3">
        <v>77876</v>
      </c>
      <c r="P1306" s="3">
        <v>3.48</v>
      </c>
      <c r="Q1306" s="3">
        <v>59.07</v>
      </c>
      <c r="R1306" s="3">
        <v>37.450000000000003</v>
      </c>
      <c r="S1306" s="3">
        <f t="shared" si="506"/>
        <v>1237909.08</v>
      </c>
      <c r="T1306" s="3">
        <f t="shared" si="507"/>
        <v>21012439.469999999</v>
      </c>
      <c r="U1306" s="3">
        <f t="shared" si="499"/>
        <v>13321751.450000003</v>
      </c>
      <c r="V1306" s="3">
        <v>31649007</v>
      </c>
      <c r="W1306" s="3">
        <v>733619</v>
      </c>
      <c r="X1306" s="3">
        <v>2908832</v>
      </c>
      <c r="Y1306" s="3">
        <v>13.07</v>
      </c>
      <c r="Z1306" s="3">
        <v>2362825</v>
      </c>
      <c r="AA1306">
        <f t="shared" si="500"/>
        <v>1.2102069880608679</v>
      </c>
      <c r="AB1306">
        <f>AA1306/1.475452</f>
        <v>0.82022796272658682</v>
      </c>
      <c r="AC1306">
        <f t="shared" si="501"/>
        <v>6.6423545419022206E-2</v>
      </c>
      <c r="AD1306">
        <f t="shared" si="502"/>
        <v>0.25220397740398898</v>
      </c>
      <c r="AE1306">
        <f t="shared" si="503"/>
        <v>0.88971432667736794</v>
      </c>
    </row>
    <row r="1307" spans="1:31">
      <c r="A1307" s="19">
        <v>370300</v>
      </c>
      <c r="B1307" s="2" t="s">
        <v>237</v>
      </c>
      <c r="C1307" s="2">
        <v>2013</v>
      </c>
      <c r="D1307" s="2">
        <v>50879572</v>
      </c>
      <c r="E1307" s="3">
        <v>425.3</v>
      </c>
      <c r="F1307" s="3">
        <v>93.9</v>
      </c>
      <c r="G1307" s="3">
        <v>7.0000000000000007E-2</v>
      </c>
      <c r="H1307" s="3">
        <v>69.599999999999994</v>
      </c>
      <c r="I1307" s="3">
        <v>30.33</v>
      </c>
      <c r="J1307" s="3">
        <f t="shared" si="496"/>
        <v>6.5730000000000011E-2</v>
      </c>
      <c r="K1307" s="3">
        <f t="shared" si="497"/>
        <v>65.354399999999998</v>
      </c>
      <c r="L1307" s="3">
        <f t="shared" si="498"/>
        <v>28.479870000000002</v>
      </c>
      <c r="M1307" s="3">
        <v>5965</v>
      </c>
      <c r="N1307" s="3">
        <v>38012400</v>
      </c>
      <c r="O1307" s="3">
        <v>89441</v>
      </c>
      <c r="P1307" s="3">
        <v>3.62</v>
      </c>
      <c r="Q1307" s="3">
        <v>57.12</v>
      </c>
      <c r="R1307" s="3">
        <v>39.25</v>
      </c>
      <c r="S1307" s="3">
        <f t="shared" si="506"/>
        <v>1376048.88</v>
      </c>
      <c r="T1307" s="3">
        <f t="shared" si="507"/>
        <v>21712682.879999999</v>
      </c>
      <c r="U1307" s="3">
        <f t="shared" si="499"/>
        <v>14923668.239999998</v>
      </c>
      <c r="V1307" s="3">
        <v>34552861</v>
      </c>
      <c r="W1307" s="3">
        <v>760205</v>
      </c>
      <c r="X1307" s="3">
        <v>3245438</v>
      </c>
      <c r="Y1307" s="3">
        <v>13.05</v>
      </c>
      <c r="Z1307" s="3">
        <v>2730688</v>
      </c>
      <c r="AA1307">
        <f t="shared" si="500"/>
        <v>1.3384993317969927</v>
      </c>
      <c r="AB1307">
        <f>AA1307/1.59941</f>
        <v>0.83687067843579366</v>
      </c>
      <c r="AC1307">
        <f t="shared" si="501"/>
        <v>7.1836769054308594E-2</v>
      </c>
      <c r="AD1307">
        <f t="shared" si="502"/>
        <v>0.23423802888855064</v>
      </c>
      <c r="AE1307">
        <f t="shared" si="503"/>
        <v>0.90898919826161995</v>
      </c>
    </row>
    <row r="1308" spans="1:31">
      <c r="A1308" s="19">
        <v>370300</v>
      </c>
      <c r="B1308" s="2" t="s">
        <v>237</v>
      </c>
      <c r="C1308" s="2">
        <v>2014</v>
      </c>
      <c r="D1308" s="2">
        <v>59954312</v>
      </c>
      <c r="E1308" s="3">
        <v>428</v>
      </c>
      <c r="F1308" s="3">
        <v>91.378699999999995</v>
      </c>
      <c r="G1308" s="3">
        <v>0.08</v>
      </c>
      <c r="H1308" s="3">
        <v>68.739999999999995</v>
      </c>
      <c r="I1308" s="3">
        <v>31.18</v>
      </c>
      <c r="J1308" s="3">
        <f t="shared" si="496"/>
        <v>7.3102959999999995E-2</v>
      </c>
      <c r="K1308" s="3">
        <f t="shared" si="497"/>
        <v>62.81371837999999</v>
      </c>
      <c r="L1308" s="3">
        <f t="shared" si="498"/>
        <v>28.491878659999998</v>
      </c>
      <c r="M1308" s="3">
        <v>5965</v>
      </c>
      <c r="N1308" s="3">
        <v>40297668</v>
      </c>
      <c r="O1308" s="3">
        <v>87531</v>
      </c>
      <c r="P1308" s="3">
        <v>3.48</v>
      </c>
      <c r="Q1308" s="3">
        <v>55.77</v>
      </c>
      <c r="R1308" s="3">
        <v>40.75</v>
      </c>
      <c r="S1308" s="3">
        <f t="shared" si="506"/>
        <v>1402358.8463999999</v>
      </c>
      <c r="T1308" s="3">
        <f t="shared" si="507"/>
        <v>22474009.443600003</v>
      </c>
      <c r="U1308" s="3">
        <f t="shared" si="499"/>
        <v>16421299.709999997</v>
      </c>
      <c r="V1308" s="3">
        <v>35942552</v>
      </c>
      <c r="W1308" s="3">
        <v>746612</v>
      </c>
      <c r="X1308" s="3">
        <v>3425263</v>
      </c>
      <c r="Y1308" s="3">
        <v>13.58</v>
      </c>
      <c r="Z1308" s="3">
        <v>2925496</v>
      </c>
      <c r="AA1308">
        <f t="shared" si="500"/>
        <v>1.4877861418680605</v>
      </c>
      <c r="AB1308">
        <f>AA1308/1.760902</f>
        <v>0.84490002389006347</v>
      </c>
      <c r="AC1308">
        <f t="shared" si="501"/>
        <v>7.2597153760857819E-2</v>
      </c>
      <c r="AD1308">
        <f t="shared" si="502"/>
        <v>0.21797216739269365</v>
      </c>
      <c r="AE1308">
        <f t="shared" si="503"/>
        <v>0.89192635166878642</v>
      </c>
    </row>
    <row r="1309" spans="1:31">
      <c r="A1309" s="19">
        <v>370300</v>
      </c>
      <c r="B1309" s="2" t="s">
        <v>237</v>
      </c>
      <c r="C1309" s="2">
        <v>2015</v>
      </c>
      <c r="D1309" s="2">
        <v>70809176</v>
      </c>
      <c r="E1309" s="3">
        <v>429.6</v>
      </c>
      <c r="F1309" s="3">
        <v>87.137699999999995</v>
      </c>
      <c r="G1309" s="3">
        <v>0.08</v>
      </c>
      <c r="H1309" s="3">
        <v>67.150000000000006</v>
      </c>
      <c r="I1309" s="3">
        <v>32.770000000000003</v>
      </c>
      <c r="J1309" s="3">
        <f t="shared" si="496"/>
        <v>6.9710159999999993E-2</v>
      </c>
      <c r="K1309" s="3">
        <f t="shared" si="497"/>
        <v>58.512965549999997</v>
      </c>
      <c r="L1309" s="3">
        <f t="shared" si="498"/>
        <v>28.555024290000002</v>
      </c>
      <c r="M1309" s="3">
        <v>5965</v>
      </c>
      <c r="N1309" s="3">
        <v>41302400</v>
      </c>
      <c r="O1309" s="3">
        <v>89235</v>
      </c>
      <c r="P1309" s="3">
        <v>3.51</v>
      </c>
      <c r="Q1309" s="3">
        <v>53.96</v>
      </c>
      <c r="R1309" s="3">
        <v>42.53</v>
      </c>
      <c r="S1309" s="3">
        <f t="shared" si="506"/>
        <v>1449714.24</v>
      </c>
      <c r="T1309" s="3">
        <f t="shared" si="507"/>
        <v>22286775.039999999</v>
      </c>
      <c r="U1309" s="3">
        <f t="shared" si="499"/>
        <v>17565910.719999999</v>
      </c>
      <c r="V1309" s="3">
        <v>37712979</v>
      </c>
      <c r="W1309" s="3">
        <v>849080</v>
      </c>
      <c r="X1309" s="3">
        <v>3828905</v>
      </c>
      <c r="Y1309" s="3">
        <v>13.73</v>
      </c>
      <c r="Z1309" s="3">
        <v>3179275</v>
      </c>
      <c r="AA1309">
        <f t="shared" si="500"/>
        <v>1.7144082668319516</v>
      </c>
      <c r="AB1309">
        <f>AA1309/1.964898</f>
        <v>0.87251769141805402</v>
      </c>
      <c r="AC1309">
        <f t="shared" si="501"/>
        <v>7.6975551057565664E-2</v>
      </c>
      <c r="AD1309">
        <f t="shared" si="502"/>
        <v>0.22175530602091198</v>
      </c>
      <c r="AE1309">
        <f t="shared" si="503"/>
        <v>0.91309413012318896</v>
      </c>
    </row>
    <row r="1310" spans="1:31">
      <c r="A1310" s="19">
        <v>370300</v>
      </c>
      <c r="B1310" s="2" t="s">
        <v>237</v>
      </c>
      <c r="C1310" s="2">
        <v>2016</v>
      </c>
      <c r="D1310" s="2">
        <v>83152528</v>
      </c>
      <c r="E1310" s="3">
        <v>432</v>
      </c>
      <c r="F1310" s="3">
        <v>84.000399999999999</v>
      </c>
      <c r="G1310" s="3">
        <v>0.09</v>
      </c>
      <c r="H1310" s="3">
        <v>65.55</v>
      </c>
      <c r="I1310" s="3">
        <v>34.369999999999997</v>
      </c>
      <c r="J1310" s="3">
        <f t="shared" si="496"/>
        <v>7.5600359999999991E-2</v>
      </c>
      <c r="K1310" s="3">
        <f t="shared" si="497"/>
        <v>55.062262199999992</v>
      </c>
      <c r="L1310" s="3">
        <f t="shared" si="498"/>
        <v>28.870937479999998</v>
      </c>
      <c r="M1310" s="3">
        <v>5965</v>
      </c>
      <c r="N1310" s="3">
        <v>44120100</v>
      </c>
      <c r="O1310" s="3">
        <v>94587</v>
      </c>
      <c r="P1310" s="3">
        <v>3.42</v>
      </c>
      <c r="Q1310" s="3">
        <v>52.48</v>
      </c>
      <c r="R1310" s="3">
        <v>44.1</v>
      </c>
      <c r="S1310" s="3">
        <f t="shared" si="506"/>
        <v>1508907.42</v>
      </c>
      <c r="T1310" s="3">
        <f t="shared" si="507"/>
        <v>23154228.48</v>
      </c>
      <c r="U1310" s="3">
        <f t="shared" si="499"/>
        <v>19456964.099999998</v>
      </c>
      <c r="V1310" s="3">
        <v>41545085</v>
      </c>
      <c r="W1310" s="3">
        <v>938341</v>
      </c>
      <c r="X1310" s="3">
        <v>4184326</v>
      </c>
      <c r="Y1310" s="3">
        <v>13.73</v>
      </c>
      <c r="Z1310" s="3">
        <v>3453776</v>
      </c>
      <c r="AA1310">
        <f t="shared" si="500"/>
        <v>1.8846858461336216</v>
      </c>
      <c r="AB1310">
        <f>AA1310/2.135511</f>
        <v>0.88254560436992435</v>
      </c>
      <c r="AC1310">
        <f t="shared" si="501"/>
        <v>7.8281236896561884E-2</v>
      </c>
      <c r="AD1310">
        <f t="shared" si="502"/>
        <v>0.22425140870955082</v>
      </c>
      <c r="AE1310">
        <f t="shared" si="503"/>
        <v>0.94163623835848065</v>
      </c>
    </row>
    <row r="1311" spans="1:31">
      <c r="A1311" s="19">
        <v>370300</v>
      </c>
      <c r="B1311" s="2" t="s">
        <v>237</v>
      </c>
      <c r="C1311" s="2">
        <v>2017</v>
      </c>
      <c r="D1311" s="2">
        <v>94662176</v>
      </c>
      <c r="E1311" s="3">
        <v>433</v>
      </c>
      <c r="F1311" s="3">
        <v>80.869900000000001</v>
      </c>
      <c r="G1311" s="3">
        <v>0.09</v>
      </c>
      <c r="H1311" s="3">
        <v>64.53</v>
      </c>
      <c r="I1311" s="3">
        <v>35.380000000000003</v>
      </c>
      <c r="J1311" s="3">
        <f t="shared" si="496"/>
        <v>7.2782909999999992E-2</v>
      </c>
      <c r="K1311" s="3">
        <f t="shared" si="497"/>
        <v>52.185346470000006</v>
      </c>
      <c r="L1311" s="3">
        <f t="shared" si="498"/>
        <v>28.611770620000001</v>
      </c>
      <c r="M1311" s="3">
        <v>5965</v>
      </c>
      <c r="N1311" s="3">
        <v>47713600</v>
      </c>
      <c r="O1311" s="3">
        <f>N1311/E1311</f>
        <v>110193.07159353349</v>
      </c>
      <c r="P1311" s="20">
        <f>S1311/N1311*100</f>
        <v>2.933754736595017</v>
      </c>
      <c r="Q1311" s="10">
        <f>T1311/N1311*100</f>
        <v>52.187007477951774</v>
      </c>
      <c r="R1311" s="10">
        <f>100-Q1311-P1311</f>
        <v>44.879237785453206</v>
      </c>
      <c r="S1311" s="3">
        <v>1399800</v>
      </c>
      <c r="T1311" s="3">
        <v>24900300</v>
      </c>
      <c r="U1311" s="3">
        <f t="shared" si="499"/>
        <v>21413500</v>
      </c>
      <c r="V1311" s="3">
        <v>43763961</v>
      </c>
      <c r="W1311" s="3">
        <v>966525</v>
      </c>
      <c r="X1311" s="3">
        <v>4460258</v>
      </c>
      <c r="Y1311" s="3">
        <v>13.73</v>
      </c>
      <c r="Z1311" s="3">
        <v>3615831</v>
      </c>
      <c r="AA1311">
        <f t="shared" si="500"/>
        <v>1.9839663324502868</v>
      </c>
      <c r="AB1311">
        <f>AA1311/2.201133</f>
        <v>0.90133868896167868</v>
      </c>
      <c r="AC1311">
        <f t="shared" si="501"/>
        <v>7.578197830387981E-2</v>
      </c>
      <c r="AD1311">
        <f t="shared" si="502"/>
        <v>0.21669710586248597</v>
      </c>
      <c r="AE1311">
        <f t="shared" si="503"/>
        <v>0.91722194510579791</v>
      </c>
    </row>
    <row r="1312" spans="1:31">
      <c r="A1312" s="19">
        <v>370400</v>
      </c>
      <c r="B1312" s="2" t="s">
        <v>238</v>
      </c>
      <c r="C1312" s="2">
        <v>2008</v>
      </c>
      <c r="D1312" s="2">
        <v>10689705</v>
      </c>
      <c r="E1312" s="3">
        <v>383.24</v>
      </c>
      <c r="F1312" s="3">
        <v>34.58</v>
      </c>
      <c r="G1312" s="3">
        <v>1.04</v>
      </c>
      <c r="H1312" s="3">
        <v>53.96</v>
      </c>
      <c r="I1312" s="3">
        <v>45</v>
      </c>
      <c r="J1312" s="3">
        <f t="shared" si="496"/>
        <v>0.35963200000000001</v>
      </c>
      <c r="K1312" s="3">
        <f t="shared" si="497"/>
        <v>18.659368000000001</v>
      </c>
      <c r="L1312" s="3">
        <f t="shared" si="498"/>
        <v>15.561</v>
      </c>
      <c r="M1312" s="3">
        <v>4563</v>
      </c>
      <c r="N1312" s="3">
        <v>10928300</v>
      </c>
      <c r="O1312" s="3">
        <v>29978</v>
      </c>
      <c r="P1312" s="3">
        <v>8.7899999999999991</v>
      </c>
      <c r="Q1312" s="3">
        <v>62.79</v>
      </c>
      <c r="R1312" s="3">
        <v>28.42</v>
      </c>
      <c r="S1312" s="3">
        <f t="shared" ref="S1312:S1320" si="508">N1312*P1312/100</f>
        <v>960597.56999999983</v>
      </c>
      <c r="T1312" s="3">
        <f t="shared" ref="T1312:T1320" si="509">N1312*Q1312/100</f>
        <v>6861879.5700000003</v>
      </c>
      <c r="U1312" s="3">
        <f t="shared" si="499"/>
        <v>3105822.8599999994</v>
      </c>
      <c r="V1312" s="3">
        <v>4115583</v>
      </c>
      <c r="W1312" s="3">
        <v>169394</v>
      </c>
      <c r="X1312" s="3">
        <v>800312</v>
      </c>
      <c r="Y1312" s="3">
        <v>5.85</v>
      </c>
      <c r="Z1312" s="3">
        <v>527329</v>
      </c>
      <c r="AA1312">
        <f t="shared" si="500"/>
        <v>0.97816723552611107</v>
      </c>
      <c r="AB1312">
        <f>AA1312/1.103388</f>
        <v>0.88651248293991869</v>
      </c>
      <c r="AC1312">
        <f t="shared" si="501"/>
        <v>4.8253525250953944E-2</v>
      </c>
      <c r="AD1312">
        <f t="shared" si="502"/>
        <v>0.21165995261847878</v>
      </c>
      <c r="AE1312">
        <f t="shared" si="503"/>
        <v>0.37659864754810901</v>
      </c>
    </row>
    <row r="1313" spans="1:31">
      <c r="A1313" s="19">
        <v>370400</v>
      </c>
      <c r="B1313" s="2" t="s">
        <v>238</v>
      </c>
      <c r="C1313" s="2">
        <v>2009</v>
      </c>
      <c r="D1313" s="2">
        <v>13444620</v>
      </c>
      <c r="E1313" s="3">
        <v>386.79</v>
      </c>
      <c r="F1313" s="3">
        <v>34.299999999999997</v>
      </c>
      <c r="G1313" s="3">
        <v>1.1100000000000001</v>
      </c>
      <c r="H1313" s="3">
        <v>52.19</v>
      </c>
      <c r="I1313" s="3">
        <v>46.71</v>
      </c>
      <c r="J1313" s="3">
        <f t="shared" si="496"/>
        <v>0.38073000000000001</v>
      </c>
      <c r="K1313" s="3">
        <f t="shared" si="497"/>
        <v>17.901169999999997</v>
      </c>
      <c r="L1313" s="3">
        <f t="shared" si="498"/>
        <v>16.021529999999998</v>
      </c>
      <c r="M1313" s="3">
        <v>4563</v>
      </c>
      <c r="N1313" s="3">
        <v>11960414</v>
      </c>
      <c r="O1313" s="3">
        <v>32698</v>
      </c>
      <c r="P1313" s="3">
        <v>8.68</v>
      </c>
      <c r="Q1313" s="3">
        <v>62.24</v>
      </c>
      <c r="R1313" s="3">
        <v>29.08</v>
      </c>
      <c r="S1313" s="3">
        <f t="shared" si="508"/>
        <v>1038163.9351999999</v>
      </c>
      <c r="T1313" s="3">
        <f t="shared" si="509"/>
        <v>7444161.6736000003</v>
      </c>
      <c r="U1313" s="3">
        <f t="shared" si="499"/>
        <v>3478088.3911999995</v>
      </c>
      <c r="V1313" s="3">
        <v>8076973</v>
      </c>
      <c r="W1313" s="3">
        <v>204907</v>
      </c>
      <c r="X1313" s="3">
        <v>1010421</v>
      </c>
      <c r="Y1313" s="3">
        <v>7</v>
      </c>
      <c r="Z1313" s="3">
        <v>608037</v>
      </c>
      <c r="AA1313">
        <f t="shared" si="500"/>
        <v>1.1240931961050846</v>
      </c>
      <c r="AB1313">
        <f>AA1313/1.261582</f>
        <v>0.89101873370505025</v>
      </c>
      <c r="AC1313">
        <f t="shared" si="501"/>
        <v>5.083745428878967E-2</v>
      </c>
      <c r="AD1313">
        <f t="shared" si="502"/>
        <v>0.2027936869878991</v>
      </c>
      <c r="AE1313">
        <f t="shared" si="503"/>
        <v>0.67530881456110137</v>
      </c>
    </row>
    <row r="1314" spans="1:31">
      <c r="A1314" s="19">
        <v>370400</v>
      </c>
      <c r="B1314" s="2" t="s">
        <v>238</v>
      </c>
      <c r="C1314" s="2">
        <v>2010</v>
      </c>
      <c r="D1314" s="2">
        <v>16583247</v>
      </c>
      <c r="E1314" s="3">
        <v>391.03</v>
      </c>
      <c r="F1314" s="3">
        <v>35.78</v>
      </c>
      <c r="G1314" s="3">
        <v>1.1200000000000001</v>
      </c>
      <c r="H1314" s="3">
        <v>52.71</v>
      </c>
      <c r="I1314" s="3">
        <v>46.17</v>
      </c>
      <c r="J1314" s="3">
        <f t="shared" si="496"/>
        <v>0.40073600000000004</v>
      </c>
      <c r="K1314" s="3">
        <f t="shared" si="497"/>
        <v>18.859638</v>
      </c>
      <c r="L1314" s="3">
        <f t="shared" si="498"/>
        <v>16.519626000000002</v>
      </c>
      <c r="M1314" s="3">
        <v>4563</v>
      </c>
      <c r="N1314" s="3">
        <v>13620361</v>
      </c>
      <c r="O1314" s="3">
        <v>36839</v>
      </c>
      <c r="P1314" s="3">
        <v>8.6300000000000008</v>
      </c>
      <c r="Q1314" s="3">
        <v>60.08</v>
      </c>
      <c r="R1314" s="3">
        <v>31.28</v>
      </c>
      <c r="S1314" s="3">
        <f t="shared" si="508"/>
        <v>1175437.1543000001</v>
      </c>
      <c r="T1314" s="3">
        <f t="shared" si="509"/>
        <v>8183112.8887999998</v>
      </c>
      <c r="U1314" s="3">
        <f t="shared" ref="U1314:U1345" si="510">N1314-S1314-T1314</f>
        <v>4261810.9568999996</v>
      </c>
      <c r="V1314" s="3">
        <v>8770416</v>
      </c>
      <c r="W1314" s="3">
        <v>255187</v>
      </c>
      <c r="X1314" s="3">
        <v>1289527</v>
      </c>
      <c r="Y1314" s="3">
        <v>7.88</v>
      </c>
      <c r="Z1314" s="3">
        <v>767069</v>
      </c>
      <c r="AA1314">
        <f t="shared" si="500"/>
        <v>1.2175335881332368</v>
      </c>
      <c r="AB1314">
        <f>AA1314/1.330993</f>
        <v>0.91475581624639402</v>
      </c>
      <c r="AC1314">
        <f t="shared" si="501"/>
        <v>5.6317817126873511E-2</v>
      </c>
      <c r="AD1314">
        <f t="shared" si="502"/>
        <v>0.19789194022304302</v>
      </c>
      <c r="AE1314">
        <f t="shared" si="503"/>
        <v>0.6439194967005647</v>
      </c>
    </row>
    <row r="1315" spans="1:31">
      <c r="A1315" s="19">
        <v>370400</v>
      </c>
      <c r="B1315" s="2" t="s">
        <v>238</v>
      </c>
      <c r="C1315" s="2">
        <v>2011</v>
      </c>
      <c r="D1315" s="2">
        <v>19842466</v>
      </c>
      <c r="E1315" s="3">
        <v>6861.4</v>
      </c>
      <c r="F1315" s="3">
        <v>38.07</v>
      </c>
      <c r="G1315" s="3">
        <v>1.02</v>
      </c>
      <c r="H1315" s="3">
        <v>59.21</v>
      </c>
      <c r="I1315" s="3">
        <v>39.770000000000003</v>
      </c>
      <c r="J1315" s="3">
        <f t="shared" si="496"/>
        <v>0.38831400000000005</v>
      </c>
      <c r="K1315" s="3">
        <f t="shared" si="497"/>
        <v>22.541246999999998</v>
      </c>
      <c r="L1315" s="3">
        <f t="shared" si="498"/>
        <v>15.140439000000001</v>
      </c>
      <c r="M1315" s="3">
        <v>4563</v>
      </c>
      <c r="N1315" s="3">
        <v>15616815</v>
      </c>
      <c r="O1315" s="3">
        <v>41746</v>
      </c>
      <c r="P1315" s="3">
        <v>8.09</v>
      </c>
      <c r="Q1315" s="3">
        <v>58.93</v>
      </c>
      <c r="R1315" s="3">
        <v>32.97</v>
      </c>
      <c r="S1315" s="3">
        <f t="shared" si="508"/>
        <v>1263400.3334999999</v>
      </c>
      <c r="T1315" s="3">
        <f t="shared" si="509"/>
        <v>9202989.0795000009</v>
      </c>
      <c r="U1315" s="3">
        <f t="shared" si="510"/>
        <v>5150425.5869999994</v>
      </c>
      <c r="V1315" s="3">
        <v>9720560</v>
      </c>
      <c r="W1315" s="3">
        <v>341934</v>
      </c>
      <c r="X1315" s="3">
        <v>1603447</v>
      </c>
      <c r="Y1315" s="3">
        <v>8.51</v>
      </c>
      <c r="Z1315" s="3">
        <v>1001197</v>
      </c>
      <c r="AA1315">
        <f t="shared" si="500"/>
        <v>1.2705834064116146</v>
      </c>
      <c r="AB1315">
        <f>AA1315/1.360012</f>
        <v>0.93424426138270444</v>
      </c>
      <c r="AC1315">
        <f t="shared" si="501"/>
        <v>6.4110191482706302E-2</v>
      </c>
      <c r="AD1315">
        <f t="shared" si="502"/>
        <v>0.21324933097258594</v>
      </c>
      <c r="AE1315">
        <f t="shared" si="503"/>
        <v>0.62244189996487764</v>
      </c>
    </row>
    <row r="1316" spans="1:31">
      <c r="A1316" s="19">
        <v>370400</v>
      </c>
      <c r="B1316" s="2" t="s">
        <v>238</v>
      </c>
      <c r="C1316" s="2">
        <v>2012</v>
      </c>
      <c r="D1316" s="2">
        <v>23791042</v>
      </c>
      <c r="E1316" s="3">
        <v>394.8</v>
      </c>
      <c r="F1316" s="3">
        <v>41.3</v>
      </c>
      <c r="G1316" s="3">
        <v>0.17</v>
      </c>
      <c r="H1316" s="3">
        <v>60.44</v>
      </c>
      <c r="I1316" s="3">
        <v>39.39</v>
      </c>
      <c r="J1316" s="3">
        <f t="shared" si="496"/>
        <v>7.0209999999999995E-2</v>
      </c>
      <c r="K1316" s="3">
        <f t="shared" si="497"/>
        <v>24.961719999999996</v>
      </c>
      <c r="L1316" s="3">
        <f t="shared" si="498"/>
        <v>16.268070000000002</v>
      </c>
      <c r="M1316" s="3">
        <v>4563</v>
      </c>
      <c r="N1316" s="3">
        <v>17029205</v>
      </c>
      <c r="O1316" s="3">
        <v>45262</v>
      </c>
      <c r="P1316" s="3">
        <v>7.81</v>
      </c>
      <c r="Q1316" s="3">
        <v>58.21</v>
      </c>
      <c r="R1316" s="3">
        <v>33.979999999999997</v>
      </c>
      <c r="S1316" s="3">
        <f t="shared" si="508"/>
        <v>1329980.9105</v>
      </c>
      <c r="T1316" s="3">
        <f t="shared" si="509"/>
        <v>9912700.2305000015</v>
      </c>
      <c r="U1316" s="3">
        <f t="shared" si="510"/>
        <v>5786523.8589999992</v>
      </c>
      <c r="V1316" s="3">
        <v>11467152</v>
      </c>
      <c r="W1316" s="3">
        <v>374087</v>
      </c>
      <c r="X1316" s="3">
        <v>1871868</v>
      </c>
      <c r="Y1316" s="3">
        <v>10.41</v>
      </c>
      <c r="Z1316" s="3">
        <v>1163669</v>
      </c>
      <c r="AA1316">
        <f t="shared" si="500"/>
        <v>1.3970729696424466</v>
      </c>
      <c r="AB1316">
        <f>AA1316/1.475452</f>
        <v>0.94687795308993217</v>
      </c>
      <c r="AC1316">
        <f t="shared" si="501"/>
        <v>6.8333724328293655E-2</v>
      </c>
      <c r="AD1316">
        <f t="shared" si="502"/>
        <v>0.19984689091324814</v>
      </c>
      <c r="AE1316">
        <f t="shared" si="503"/>
        <v>0.67338152309517674</v>
      </c>
    </row>
    <row r="1317" spans="1:31">
      <c r="A1317" s="19">
        <v>370400</v>
      </c>
      <c r="B1317" s="2" t="s">
        <v>238</v>
      </c>
      <c r="C1317" s="2">
        <v>2013</v>
      </c>
      <c r="D1317" s="2">
        <v>28502126</v>
      </c>
      <c r="E1317" s="3">
        <v>396</v>
      </c>
      <c r="F1317" s="3">
        <v>51.2</v>
      </c>
      <c r="G1317" s="3">
        <v>0.08</v>
      </c>
      <c r="H1317" s="3">
        <v>62.11</v>
      </c>
      <c r="I1317" s="3">
        <v>37.81</v>
      </c>
      <c r="J1317" s="3">
        <f t="shared" si="496"/>
        <v>4.0960000000000003E-2</v>
      </c>
      <c r="K1317" s="3">
        <f t="shared" si="497"/>
        <v>31.800320000000003</v>
      </c>
      <c r="L1317" s="3">
        <f t="shared" si="498"/>
        <v>19.358720000000002</v>
      </c>
      <c r="M1317" s="3">
        <v>4563</v>
      </c>
      <c r="N1317" s="3">
        <v>18306300</v>
      </c>
      <c r="O1317" s="3">
        <v>46228</v>
      </c>
      <c r="P1317" s="3">
        <v>8.18</v>
      </c>
      <c r="Q1317" s="3">
        <v>56.68</v>
      </c>
      <c r="R1317" s="3">
        <v>35.14</v>
      </c>
      <c r="S1317" s="3">
        <f t="shared" si="508"/>
        <v>1497455.34</v>
      </c>
      <c r="T1317" s="3">
        <f t="shared" si="509"/>
        <v>10376010.84</v>
      </c>
      <c r="U1317" s="3">
        <f t="shared" si="510"/>
        <v>6432833.8200000003</v>
      </c>
      <c r="V1317" s="3">
        <v>12456800</v>
      </c>
      <c r="W1317" s="3">
        <v>383663</v>
      </c>
      <c r="X1317" s="3">
        <v>2078039</v>
      </c>
      <c r="Y1317" s="3">
        <v>10.5</v>
      </c>
      <c r="Z1317" s="3">
        <v>1307206</v>
      </c>
      <c r="AA1317">
        <f t="shared" si="500"/>
        <v>1.5569572223769959</v>
      </c>
      <c r="AB1317">
        <f>AA1317/1.59941</f>
        <v>0.97345722633783449</v>
      </c>
      <c r="AC1317">
        <f t="shared" si="501"/>
        <v>7.1407438969098069E-2</v>
      </c>
      <c r="AD1317">
        <f t="shared" si="502"/>
        <v>0.18462742999529846</v>
      </c>
      <c r="AE1317">
        <f t="shared" si="503"/>
        <v>0.68046519504214398</v>
      </c>
    </row>
    <row r="1318" spans="1:31">
      <c r="A1318" s="19">
        <v>370400</v>
      </c>
      <c r="B1318" s="2" t="s">
        <v>238</v>
      </c>
      <c r="C1318" s="2">
        <v>2014</v>
      </c>
      <c r="D1318" s="2">
        <v>34103464</v>
      </c>
      <c r="E1318" s="3">
        <v>401.3</v>
      </c>
      <c r="F1318" s="3">
        <v>47.824599999999997</v>
      </c>
      <c r="G1318" s="3">
        <v>0.08</v>
      </c>
      <c r="H1318" s="3">
        <v>60.36</v>
      </c>
      <c r="I1318" s="3">
        <v>39.56</v>
      </c>
      <c r="J1318" s="3">
        <f t="shared" si="496"/>
        <v>3.8259679999999997E-2</v>
      </c>
      <c r="K1318" s="3">
        <f t="shared" si="497"/>
        <v>28.866928559999998</v>
      </c>
      <c r="L1318" s="3">
        <f t="shared" si="498"/>
        <v>18.919411759999999</v>
      </c>
      <c r="M1318" s="3">
        <v>4564</v>
      </c>
      <c r="N1318" s="3">
        <v>19801306</v>
      </c>
      <c r="O1318" s="3">
        <v>51890</v>
      </c>
      <c r="P1318" s="3">
        <v>7.46</v>
      </c>
      <c r="Q1318" s="3">
        <v>54.33</v>
      </c>
      <c r="R1318" s="3">
        <v>38.21</v>
      </c>
      <c r="S1318" s="3">
        <f t="shared" si="508"/>
        <v>1477177.4275999998</v>
      </c>
      <c r="T1318" s="3">
        <f t="shared" si="509"/>
        <v>10758049.549800001</v>
      </c>
      <c r="U1318" s="3">
        <f t="shared" si="510"/>
        <v>7566079.0225999989</v>
      </c>
      <c r="V1318" s="3">
        <v>13261100</v>
      </c>
      <c r="W1318" s="3">
        <v>404153</v>
      </c>
      <c r="X1318" s="3">
        <v>2172070</v>
      </c>
      <c r="Y1318" s="3">
        <v>10.39</v>
      </c>
      <c r="Z1318" s="3">
        <v>1378770</v>
      </c>
      <c r="AA1318">
        <f t="shared" si="500"/>
        <v>1.7222835705887278</v>
      </c>
      <c r="AB1318">
        <f>AA1318/1.760902</f>
        <v>0.97806895022478701</v>
      </c>
      <c r="AC1318">
        <f t="shared" si="501"/>
        <v>6.9630255701315868E-2</v>
      </c>
      <c r="AD1318">
        <f t="shared" si="502"/>
        <v>0.18606812855939264</v>
      </c>
      <c r="AE1318">
        <f t="shared" si="503"/>
        <v>0.66970835156024555</v>
      </c>
    </row>
    <row r="1319" spans="1:31">
      <c r="A1319" s="19">
        <v>370400</v>
      </c>
      <c r="B1319" s="2" t="s">
        <v>238</v>
      </c>
      <c r="C1319" s="2">
        <v>2015</v>
      </c>
      <c r="D1319" s="2">
        <v>40729448</v>
      </c>
      <c r="E1319" s="3">
        <v>407.77</v>
      </c>
      <c r="F1319" s="3">
        <v>47.313600000000001</v>
      </c>
      <c r="G1319" s="3">
        <v>0.08</v>
      </c>
      <c r="H1319" s="3">
        <v>59.7</v>
      </c>
      <c r="I1319" s="3">
        <v>40.22</v>
      </c>
      <c r="J1319" s="3">
        <f t="shared" si="496"/>
        <v>3.7850880000000003E-2</v>
      </c>
      <c r="K1319" s="3">
        <f t="shared" si="497"/>
        <v>28.246219199999999</v>
      </c>
      <c r="L1319" s="3">
        <f t="shared" si="498"/>
        <v>19.029529920000002</v>
      </c>
      <c r="M1319" s="3">
        <v>4564</v>
      </c>
      <c r="N1319" s="3">
        <v>20310028</v>
      </c>
      <c r="O1319" s="3">
        <v>52692</v>
      </c>
      <c r="P1319" s="3">
        <v>7.59</v>
      </c>
      <c r="Q1319" s="3">
        <v>52.69</v>
      </c>
      <c r="R1319" s="3">
        <v>39.72</v>
      </c>
      <c r="S1319" s="3">
        <f t="shared" si="508"/>
        <v>1541531.1252000001</v>
      </c>
      <c r="T1319" s="3">
        <f t="shared" si="509"/>
        <v>10701353.7532</v>
      </c>
      <c r="U1319" s="3">
        <f t="shared" si="510"/>
        <v>8067143.1216000002</v>
      </c>
      <c r="V1319" s="3">
        <v>14309935</v>
      </c>
      <c r="W1319" s="3">
        <v>460601</v>
      </c>
      <c r="X1319" s="3">
        <v>2364093</v>
      </c>
      <c r="Y1319" s="3">
        <v>10.43</v>
      </c>
      <c r="Z1319" s="3">
        <v>1493149</v>
      </c>
      <c r="AA1319">
        <f t="shared" si="500"/>
        <v>2.0053861077887238</v>
      </c>
      <c r="AB1319">
        <f>AA1319/1.964898</f>
        <v>1.0206057046160788</v>
      </c>
      <c r="AC1319">
        <f t="shared" si="501"/>
        <v>7.3517820851847174E-2</v>
      </c>
      <c r="AD1319">
        <f t="shared" si="502"/>
        <v>0.19483201379979553</v>
      </c>
      <c r="AE1319">
        <f t="shared" si="503"/>
        <v>0.7045748533680013</v>
      </c>
    </row>
    <row r="1320" spans="1:31">
      <c r="A1320" s="19">
        <v>370400</v>
      </c>
      <c r="B1320" s="2" t="s">
        <v>238</v>
      </c>
      <c r="C1320" s="2">
        <v>2016</v>
      </c>
      <c r="D1320" s="2">
        <v>48086856</v>
      </c>
      <c r="E1320" s="3">
        <v>413</v>
      </c>
      <c r="F1320" s="3">
        <v>44.899700000000003</v>
      </c>
      <c r="G1320" s="3">
        <v>0.08</v>
      </c>
      <c r="H1320" s="3">
        <v>58.37</v>
      </c>
      <c r="I1320" s="3">
        <v>41.55</v>
      </c>
      <c r="J1320" s="3">
        <f t="shared" si="496"/>
        <v>3.5919760000000002E-2</v>
      </c>
      <c r="K1320" s="3">
        <f t="shared" si="497"/>
        <v>26.20795489</v>
      </c>
      <c r="L1320" s="3">
        <f t="shared" si="498"/>
        <v>18.655825350000001</v>
      </c>
      <c r="M1320" s="3">
        <v>4564</v>
      </c>
      <c r="N1320" s="3">
        <v>21426335</v>
      </c>
      <c r="O1320" s="3">
        <v>54984</v>
      </c>
      <c r="P1320" s="3">
        <v>7.56</v>
      </c>
      <c r="Q1320" s="3">
        <v>51.24</v>
      </c>
      <c r="R1320" s="3">
        <v>41.19</v>
      </c>
      <c r="S1320" s="3">
        <f t="shared" si="508"/>
        <v>1619830.926</v>
      </c>
      <c r="T1320" s="3">
        <f t="shared" si="509"/>
        <v>10978854.054000001</v>
      </c>
      <c r="U1320" s="3">
        <f t="shared" si="510"/>
        <v>8827650.0199999996</v>
      </c>
      <c r="V1320" s="3">
        <v>16648569</v>
      </c>
      <c r="W1320" s="3">
        <v>490993</v>
      </c>
      <c r="X1320" s="3">
        <v>2469788</v>
      </c>
      <c r="Y1320" s="3">
        <v>10.43</v>
      </c>
      <c r="Z1320" s="3">
        <v>1473995</v>
      </c>
      <c r="AA1320">
        <f t="shared" si="500"/>
        <v>2.2442875088063357</v>
      </c>
      <c r="AB1320">
        <f>AA1320/2.135511</f>
        <v>1.0509369929756089</v>
      </c>
      <c r="AC1320">
        <f t="shared" si="501"/>
        <v>6.8793613093419845E-2</v>
      </c>
      <c r="AD1320">
        <f t="shared" si="502"/>
        <v>0.19879965405937675</v>
      </c>
      <c r="AE1320">
        <f t="shared" si="503"/>
        <v>0.77701431439394553</v>
      </c>
    </row>
    <row r="1321" spans="1:31">
      <c r="A1321" s="19">
        <v>370400</v>
      </c>
      <c r="B1321" s="2" t="s">
        <v>238</v>
      </c>
      <c r="C1321" s="2">
        <v>2017</v>
      </c>
      <c r="D1321" s="2">
        <v>54802888</v>
      </c>
      <c r="E1321" s="3">
        <v>418</v>
      </c>
      <c r="F1321" s="3">
        <v>42.747199999999999</v>
      </c>
      <c r="G1321" s="3">
        <v>0.1</v>
      </c>
      <c r="H1321" s="3">
        <v>56.24</v>
      </c>
      <c r="I1321" s="3">
        <v>43.66</v>
      </c>
      <c r="J1321" s="3">
        <f t="shared" si="496"/>
        <v>4.2747200000000006E-2</v>
      </c>
      <c r="K1321" s="3">
        <f t="shared" si="497"/>
        <v>24.041025279999999</v>
      </c>
      <c r="L1321" s="3">
        <f t="shared" si="498"/>
        <v>18.663427519999999</v>
      </c>
      <c r="M1321" s="3">
        <v>4564</v>
      </c>
      <c r="N1321" s="3">
        <v>23036700</v>
      </c>
      <c r="O1321" s="3">
        <f>N1321/E1321</f>
        <v>55111.722488038278</v>
      </c>
      <c r="P1321" s="20">
        <f>S1321/N1321*100</f>
        <v>6.5300151497393291</v>
      </c>
      <c r="Q1321" s="10">
        <f>T1321/N1321*100</f>
        <v>51.87331518837334</v>
      </c>
      <c r="R1321" s="10">
        <f>100-Q1321-P1321</f>
        <v>41.596669661887333</v>
      </c>
      <c r="S1321" s="3">
        <v>1504300</v>
      </c>
      <c r="T1321" s="3">
        <v>11949900</v>
      </c>
      <c r="U1321" s="3">
        <f t="shared" si="510"/>
        <v>9582500</v>
      </c>
      <c r="V1321" s="3">
        <v>18198875</v>
      </c>
      <c r="W1321" s="3">
        <v>508597</v>
      </c>
      <c r="X1321" s="3">
        <v>2452853</v>
      </c>
      <c r="Y1321" s="3">
        <v>10.43</v>
      </c>
      <c r="Z1321" s="3">
        <v>1452003</v>
      </c>
      <c r="AA1321">
        <f t="shared" si="500"/>
        <v>2.3789383027951052</v>
      </c>
      <c r="AB1321">
        <f>AA1321/2.201133</f>
        <v>1.0807789909992287</v>
      </c>
      <c r="AC1321">
        <f t="shared" si="501"/>
        <v>6.3029991274791961E-2</v>
      </c>
      <c r="AD1321">
        <f t="shared" si="502"/>
        <v>0.20734915626823133</v>
      </c>
      <c r="AE1321">
        <f t="shared" si="503"/>
        <v>0.78999487773856503</v>
      </c>
    </row>
    <row r="1322" spans="1:31">
      <c r="A1322" s="19">
        <v>370500</v>
      </c>
      <c r="B1322" s="2" t="s">
        <v>239</v>
      </c>
      <c r="C1322" s="2">
        <v>2008</v>
      </c>
      <c r="D1322" s="2">
        <v>20934816</v>
      </c>
      <c r="E1322" s="3">
        <v>183.97</v>
      </c>
      <c r="F1322" s="3">
        <v>36.979999999999997</v>
      </c>
      <c r="G1322" s="3">
        <v>1.62</v>
      </c>
      <c r="H1322" s="3">
        <v>58.84</v>
      </c>
      <c r="I1322" s="3">
        <v>39.53</v>
      </c>
      <c r="J1322" s="3">
        <f t="shared" si="496"/>
        <v>0.59907600000000005</v>
      </c>
      <c r="K1322" s="3">
        <f t="shared" si="497"/>
        <v>21.759031999999998</v>
      </c>
      <c r="L1322" s="3">
        <f t="shared" si="498"/>
        <v>14.618193999999999</v>
      </c>
      <c r="M1322" s="3">
        <v>7923</v>
      </c>
      <c r="N1322" s="3">
        <v>20526200</v>
      </c>
      <c r="O1322" s="3">
        <v>102741</v>
      </c>
      <c r="P1322" s="3">
        <v>3.41</v>
      </c>
      <c r="Q1322" s="3">
        <v>76.53</v>
      </c>
      <c r="R1322" s="3">
        <v>20.05</v>
      </c>
      <c r="S1322" s="3">
        <f t="shared" ref="S1322:S1330" si="511">N1322*P1322/100</f>
        <v>699943.42</v>
      </c>
      <c r="T1322" s="3">
        <f t="shared" ref="T1322:T1330" si="512">N1322*Q1322/100</f>
        <v>15708700.859999999</v>
      </c>
      <c r="U1322" s="3">
        <f t="shared" si="510"/>
        <v>4117555.7199999988</v>
      </c>
      <c r="V1322" s="3">
        <v>6958669</v>
      </c>
      <c r="W1322" s="3">
        <v>199763</v>
      </c>
      <c r="X1322" s="3">
        <v>897217</v>
      </c>
      <c r="Y1322" s="3">
        <v>20.63</v>
      </c>
      <c r="Z1322" s="3">
        <v>709531</v>
      </c>
      <c r="AA1322">
        <f t="shared" si="500"/>
        <v>1.0199070456294881</v>
      </c>
      <c r="AB1322">
        <f>AA1322/1.103388</f>
        <v>0.92434125224262731</v>
      </c>
      <c r="AC1322">
        <f t="shared" si="501"/>
        <v>3.4567089865635142E-2</v>
      </c>
      <c r="AD1322">
        <f t="shared" si="502"/>
        <v>0.22264736401561719</v>
      </c>
      <c r="AE1322">
        <f t="shared" si="503"/>
        <v>0.33901399187380032</v>
      </c>
    </row>
    <row r="1323" spans="1:31">
      <c r="A1323" s="19">
        <v>370500</v>
      </c>
      <c r="B1323" s="2" t="s">
        <v>239</v>
      </c>
      <c r="C1323" s="2">
        <v>2009</v>
      </c>
      <c r="D1323" s="2">
        <v>25751148</v>
      </c>
      <c r="E1323" s="3">
        <v>184.59</v>
      </c>
      <c r="F1323" s="3">
        <v>37.99</v>
      </c>
      <c r="G1323" s="3">
        <v>1.61</v>
      </c>
      <c r="H1323" s="3">
        <v>57.15</v>
      </c>
      <c r="I1323" s="3">
        <v>41.25</v>
      </c>
      <c r="J1323" s="3">
        <f t="shared" si="496"/>
        <v>0.61163900000000004</v>
      </c>
      <c r="K1323" s="3">
        <f t="shared" si="497"/>
        <v>21.711285000000004</v>
      </c>
      <c r="L1323" s="3">
        <f t="shared" si="498"/>
        <v>15.670875000000001</v>
      </c>
      <c r="M1323" s="3">
        <v>7923</v>
      </c>
      <c r="N1323" s="3">
        <v>20589700</v>
      </c>
      <c r="O1323" s="3">
        <v>102370</v>
      </c>
      <c r="P1323" s="3">
        <v>3.63</v>
      </c>
      <c r="Q1323" s="3">
        <v>73.92</v>
      </c>
      <c r="R1323" s="3">
        <v>22.45</v>
      </c>
      <c r="S1323" s="3">
        <f t="shared" si="511"/>
        <v>747406.11</v>
      </c>
      <c r="T1323" s="3">
        <f t="shared" si="512"/>
        <v>15219906.24</v>
      </c>
      <c r="U1323" s="3">
        <f t="shared" si="510"/>
        <v>4622387.6500000004</v>
      </c>
      <c r="V1323" s="3">
        <v>13009727</v>
      </c>
      <c r="W1323" s="3">
        <v>218193</v>
      </c>
      <c r="X1323" s="3">
        <v>1052619</v>
      </c>
      <c r="Y1323" s="3">
        <v>21.84</v>
      </c>
      <c r="Z1323" s="3">
        <v>808719</v>
      </c>
      <c r="AA1323">
        <f t="shared" si="500"/>
        <v>1.2506810686896845</v>
      </c>
      <c r="AB1323">
        <f>AA1323/1.261582</f>
        <v>0.99135931607274408</v>
      </c>
      <c r="AC1323">
        <f t="shared" si="501"/>
        <v>3.9277842804897593E-2</v>
      </c>
      <c r="AD1323">
        <f t="shared" si="502"/>
        <v>0.20728582706563342</v>
      </c>
      <c r="AE1323">
        <f t="shared" si="503"/>
        <v>0.63185607366790186</v>
      </c>
    </row>
    <row r="1324" spans="1:31">
      <c r="A1324" s="19">
        <v>370500</v>
      </c>
      <c r="B1324" s="2" t="s">
        <v>239</v>
      </c>
      <c r="C1324" s="2">
        <v>2010</v>
      </c>
      <c r="D1324" s="2">
        <v>31438354</v>
      </c>
      <c r="E1324" s="3">
        <v>184.87</v>
      </c>
      <c r="F1324" s="3">
        <v>40.1</v>
      </c>
      <c r="G1324" s="3">
        <v>1.47</v>
      </c>
      <c r="H1324" s="3">
        <v>57.11</v>
      </c>
      <c r="I1324" s="3">
        <v>41.42</v>
      </c>
      <c r="J1324" s="3">
        <f t="shared" si="496"/>
        <v>0.58947000000000005</v>
      </c>
      <c r="K1324" s="3">
        <f t="shared" si="497"/>
        <v>22.901109999999999</v>
      </c>
      <c r="L1324" s="3">
        <f t="shared" si="498"/>
        <v>16.609420000000004</v>
      </c>
      <c r="M1324" s="3">
        <v>7923</v>
      </c>
      <c r="N1324" s="3">
        <v>23599400</v>
      </c>
      <c r="O1324" s="3">
        <v>116448</v>
      </c>
      <c r="P1324" s="3">
        <v>3.7</v>
      </c>
      <c r="Q1324" s="3">
        <v>72.55</v>
      </c>
      <c r="R1324" s="3">
        <v>23.74</v>
      </c>
      <c r="S1324" s="3">
        <f t="shared" si="511"/>
        <v>873177.8</v>
      </c>
      <c r="T1324" s="3">
        <f t="shared" si="512"/>
        <v>17121364.699999999</v>
      </c>
      <c r="U1324" s="3">
        <f t="shared" si="510"/>
        <v>5604857.5</v>
      </c>
      <c r="V1324" s="3">
        <v>15670964</v>
      </c>
      <c r="W1324" s="3">
        <v>250971</v>
      </c>
      <c r="X1324" s="3">
        <v>1419464</v>
      </c>
      <c r="Y1324" s="3">
        <v>22.29</v>
      </c>
      <c r="Z1324" s="3">
        <v>1048821</v>
      </c>
      <c r="AA1324">
        <f t="shared" si="500"/>
        <v>1.3321675127333745</v>
      </c>
      <c r="AB1324">
        <f>AA1324/1.330993</f>
        <v>1.0008824334413287</v>
      </c>
      <c r="AC1324">
        <f t="shared" si="501"/>
        <v>4.4442697695704129E-2</v>
      </c>
      <c r="AD1324">
        <f t="shared" si="502"/>
        <v>0.17680687921638027</v>
      </c>
      <c r="AE1324">
        <f t="shared" si="503"/>
        <v>0.66404078069781436</v>
      </c>
    </row>
    <row r="1325" spans="1:31">
      <c r="A1325" s="19">
        <v>370500</v>
      </c>
      <c r="B1325" s="2" t="s">
        <v>239</v>
      </c>
      <c r="C1325" s="2">
        <v>2011</v>
      </c>
      <c r="D1325" s="2">
        <v>37010700</v>
      </c>
      <c r="E1325" s="3">
        <v>656.6</v>
      </c>
      <c r="F1325" s="3">
        <v>46.07</v>
      </c>
      <c r="G1325" s="3">
        <v>1.41</v>
      </c>
      <c r="H1325" s="3">
        <v>63.66</v>
      </c>
      <c r="I1325" s="3">
        <v>34.93</v>
      </c>
      <c r="J1325" s="3">
        <f t="shared" si="496"/>
        <v>0.64958699999999991</v>
      </c>
      <c r="K1325" s="3">
        <f t="shared" si="497"/>
        <v>29.328161999999999</v>
      </c>
      <c r="L1325" s="3">
        <f t="shared" si="498"/>
        <v>16.092250999999997</v>
      </c>
      <c r="M1325" s="3">
        <v>7950</v>
      </c>
      <c r="N1325" s="3">
        <v>26763500</v>
      </c>
      <c r="O1325" s="3">
        <v>130811</v>
      </c>
      <c r="P1325" s="3">
        <v>3.71</v>
      </c>
      <c r="Q1325" s="3">
        <v>71.55</v>
      </c>
      <c r="R1325" s="3">
        <v>24.75</v>
      </c>
      <c r="S1325" s="3">
        <f t="shared" si="511"/>
        <v>992925.85</v>
      </c>
      <c r="T1325" s="3">
        <f t="shared" si="512"/>
        <v>19149284.25</v>
      </c>
      <c r="U1325" s="3">
        <f t="shared" si="510"/>
        <v>6621289.8999999985</v>
      </c>
      <c r="V1325" s="3">
        <v>19040135</v>
      </c>
      <c r="W1325" s="3">
        <v>384680</v>
      </c>
      <c r="X1325" s="3">
        <v>1797989</v>
      </c>
      <c r="Y1325" s="3">
        <v>22.74</v>
      </c>
      <c r="Z1325" s="3">
        <v>1352688</v>
      </c>
      <c r="AA1325">
        <f t="shared" si="500"/>
        <v>1.3828796682048312</v>
      </c>
      <c r="AB1325">
        <f>AA1325/1.360012</f>
        <v>1.0168143135537269</v>
      </c>
      <c r="AC1325">
        <f t="shared" si="501"/>
        <v>5.0542268387916381E-2</v>
      </c>
      <c r="AD1325">
        <f t="shared" si="502"/>
        <v>0.2139501409630426</v>
      </c>
      <c r="AE1325">
        <f t="shared" si="503"/>
        <v>0.71142171240682273</v>
      </c>
    </row>
    <row r="1326" spans="1:31">
      <c r="A1326" s="19">
        <v>370500</v>
      </c>
      <c r="B1326" s="2" t="s">
        <v>239</v>
      </c>
      <c r="C1326" s="2">
        <v>2012</v>
      </c>
      <c r="D1326" s="2">
        <v>43928480</v>
      </c>
      <c r="E1326" s="3">
        <v>185.5</v>
      </c>
      <c r="F1326" s="3">
        <v>47</v>
      </c>
      <c r="G1326" s="3">
        <v>0.81</v>
      </c>
      <c r="H1326" s="3">
        <v>62</v>
      </c>
      <c r="I1326" s="3">
        <v>37.19</v>
      </c>
      <c r="J1326" s="3">
        <f t="shared" si="496"/>
        <v>0.38069999999999998</v>
      </c>
      <c r="K1326" s="3">
        <f t="shared" si="497"/>
        <v>29.14</v>
      </c>
      <c r="L1326" s="3">
        <f t="shared" si="498"/>
        <v>17.479299999999999</v>
      </c>
      <c r="M1326" s="3">
        <v>7950</v>
      </c>
      <c r="N1326" s="3">
        <v>30006600</v>
      </c>
      <c r="O1326" s="3">
        <v>145395</v>
      </c>
      <c r="P1326" s="3">
        <v>3.48</v>
      </c>
      <c r="Q1326" s="3">
        <v>70.849999999999994</v>
      </c>
      <c r="R1326" s="3">
        <v>25.67</v>
      </c>
      <c r="S1326" s="3">
        <f t="shared" si="511"/>
        <v>1044229.68</v>
      </c>
      <c r="T1326" s="3">
        <f t="shared" si="512"/>
        <v>21259676.099999998</v>
      </c>
      <c r="U1326" s="3">
        <f t="shared" si="510"/>
        <v>7702694.2200000025</v>
      </c>
      <c r="V1326" s="3">
        <v>23489380</v>
      </c>
      <c r="W1326" s="3">
        <v>474179</v>
      </c>
      <c r="X1326" s="3">
        <v>2083973</v>
      </c>
      <c r="Y1326" s="3">
        <v>24.2</v>
      </c>
      <c r="Z1326" s="3">
        <v>1587051</v>
      </c>
      <c r="AA1326">
        <f t="shared" si="500"/>
        <v>1.4639605953356929</v>
      </c>
      <c r="AB1326">
        <f>AA1326/1.475452</f>
        <v>0.99221160385813489</v>
      </c>
      <c r="AC1326">
        <f t="shared" si="501"/>
        <v>5.2890064185879104E-2</v>
      </c>
      <c r="AD1326">
        <f t="shared" si="502"/>
        <v>0.22753605732895771</v>
      </c>
      <c r="AE1326">
        <f t="shared" si="503"/>
        <v>0.78280711576786444</v>
      </c>
    </row>
    <row r="1327" spans="1:31">
      <c r="A1327" s="19">
        <v>370500</v>
      </c>
      <c r="B1327" s="2" t="s">
        <v>239</v>
      </c>
      <c r="C1327" s="2">
        <v>2013</v>
      </c>
      <c r="D1327" s="2">
        <v>52356460</v>
      </c>
      <c r="E1327" s="3">
        <v>187</v>
      </c>
      <c r="F1327" s="3">
        <v>48.8</v>
      </c>
      <c r="G1327" s="3">
        <v>0.14000000000000001</v>
      </c>
      <c r="H1327" s="3">
        <v>65.92</v>
      </c>
      <c r="I1327" s="3">
        <v>33.94</v>
      </c>
      <c r="J1327" s="3">
        <f t="shared" si="496"/>
        <v>6.8319999999999992E-2</v>
      </c>
      <c r="K1327" s="3">
        <f t="shared" si="497"/>
        <v>32.168959999999998</v>
      </c>
      <c r="L1327" s="3">
        <f t="shared" si="498"/>
        <v>16.562719999999999</v>
      </c>
      <c r="M1327" s="3">
        <v>8243</v>
      </c>
      <c r="N1327" s="3">
        <v>32502000</v>
      </c>
      <c r="O1327" s="3">
        <v>173807</v>
      </c>
      <c r="P1327" s="3">
        <v>3.61</v>
      </c>
      <c r="Q1327" s="3">
        <v>69.489999999999995</v>
      </c>
      <c r="R1327" s="3">
        <v>26.91</v>
      </c>
      <c r="S1327" s="3">
        <f t="shared" si="511"/>
        <v>1173322.2</v>
      </c>
      <c r="T1327" s="3">
        <f t="shared" si="512"/>
        <v>22585639.800000001</v>
      </c>
      <c r="U1327" s="3">
        <f t="shared" si="510"/>
        <v>8743038</v>
      </c>
      <c r="V1327" s="3">
        <v>27892740</v>
      </c>
      <c r="W1327" s="3">
        <v>441862</v>
      </c>
      <c r="X1327" s="3">
        <v>2322472</v>
      </c>
      <c r="Y1327" s="3">
        <v>26.93</v>
      </c>
      <c r="Z1327" s="3">
        <v>1837943</v>
      </c>
      <c r="AA1327">
        <f t="shared" si="500"/>
        <v>1.6108688696080242</v>
      </c>
      <c r="AB1327">
        <f>AA1327/1.59941</f>
        <v>1.0071644353905653</v>
      </c>
      <c r="AC1327">
        <f t="shared" si="501"/>
        <v>5.6548612393083501E-2</v>
      </c>
      <c r="AD1327">
        <f t="shared" si="502"/>
        <v>0.19025503859680548</v>
      </c>
      <c r="AE1327">
        <f t="shared" si="503"/>
        <v>0.85818534244046518</v>
      </c>
    </row>
    <row r="1328" spans="1:31">
      <c r="A1328" s="19">
        <v>370500</v>
      </c>
      <c r="B1328" s="2" t="s">
        <v>239</v>
      </c>
      <c r="C1328" s="2">
        <v>2014</v>
      </c>
      <c r="D1328" s="2">
        <v>63067316</v>
      </c>
      <c r="E1328" s="3">
        <v>189.1</v>
      </c>
      <c r="F1328" s="3">
        <v>47.83</v>
      </c>
      <c r="G1328" s="3">
        <v>0.13</v>
      </c>
      <c r="H1328" s="3">
        <v>64.33</v>
      </c>
      <c r="I1328" s="3">
        <v>35.54</v>
      </c>
      <c r="J1328" s="3">
        <f t="shared" si="496"/>
        <v>6.2179000000000005E-2</v>
      </c>
      <c r="K1328" s="3">
        <f t="shared" si="497"/>
        <v>30.769038999999999</v>
      </c>
      <c r="L1328" s="3">
        <f t="shared" si="498"/>
        <v>16.998781999999999</v>
      </c>
      <c r="M1328" s="3">
        <v>8243</v>
      </c>
      <c r="N1328" s="3">
        <v>34304900</v>
      </c>
      <c r="O1328" s="3">
        <v>163982</v>
      </c>
      <c r="P1328" s="3">
        <v>3.38</v>
      </c>
      <c r="Q1328" s="3">
        <v>66.599999999999994</v>
      </c>
      <c r="R1328" s="3">
        <v>30.02</v>
      </c>
      <c r="S1328" s="3">
        <f t="shared" si="511"/>
        <v>1159505.6200000001</v>
      </c>
      <c r="T1328" s="3">
        <f t="shared" si="512"/>
        <v>22847063.399999999</v>
      </c>
      <c r="U1328" s="3">
        <f t="shared" si="510"/>
        <v>10298330.98</v>
      </c>
      <c r="V1328" s="3">
        <v>32073968</v>
      </c>
      <c r="W1328" s="3">
        <v>464290</v>
      </c>
      <c r="X1328" s="3">
        <v>2413559</v>
      </c>
      <c r="Y1328" s="3">
        <v>26.96</v>
      </c>
      <c r="Z1328" s="3">
        <v>2062350</v>
      </c>
      <c r="AA1328">
        <f t="shared" si="500"/>
        <v>1.8384346259572248</v>
      </c>
      <c r="AB1328">
        <f>AA1328/1.760902</f>
        <v>1.044030062977511</v>
      </c>
      <c r="AC1328">
        <f t="shared" si="501"/>
        <v>6.011823383831464E-2</v>
      </c>
      <c r="AD1328">
        <f t="shared" si="502"/>
        <v>0.19236737117261274</v>
      </c>
      <c r="AE1328">
        <f t="shared" si="503"/>
        <v>0.93496754108013724</v>
      </c>
    </row>
    <row r="1329" spans="1:31">
      <c r="A1329" s="19">
        <v>370500</v>
      </c>
      <c r="B1329" s="2" t="s">
        <v>239</v>
      </c>
      <c r="C1329" s="2">
        <v>2015</v>
      </c>
      <c r="D1329" s="2">
        <v>75756984</v>
      </c>
      <c r="E1329" s="3">
        <v>190.62</v>
      </c>
      <c r="F1329" s="3">
        <v>43.859400000000001</v>
      </c>
      <c r="G1329" s="3">
        <v>0.12</v>
      </c>
      <c r="H1329" s="3">
        <v>61.73</v>
      </c>
      <c r="I1329" s="3">
        <v>38.15</v>
      </c>
      <c r="J1329" s="3">
        <f t="shared" si="496"/>
        <v>5.2631280000000003E-2</v>
      </c>
      <c r="K1329" s="3">
        <f t="shared" si="497"/>
        <v>27.074407619999999</v>
      </c>
      <c r="L1329" s="3">
        <f t="shared" si="498"/>
        <v>16.732361100000002</v>
      </c>
      <c r="M1329" s="3">
        <v>8243</v>
      </c>
      <c r="N1329" s="3">
        <v>34506400</v>
      </c>
      <c r="O1329" s="3">
        <v>163938</v>
      </c>
      <c r="P1329" s="3">
        <v>3.41</v>
      </c>
      <c r="Q1329" s="3">
        <v>64.64</v>
      </c>
      <c r="R1329" s="3">
        <v>31.94</v>
      </c>
      <c r="S1329" s="3">
        <f t="shared" si="511"/>
        <v>1176668.24</v>
      </c>
      <c r="T1329" s="3">
        <f t="shared" si="512"/>
        <v>22304936.960000001</v>
      </c>
      <c r="U1329" s="3">
        <f t="shared" si="510"/>
        <v>11024794.800000001</v>
      </c>
      <c r="V1329" s="3">
        <v>35684911</v>
      </c>
      <c r="W1329" s="3">
        <v>494462</v>
      </c>
      <c r="X1329" s="3">
        <v>2576377</v>
      </c>
      <c r="Y1329" s="3">
        <v>27.48</v>
      </c>
      <c r="Z1329" s="3">
        <v>2200829</v>
      </c>
      <c r="AA1329">
        <f t="shared" si="500"/>
        <v>2.1954473373055432</v>
      </c>
      <c r="AB1329">
        <f>AA1329/1.964898</f>
        <v>1.1173339976454468</v>
      </c>
      <c r="AC1329">
        <f t="shared" si="501"/>
        <v>6.3780313217258244E-2</v>
      </c>
      <c r="AD1329">
        <f t="shared" si="502"/>
        <v>0.19192144627901894</v>
      </c>
      <c r="AE1329">
        <f t="shared" si="503"/>
        <v>1.0341534034266107</v>
      </c>
    </row>
    <row r="1330" spans="1:31">
      <c r="A1330" s="19">
        <v>370500</v>
      </c>
      <c r="B1330" s="2" t="s">
        <v>239</v>
      </c>
      <c r="C1330" s="2">
        <v>2016</v>
      </c>
      <c r="D1330" s="2">
        <v>87650120</v>
      </c>
      <c r="E1330" s="3">
        <v>193</v>
      </c>
      <c r="F1330" s="3">
        <v>43.199199999999998</v>
      </c>
      <c r="G1330" s="3">
        <v>0.03</v>
      </c>
      <c r="H1330" s="3">
        <v>61.02</v>
      </c>
      <c r="I1330" s="3">
        <v>38.950000000000003</v>
      </c>
      <c r="J1330" s="3">
        <f t="shared" si="496"/>
        <v>1.2959759999999997E-2</v>
      </c>
      <c r="K1330" s="3">
        <f t="shared" si="497"/>
        <v>26.36015184</v>
      </c>
      <c r="L1330" s="3">
        <f t="shared" si="498"/>
        <v>16.8260884</v>
      </c>
      <c r="M1330" s="3">
        <v>8243</v>
      </c>
      <c r="N1330" s="3">
        <v>34796000</v>
      </c>
      <c r="O1330" s="3">
        <v>164024</v>
      </c>
      <c r="P1330" s="3">
        <v>3.5</v>
      </c>
      <c r="Q1330" s="3">
        <v>62.17</v>
      </c>
      <c r="R1330" s="3">
        <v>34.33</v>
      </c>
      <c r="S1330" s="3">
        <f t="shared" si="511"/>
        <v>1217860</v>
      </c>
      <c r="T1330" s="3">
        <f t="shared" si="512"/>
        <v>21632673.199999999</v>
      </c>
      <c r="U1330" s="3">
        <f t="shared" si="510"/>
        <v>11945466.800000001</v>
      </c>
      <c r="V1330" s="3">
        <v>38377427</v>
      </c>
      <c r="W1330" s="3">
        <v>525599</v>
      </c>
      <c r="X1330" s="3">
        <v>2681450</v>
      </c>
      <c r="Y1330" s="3">
        <v>24.133800000000001</v>
      </c>
      <c r="Z1330" s="3">
        <v>2218659</v>
      </c>
      <c r="AA1330">
        <f t="shared" si="500"/>
        <v>2.5189711461087483</v>
      </c>
      <c r="AB1330">
        <f>AA1330/2.135511</f>
        <v>1.1795636482831267</v>
      </c>
      <c r="AC1330">
        <f t="shared" si="501"/>
        <v>6.3761897919301064E-2</v>
      </c>
      <c r="AD1330">
        <f t="shared" si="502"/>
        <v>0.19601297805291912</v>
      </c>
      <c r="AE1330">
        <f t="shared" si="503"/>
        <v>1.1029263995861593</v>
      </c>
    </row>
    <row r="1331" spans="1:31">
      <c r="A1331" s="19">
        <v>370500</v>
      </c>
      <c r="B1331" s="2" t="s">
        <v>239</v>
      </c>
      <c r="C1331" s="2">
        <v>2017</v>
      </c>
      <c r="D1331" s="2">
        <v>96770384</v>
      </c>
      <c r="E1331" s="3">
        <v>195</v>
      </c>
      <c r="F1331" s="3">
        <v>39.955199999999998</v>
      </c>
      <c r="G1331" s="3">
        <v>0.09</v>
      </c>
      <c r="H1331" s="3">
        <v>57.63</v>
      </c>
      <c r="I1331" s="3">
        <v>42.28</v>
      </c>
      <c r="J1331" s="3">
        <f t="shared" si="496"/>
        <v>3.5959679999999994E-2</v>
      </c>
      <c r="K1331" s="3">
        <f t="shared" si="497"/>
        <v>23.02618176</v>
      </c>
      <c r="L1331" s="3">
        <f t="shared" si="498"/>
        <v>16.89305856</v>
      </c>
      <c r="M1331" s="3">
        <v>8243</v>
      </c>
      <c r="N1331" s="3">
        <v>38143500</v>
      </c>
      <c r="O1331" s="3">
        <f>N1331/E1331</f>
        <v>195607.69230769231</v>
      </c>
      <c r="P1331" s="20">
        <f>S1331/N1331*100</f>
        <v>3.6218490699594952</v>
      </c>
      <c r="Q1331" s="10">
        <f>T1331/N1331*100</f>
        <v>62.702164195734532</v>
      </c>
      <c r="R1331" s="10">
        <f>100-Q1331-P1331</f>
        <v>33.675986734305972</v>
      </c>
      <c r="S1331" s="3">
        <v>1381500</v>
      </c>
      <c r="T1331" s="3">
        <v>23916800</v>
      </c>
      <c r="U1331" s="3">
        <f t="shared" si="510"/>
        <v>12845200</v>
      </c>
      <c r="V1331" s="3">
        <v>36984796</v>
      </c>
      <c r="W1331" s="3">
        <v>500649</v>
      </c>
      <c r="X1331" s="3">
        <v>2776552</v>
      </c>
      <c r="Y1331" s="3">
        <v>24.5717</v>
      </c>
      <c r="Z1331" s="3">
        <v>2328804</v>
      </c>
      <c r="AA1331">
        <f t="shared" si="500"/>
        <v>2.5370085073472546</v>
      </c>
      <c r="AB1331">
        <f>AA1331/2.201133</f>
        <v>1.1525921002262265</v>
      </c>
      <c r="AC1331">
        <f t="shared" si="501"/>
        <v>6.1053757520940659E-2</v>
      </c>
      <c r="AD1331">
        <f t="shared" si="502"/>
        <v>0.18031320861269662</v>
      </c>
      <c r="AE1331">
        <f t="shared" si="503"/>
        <v>0.96962250448962473</v>
      </c>
    </row>
    <row r="1332" spans="1:31">
      <c r="A1332" s="19">
        <v>370600</v>
      </c>
      <c r="B1332" s="2" t="s">
        <v>240</v>
      </c>
      <c r="C1332" s="2">
        <v>2008</v>
      </c>
      <c r="D1332" s="2">
        <v>48035276</v>
      </c>
      <c r="E1332" s="3">
        <v>651.69000000000005</v>
      </c>
      <c r="F1332" s="3">
        <v>82.77</v>
      </c>
      <c r="G1332" s="3">
        <v>0.63</v>
      </c>
      <c r="H1332" s="3">
        <v>60.69</v>
      </c>
      <c r="I1332" s="3">
        <v>38.69</v>
      </c>
      <c r="J1332" s="3">
        <f t="shared" si="496"/>
        <v>0.521451</v>
      </c>
      <c r="K1332" s="3">
        <f t="shared" si="497"/>
        <v>50.233112999999996</v>
      </c>
      <c r="L1332" s="3">
        <f t="shared" si="498"/>
        <v>32.023713000000001</v>
      </c>
      <c r="M1332" s="3">
        <v>13746</v>
      </c>
      <c r="N1332" s="3">
        <v>34341900</v>
      </c>
      <c r="O1332" s="3">
        <v>49012</v>
      </c>
      <c r="P1332" s="3">
        <v>8.02</v>
      </c>
      <c r="Q1332" s="3">
        <v>60.89</v>
      </c>
      <c r="R1332" s="3">
        <v>31.09</v>
      </c>
      <c r="S1332" s="3">
        <f t="shared" ref="S1332:S1340" si="513">N1332*P1332/100</f>
        <v>2754220.38</v>
      </c>
      <c r="T1332" s="3">
        <f t="shared" ref="T1332:T1340" si="514">N1332*Q1332/100</f>
        <v>20910782.91</v>
      </c>
      <c r="U1332" s="3">
        <f t="shared" si="510"/>
        <v>10676896.710000001</v>
      </c>
      <c r="V1332" s="3">
        <v>15755963</v>
      </c>
      <c r="W1332" s="3">
        <v>371673</v>
      </c>
      <c r="X1332" s="3">
        <v>2092492</v>
      </c>
      <c r="Y1332" s="3">
        <v>12.54</v>
      </c>
      <c r="Z1332" s="3">
        <v>1661663</v>
      </c>
      <c r="AA1332">
        <f t="shared" si="500"/>
        <v>1.3987367035603737</v>
      </c>
      <c r="AB1332">
        <f>AA1332/1.103388</f>
        <v>1.2676743843148319</v>
      </c>
      <c r="AC1332">
        <f t="shared" si="501"/>
        <v>4.8385878474982456E-2</v>
      </c>
      <c r="AD1332">
        <f t="shared" si="502"/>
        <v>0.17762218445757499</v>
      </c>
      <c r="AE1332">
        <f t="shared" si="503"/>
        <v>0.45879706713955837</v>
      </c>
    </row>
    <row r="1333" spans="1:31">
      <c r="A1333" s="19">
        <v>370600</v>
      </c>
      <c r="B1333" s="2" t="s">
        <v>240</v>
      </c>
      <c r="C1333" s="2">
        <v>2009</v>
      </c>
      <c r="D1333" s="2">
        <v>58214008</v>
      </c>
      <c r="E1333" s="3">
        <v>652</v>
      </c>
      <c r="F1333" s="3">
        <v>85.83</v>
      </c>
      <c r="G1333" s="3">
        <v>0.41</v>
      </c>
      <c r="H1333" s="3">
        <v>60.27</v>
      </c>
      <c r="I1333" s="3">
        <v>39.32</v>
      </c>
      <c r="J1333" s="3">
        <f t="shared" si="496"/>
        <v>0.35190300000000002</v>
      </c>
      <c r="K1333" s="3">
        <f t="shared" si="497"/>
        <v>51.729741000000004</v>
      </c>
      <c r="L1333" s="3">
        <f t="shared" si="498"/>
        <v>33.748356000000001</v>
      </c>
      <c r="M1333" s="3">
        <v>13746</v>
      </c>
      <c r="N1333" s="3">
        <v>37017900</v>
      </c>
      <c r="O1333" s="3">
        <v>52683</v>
      </c>
      <c r="P1333" s="3">
        <v>7.72</v>
      </c>
      <c r="Q1333" s="3">
        <v>60.17</v>
      </c>
      <c r="R1333" s="3">
        <v>32.11</v>
      </c>
      <c r="S1333" s="3">
        <f t="shared" si="513"/>
        <v>2857781.88</v>
      </c>
      <c r="T1333" s="3">
        <f t="shared" si="514"/>
        <v>22273670.43</v>
      </c>
      <c r="U1333" s="3">
        <f t="shared" si="510"/>
        <v>11886447.689999998</v>
      </c>
      <c r="V1333" s="3">
        <v>33422626</v>
      </c>
      <c r="W1333" s="3">
        <v>438429</v>
      </c>
      <c r="X1333" s="3">
        <v>2480328</v>
      </c>
      <c r="Y1333" s="3">
        <v>15.31</v>
      </c>
      <c r="Z1333" s="3">
        <v>1891166</v>
      </c>
      <c r="AA1333">
        <f t="shared" si="500"/>
        <v>1.5725907736527465</v>
      </c>
      <c r="AB1333">
        <f>AA1333/1.261582</f>
        <v>1.2465228369243906</v>
      </c>
      <c r="AC1333">
        <f t="shared" si="501"/>
        <v>5.1087879107134658E-2</v>
      </c>
      <c r="AD1333">
        <f t="shared" si="502"/>
        <v>0.17676250882947739</v>
      </c>
      <c r="AE1333">
        <f t="shared" si="503"/>
        <v>0.90287741876227445</v>
      </c>
    </row>
    <row r="1334" spans="1:31">
      <c r="A1334" s="19">
        <v>370600</v>
      </c>
      <c r="B1334" s="2" t="s">
        <v>240</v>
      </c>
      <c r="C1334" s="2">
        <v>2010</v>
      </c>
      <c r="D1334" s="2">
        <v>69522600</v>
      </c>
      <c r="E1334" s="3">
        <v>651.14</v>
      </c>
      <c r="F1334" s="3">
        <v>90.46</v>
      </c>
      <c r="G1334" s="3">
        <v>0.38</v>
      </c>
      <c r="H1334" s="3">
        <v>60.2</v>
      </c>
      <c r="I1334" s="3">
        <v>39.42</v>
      </c>
      <c r="J1334" s="3">
        <f t="shared" si="496"/>
        <v>0.343748</v>
      </c>
      <c r="K1334" s="3">
        <f t="shared" si="497"/>
        <v>54.456919999999997</v>
      </c>
      <c r="L1334" s="3">
        <f t="shared" si="498"/>
        <v>35.659331999999999</v>
      </c>
      <c r="M1334" s="3">
        <v>13746</v>
      </c>
      <c r="N1334" s="3">
        <v>43584600</v>
      </c>
      <c r="O1334" s="3">
        <v>62254</v>
      </c>
      <c r="P1334" s="3">
        <v>7.67</v>
      </c>
      <c r="Q1334" s="3">
        <v>58.89</v>
      </c>
      <c r="R1334" s="3">
        <v>33.44</v>
      </c>
      <c r="S1334" s="3">
        <f t="shared" si="513"/>
        <v>3342938.82</v>
      </c>
      <c r="T1334" s="3">
        <f t="shared" si="514"/>
        <v>25666970.940000001</v>
      </c>
      <c r="U1334" s="3">
        <f t="shared" si="510"/>
        <v>14574690.239999998</v>
      </c>
      <c r="V1334" s="3">
        <v>40213394</v>
      </c>
      <c r="W1334" s="3">
        <v>566433</v>
      </c>
      <c r="X1334" s="3">
        <v>3238648</v>
      </c>
      <c r="Y1334" s="3">
        <v>16.96</v>
      </c>
      <c r="Z1334" s="3">
        <v>2377958</v>
      </c>
      <c r="AA1334">
        <f t="shared" si="500"/>
        <v>1.5951184592723118</v>
      </c>
      <c r="AB1334">
        <f>AA1334/1.330993</f>
        <v>1.1984424104952556</v>
      </c>
      <c r="AC1334">
        <f t="shared" si="501"/>
        <v>5.4559592149520705E-2</v>
      </c>
      <c r="AD1334">
        <f t="shared" si="502"/>
        <v>0.17489798212093441</v>
      </c>
      <c r="AE1334">
        <f t="shared" si="503"/>
        <v>0.92265144110534458</v>
      </c>
    </row>
    <row r="1335" spans="1:31">
      <c r="A1335" s="19">
        <v>370600</v>
      </c>
      <c r="B1335" s="2" t="s">
        <v>240</v>
      </c>
      <c r="C1335" s="2">
        <v>2011</v>
      </c>
      <c r="D1335" s="2">
        <v>80617008</v>
      </c>
      <c r="E1335" s="3">
        <v>391.4</v>
      </c>
      <c r="F1335" s="3">
        <v>105.97</v>
      </c>
      <c r="G1335" s="3">
        <v>0.26</v>
      </c>
      <c r="H1335" s="3">
        <v>63.75</v>
      </c>
      <c r="I1335" s="3">
        <v>35.979999999999997</v>
      </c>
      <c r="J1335" s="3">
        <f t="shared" si="496"/>
        <v>0.27552199999999999</v>
      </c>
      <c r="K1335" s="3">
        <f t="shared" si="497"/>
        <v>67.555875</v>
      </c>
      <c r="L1335" s="3">
        <f t="shared" si="498"/>
        <v>38.128005999999999</v>
      </c>
      <c r="M1335" s="3">
        <v>13746</v>
      </c>
      <c r="N1335" s="3">
        <v>49068300</v>
      </c>
      <c r="O1335" s="3">
        <v>70380</v>
      </c>
      <c r="P1335" s="3">
        <v>7.37</v>
      </c>
      <c r="Q1335" s="3">
        <v>57.69</v>
      </c>
      <c r="R1335" s="3">
        <v>34.94</v>
      </c>
      <c r="S1335" s="3">
        <f t="shared" si="513"/>
        <v>3616333.71</v>
      </c>
      <c r="T1335" s="3">
        <f t="shared" si="514"/>
        <v>28307502.27</v>
      </c>
      <c r="U1335" s="3">
        <f t="shared" si="510"/>
        <v>17144464.02</v>
      </c>
      <c r="V1335" s="3">
        <v>43791416</v>
      </c>
      <c r="W1335" s="3">
        <v>766963</v>
      </c>
      <c r="X1335" s="3">
        <v>4075326</v>
      </c>
      <c r="Y1335" s="3">
        <v>18.559999999999999</v>
      </c>
      <c r="Z1335" s="3">
        <v>3031922</v>
      </c>
      <c r="AA1335">
        <f t="shared" si="500"/>
        <v>1.6429549831561314</v>
      </c>
      <c r="AB1335">
        <f>AA1335/1.360012</f>
        <v>1.208044475457666</v>
      </c>
      <c r="AC1335">
        <f t="shared" si="501"/>
        <v>6.1789831724351568E-2</v>
      </c>
      <c r="AD1335">
        <f t="shared" si="502"/>
        <v>0.18819672340323204</v>
      </c>
      <c r="AE1335">
        <f t="shared" si="503"/>
        <v>0.89245838963241031</v>
      </c>
    </row>
    <row r="1336" spans="1:31">
      <c r="A1336" s="19">
        <v>370600</v>
      </c>
      <c r="B1336" s="2" t="s">
        <v>240</v>
      </c>
      <c r="C1336" s="2">
        <v>2012</v>
      </c>
      <c r="D1336" s="2">
        <v>92280520</v>
      </c>
      <c r="E1336" s="3">
        <v>650.29999999999995</v>
      </c>
      <c r="F1336" s="3">
        <v>104.7</v>
      </c>
      <c r="G1336" s="3">
        <v>7.0000000000000007E-2</v>
      </c>
      <c r="H1336" s="3">
        <v>64.14</v>
      </c>
      <c r="I1336" s="3">
        <v>35.79</v>
      </c>
      <c r="J1336" s="3">
        <f t="shared" si="496"/>
        <v>7.3290000000000008E-2</v>
      </c>
      <c r="K1336" s="3">
        <f t="shared" si="497"/>
        <v>67.15458000000001</v>
      </c>
      <c r="L1336" s="3">
        <f t="shared" si="498"/>
        <v>37.47213</v>
      </c>
      <c r="M1336" s="3">
        <v>13746</v>
      </c>
      <c r="N1336" s="3">
        <v>52813800</v>
      </c>
      <c r="O1336" s="3">
        <v>75672</v>
      </c>
      <c r="P1336" s="3">
        <v>7.14</v>
      </c>
      <c r="Q1336" s="3">
        <v>56.52</v>
      </c>
      <c r="R1336" s="3">
        <v>36.33</v>
      </c>
      <c r="S1336" s="3">
        <f t="shared" si="513"/>
        <v>3770905.32</v>
      </c>
      <c r="T1336" s="3">
        <f t="shared" si="514"/>
        <v>29850359.760000002</v>
      </c>
      <c r="U1336" s="3">
        <f t="shared" si="510"/>
        <v>19192534.919999998</v>
      </c>
      <c r="V1336" s="3">
        <v>50543518</v>
      </c>
      <c r="W1336" s="3">
        <v>964213</v>
      </c>
      <c r="X1336" s="3">
        <v>4768714</v>
      </c>
      <c r="Y1336" s="3">
        <v>18.89</v>
      </c>
      <c r="Z1336" s="3">
        <v>3573589</v>
      </c>
      <c r="AA1336">
        <f t="shared" si="500"/>
        <v>1.7472804456411013</v>
      </c>
      <c r="AB1336">
        <f>AA1336/1.475452</f>
        <v>1.1842340148246784</v>
      </c>
      <c r="AC1336">
        <f t="shared" si="501"/>
        <v>6.766392495900693E-2</v>
      </c>
      <c r="AD1336">
        <f t="shared" si="502"/>
        <v>0.20219560242027515</v>
      </c>
      <c r="AE1336">
        <f t="shared" si="503"/>
        <v>0.9570134699642896</v>
      </c>
    </row>
    <row r="1337" spans="1:31">
      <c r="A1337" s="19">
        <v>370600</v>
      </c>
      <c r="B1337" s="2" t="s">
        <v>240</v>
      </c>
      <c r="C1337" s="2">
        <v>2013</v>
      </c>
      <c r="D1337" s="2">
        <v>104577320</v>
      </c>
      <c r="E1337" s="3">
        <v>651.20000000000005</v>
      </c>
      <c r="F1337" s="3">
        <v>107.9</v>
      </c>
      <c r="G1337" s="3">
        <v>0.05</v>
      </c>
      <c r="H1337" s="3">
        <v>57.57</v>
      </c>
      <c r="I1337" s="3">
        <v>42.38</v>
      </c>
      <c r="J1337" s="3">
        <f t="shared" si="496"/>
        <v>5.3950000000000005E-2</v>
      </c>
      <c r="K1337" s="3">
        <f t="shared" si="497"/>
        <v>62.118030000000005</v>
      </c>
      <c r="L1337" s="3">
        <f t="shared" si="498"/>
        <v>45.728020000000008</v>
      </c>
      <c r="M1337" s="3">
        <v>13852</v>
      </c>
      <c r="N1337" s="3">
        <v>56138700</v>
      </c>
      <c r="O1337" s="3">
        <v>86235</v>
      </c>
      <c r="P1337" s="3">
        <v>7.5</v>
      </c>
      <c r="Q1337" s="3">
        <v>54.78</v>
      </c>
      <c r="R1337" s="3">
        <v>37.72</v>
      </c>
      <c r="S1337" s="3">
        <f t="shared" si="513"/>
        <v>4210402.5</v>
      </c>
      <c r="T1337" s="3">
        <f t="shared" si="514"/>
        <v>30752779.859999999</v>
      </c>
      <c r="U1337" s="3">
        <f t="shared" si="510"/>
        <v>21175517.640000001</v>
      </c>
      <c r="V1337" s="3">
        <v>57505412</v>
      </c>
      <c r="W1337" s="3">
        <v>1019819</v>
      </c>
      <c r="X1337" s="3">
        <v>5417439</v>
      </c>
      <c r="Y1337" s="3">
        <v>17.86</v>
      </c>
      <c r="Z1337" s="3">
        <v>4372295</v>
      </c>
      <c r="AA1337">
        <f t="shared" si="500"/>
        <v>1.862838291588512</v>
      </c>
      <c r="AB1337">
        <f>AA1337/1.59941</f>
        <v>1.1647034166277015</v>
      </c>
      <c r="AC1337">
        <f t="shared" si="501"/>
        <v>7.7883794957845476E-2</v>
      </c>
      <c r="AD1337">
        <f t="shared" si="502"/>
        <v>0.18824743573485553</v>
      </c>
      <c r="AE1337">
        <f t="shared" si="503"/>
        <v>1.0243452734031959</v>
      </c>
    </row>
    <row r="1338" spans="1:31">
      <c r="A1338" s="19">
        <v>370600</v>
      </c>
      <c r="B1338" s="2" t="s">
        <v>240</v>
      </c>
      <c r="C1338" s="2">
        <v>2014</v>
      </c>
      <c r="D1338" s="2">
        <v>118361224</v>
      </c>
      <c r="E1338" s="3">
        <v>653.4</v>
      </c>
      <c r="F1338" s="3">
        <v>109.721</v>
      </c>
      <c r="G1338" s="3">
        <v>0.05</v>
      </c>
      <c r="H1338" s="3">
        <v>56.49</v>
      </c>
      <c r="I1338" s="3">
        <v>43.46</v>
      </c>
      <c r="J1338" s="3">
        <f t="shared" ref="J1338:J1401" si="515">F1338*G1338/100</f>
        <v>5.4860500000000006E-2</v>
      </c>
      <c r="K1338" s="3">
        <f t="shared" ref="K1338:K1401" si="516">F1338*H1338/100</f>
        <v>61.981392900000003</v>
      </c>
      <c r="L1338" s="3">
        <f t="shared" ref="L1338:L1401" si="517">F1338*I1338/100</f>
        <v>47.684746599999997</v>
      </c>
      <c r="M1338" s="3">
        <v>13852</v>
      </c>
      <c r="N1338" s="3">
        <v>60020788</v>
      </c>
      <c r="O1338" s="3">
        <v>85795</v>
      </c>
      <c r="P1338" s="3">
        <v>7.11</v>
      </c>
      <c r="Q1338" s="3">
        <v>52.98</v>
      </c>
      <c r="R1338" s="3">
        <v>39.909999999999997</v>
      </c>
      <c r="S1338" s="3">
        <f t="shared" si="513"/>
        <v>4267478.0268000001</v>
      </c>
      <c r="T1338" s="3">
        <f t="shared" si="514"/>
        <v>31799013.482399996</v>
      </c>
      <c r="U1338" s="3">
        <f t="shared" si="510"/>
        <v>23954296.490800004</v>
      </c>
      <c r="V1338" s="3">
        <v>61358198</v>
      </c>
      <c r="W1338" s="3">
        <v>1046156</v>
      </c>
      <c r="X1338" s="3">
        <v>5748633</v>
      </c>
      <c r="Y1338" s="3">
        <v>18.48</v>
      </c>
      <c r="Z1338" s="3">
        <v>4901646</v>
      </c>
      <c r="AA1338">
        <f t="shared" si="500"/>
        <v>1.9720038330719682</v>
      </c>
      <c r="AB1338">
        <f>AA1338/1.760902</f>
        <v>1.1198827834098481</v>
      </c>
      <c r="AC1338">
        <f t="shared" si="501"/>
        <v>8.1665805520580642E-2</v>
      </c>
      <c r="AD1338">
        <f t="shared" si="502"/>
        <v>0.1819834384974654</v>
      </c>
      <c r="AE1338">
        <f t="shared" si="503"/>
        <v>1.0222824465416882</v>
      </c>
    </row>
    <row r="1339" spans="1:31">
      <c r="A1339" s="19">
        <v>370600</v>
      </c>
      <c r="B1339" s="2" t="s">
        <v>240</v>
      </c>
      <c r="C1339" s="2">
        <v>2015</v>
      </c>
      <c r="D1339" s="2">
        <v>135195808</v>
      </c>
      <c r="E1339" s="3">
        <v>653.28</v>
      </c>
      <c r="F1339" s="3">
        <v>105.2017</v>
      </c>
      <c r="G1339" s="3">
        <v>0.05</v>
      </c>
      <c r="H1339" s="3">
        <v>54.79</v>
      </c>
      <c r="I1339" s="3">
        <v>45.16</v>
      </c>
      <c r="J1339" s="3">
        <f t="shared" si="515"/>
        <v>5.2600850000000005E-2</v>
      </c>
      <c r="K1339" s="3">
        <f t="shared" si="516"/>
        <v>57.640011430000001</v>
      </c>
      <c r="L1339" s="3">
        <f t="shared" si="517"/>
        <v>47.509087719999997</v>
      </c>
      <c r="M1339" s="3">
        <v>13852</v>
      </c>
      <c r="N1339" s="3">
        <v>64460800</v>
      </c>
      <c r="O1339" s="3">
        <v>91979</v>
      </c>
      <c r="P1339" s="3">
        <v>6.84</v>
      </c>
      <c r="Q1339" s="3">
        <v>51.56</v>
      </c>
      <c r="R1339" s="3">
        <v>41.6</v>
      </c>
      <c r="S1339" s="3">
        <f t="shared" si="513"/>
        <v>4409118.7199999997</v>
      </c>
      <c r="T1339" s="3">
        <f t="shared" si="514"/>
        <v>33235988.48</v>
      </c>
      <c r="U1339" s="3">
        <f t="shared" si="510"/>
        <v>26815692.800000001</v>
      </c>
      <c r="V1339" s="3">
        <v>66721881</v>
      </c>
      <c r="W1339" s="3">
        <v>1226863</v>
      </c>
      <c r="X1339" s="3">
        <v>6435311</v>
      </c>
      <c r="Y1339" s="3">
        <v>18.989999999999998</v>
      </c>
      <c r="Z1339" s="3">
        <v>5426570</v>
      </c>
      <c r="AA1339">
        <f t="shared" si="500"/>
        <v>2.0973336973788723</v>
      </c>
      <c r="AB1339">
        <f>AA1339/1.964898</f>
        <v>1.0674008001325628</v>
      </c>
      <c r="AC1339">
        <f t="shared" si="501"/>
        <v>8.4184031225178715E-2</v>
      </c>
      <c r="AD1339">
        <f t="shared" si="502"/>
        <v>0.19064548706348458</v>
      </c>
      <c r="AE1339">
        <f t="shared" si="503"/>
        <v>1.0350768373957506</v>
      </c>
    </row>
    <row r="1340" spans="1:31">
      <c r="A1340" s="19">
        <v>370600</v>
      </c>
      <c r="B1340" s="2" t="s">
        <v>240</v>
      </c>
      <c r="C1340" s="2">
        <v>2016</v>
      </c>
      <c r="D1340" s="2">
        <v>154773376</v>
      </c>
      <c r="E1340" s="3">
        <v>655</v>
      </c>
      <c r="F1340" s="3">
        <v>103.4615</v>
      </c>
      <c r="G1340" s="3">
        <v>0.06</v>
      </c>
      <c r="H1340" s="3">
        <v>55.29</v>
      </c>
      <c r="I1340" s="3">
        <v>44.65</v>
      </c>
      <c r="J1340" s="3">
        <f t="shared" si="515"/>
        <v>6.2076899999999997E-2</v>
      </c>
      <c r="K1340" s="3">
        <f t="shared" si="516"/>
        <v>57.203863349999999</v>
      </c>
      <c r="L1340" s="3">
        <f t="shared" si="517"/>
        <v>46.195559750000001</v>
      </c>
      <c r="M1340" s="3">
        <v>13852</v>
      </c>
      <c r="N1340" s="3">
        <v>69256587</v>
      </c>
      <c r="O1340" s="3">
        <v>98388</v>
      </c>
      <c r="P1340" s="3">
        <v>6.75</v>
      </c>
      <c r="Q1340" s="3">
        <v>49.98</v>
      </c>
      <c r="R1340" s="3">
        <v>43.27</v>
      </c>
      <c r="S1340" s="3">
        <f t="shared" si="513"/>
        <v>4674819.6224999996</v>
      </c>
      <c r="T1340" s="3">
        <f t="shared" si="514"/>
        <v>34614442.182599999</v>
      </c>
      <c r="U1340" s="3">
        <f t="shared" si="510"/>
        <v>29967325.194899999</v>
      </c>
      <c r="V1340" s="3">
        <v>71612181</v>
      </c>
      <c r="W1340" s="3">
        <v>1313358</v>
      </c>
      <c r="X1340" s="3">
        <v>6792598</v>
      </c>
      <c r="Y1340" s="3">
        <v>18.989999999999998</v>
      </c>
      <c r="Z1340" s="3">
        <v>5771130</v>
      </c>
      <c r="AA1340">
        <f t="shared" si="500"/>
        <v>2.2347820287476772</v>
      </c>
      <c r="AB1340">
        <f>AA1340/2.135511</f>
        <v>1.0464858428487032</v>
      </c>
      <c r="AC1340">
        <f t="shared" si="501"/>
        <v>8.3329691080503282E-2</v>
      </c>
      <c r="AD1340">
        <f t="shared" si="502"/>
        <v>0.1933513509852931</v>
      </c>
      <c r="AE1340">
        <f t="shared" si="503"/>
        <v>1.0340125625884509</v>
      </c>
    </row>
    <row r="1341" spans="1:31">
      <c r="A1341" s="19">
        <v>370600</v>
      </c>
      <c r="B1341" s="2" t="s">
        <v>240</v>
      </c>
      <c r="C1341" s="2">
        <v>2017</v>
      </c>
      <c r="D1341" s="2">
        <v>173648352</v>
      </c>
      <c r="E1341" s="3">
        <v>654</v>
      </c>
      <c r="F1341" s="3">
        <v>99.8001</v>
      </c>
      <c r="G1341" s="3">
        <v>0.05</v>
      </c>
      <c r="H1341" s="3">
        <v>54.51</v>
      </c>
      <c r="I1341" s="3">
        <v>45.45</v>
      </c>
      <c r="J1341" s="3">
        <f t="shared" si="515"/>
        <v>4.9900050000000001E-2</v>
      </c>
      <c r="K1341" s="3">
        <f t="shared" si="516"/>
        <v>54.401034510000002</v>
      </c>
      <c r="L1341" s="3">
        <f t="shared" si="517"/>
        <v>45.359145450000007</v>
      </c>
      <c r="M1341" s="3">
        <v>13852</v>
      </c>
      <c r="N1341" s="3">
        <v>73435300</v>
      </c>
      <c r="O1341" s="3">
        <f>N1341/E1341</f>
        <v>112286.39143730886</v>
      </c>
      <c r="P1341" s="9">
        <f>S1341/N1341*100</f>
        <v>6.6150747664951322</v>
      </c>
      <c r="Q1341" s="10">
        <f>T1341/N1341*100</f>
        <v>50.035201054533715</v>
      </c>
      <c r="R1341" s="10">
        <f>100-Q1341-P1341</f>
        <v>43.349724178971151</v>
      </c>
      <c r="S1341" s="3">
        <v>4857800</v>
      </c>
      <c r="T1341" s="3">
        <v>36743500</v>
      </c>
      <c r="U1341" s="3">
        <f t="shared" si="510"/>
        <v>31834000</v>
      </c>
      <c r="V1341" s="3">
        <v>74603493</v>
      </c>
      <c r="W1341" s="3">
        <v>1156582</v>
      </c>
      <c r="X1341" s="3">
        <v>7080657</v>
      </c>
      <c r="Y1341" s="3">
        <v>18.989999999999998</v>
      </c>
      <c r="Z1341" s="3">
        <v>6003247</v>
      </c>
      <c r="AA1341">
        <f t="shared" si="500"/>
        <v>2.3646441425309082</v>
      </c>
      <c r="AB1341">
        <f>AA1341/2.201133</f>
        <v>1.0742849898351932</v>
      </c>
      <c r="AC1341">
        <f t="shared" si="501"/>
        <v>8.1748791112721E-2</v>
      </c>
      <c r="AD1341">
        <f t="shared" si="502"/>
        <v>0.1633438817895006</v>
      </c>
      <c r="AE1341">
        <f t="shared" si="503"/>
        <v>1.015907785492808</v>
      </c>
    </row>
    <row r="1342" spans="1:31">
      <c r="A1342" s="19">
        <v>370700</v>
      </c>
      <c r="B1342" s="2" t="s">
        <v>241</v>
      </c>
      <c r="C1342" s="2">
        <v>2008</v>
      </c>
      <c r="D1342" s="2">
        <v>34392280</v>
      </c>
      <c r="E1342" s="3">
        <v>862.48</v>
      </c>
      <c r="F1342" s="3">
        <v>68.62</v>
      </c>
      <c r="G1342" s="3">
        <v>0.44</v>
      </c>
      <c r="H1342" s="3">
        <v>54.33</v>
      </c>
      <c r="I1342" s="3">
        <v>45.23</v>
      </c>
      <c r="J1342" s="3">
        <f t="shared" si="515"/>
        <v>0.30192800000000003</v>
      </c>
      <c r="K1342" s="3">
        <f t="shared" si="516"/>
        <v>37.281246000000003</v>
      </c>
      <c r="L1342" s="3">
        <f t="shared" si="517"/>
        <v>31.036826000000001</v>
      </c>
      <c r="M1342" s="3">
        <v>16005</v>
      </c>
      <c r="N1342" s="3">
        <v>24918100</v>
      </c>
      <c r="O1342" s="3">
        <v>28106</v>
      </c>
      <c r="P1342" s="3">
        <v>11.3</v>
      </c>
      <c r="Q1342" s="3">
        <v>58.39</v>
      </c>
      <c r="R1342" s="3">
        <v>30.3</v>
      </c>
      <c r="S1342" s="3">
        <f t="shared" ref="S1342:S1350" si="518">N1342*P1342/100</f>
        <v>2815745.3</v>
      </c>
      <c r="T1342" s="3">
        <f t="shared" ref="T1342:T1350" si="519">N1342*Q1342/100</f>
        <v>14549678.59</v>
      </c>
      <c r="U1342" s="3">
        <f t="shared" si="510"/>
        <v>7552676.1099999994</v>
      </c>
      <c r="V1342" s="3">
        <v>15133987</v>
      </c>
      <c r="W1342" s="3">
        <v>510254</v>
      </c>
      <c r="X1342" s="3">
        <v>1823495</v>
      </c>
      <c r="Y1342" s="3">
        <v>15.02</v>
      </c>
      <c r="Z1342" s="3">
        <v>1319579</v>
      </c>
      <c r="AA1342">
        <f t="shared" si="500"/>
        <v>1.3802127770576409</v>
      </c>
      <c r="AB1342">
        <f>AA1342/1.103388</f>
        <v>1.2508861588649149</v>
      </c>
      <c r="AC1342">
        <f t="shared" si="501"/>
        <v>5.2956645972204945E-2</v>
      </c>
      <c r="AD1342">
        <f t="shared" si="502"/>
        <v>0.2798219901891697</v>
      </c>
      <c r="AE1342">
        <f t="shared" si="503"/>
        <v>0.60734915583451388</v>
      </c>
    </row>
    <row r="1343" spans="1:31">
      <c r="A1343" s="19">
        <v>370700</v>
      </c>
      <c r="B1343" s="2" t="s">
        <v>241</v>
      </c>
      <c r="C1343" s="2">
        <v>2009</v>
      </c>
      <c r="D1343" s="2">
        <v>42771896</v>
      </c>
      <c r="E1343" s="3">
        <v>867.85</v>
      </c>
      <c r="F1343" s="3">
        <v>72.81</v>
      </c>
      <c r="G1343" s="3">
        <v>0.41</v>
      </c>
      <c r="H1343" s="3">
        <v>54.5</v>
      </c>
      <c r="I1343" s="3">
        <v>45.09</v>
      </c>
      <c r="J1343" s="3">
        <f t="shared" si="515"/>
        <v>0.29852099999999998</v>
      </c>
      <c r="K1343" s="3">
        <f t="shared" si="516"/>
        <v>39.681449999999998</v>
      </c>
      <c r="L1343" s="3">
        <f t="shared" si="517"/>
        <v>32.830029000000003</v>
      </c>
      <c r="M1343" s="3">
        <v>16143</v>
      </c>
      <c r="N1343" s="3">
        <v>27072300</v>
      </c>
      <c r="O1343" s="3">
        <v>30338</v>
      </c>
      <c r="P1343" s="3">
        <v>11.15</v>
      </c>
      <c r="Q1343" s="3">
        <v>56.37</v>
      </c>
      <c r="R1343" s="3">
        <v>32.479999999999997</v>
      </c>
      <c r="S1343" s="3">
        <f t="shared" si="518"/>
        <v>3018561.45</v>
      </c>
      <c r="T1343" s="3">
        <f t="shared" si="519"/>
        <v>15260655.51</v>
      </c>
      <c r="U1343" s="3">
        <f t="shared" si="510"/>
        <v>8793083.040000001</v>
      </c>
      <c r="V1343" s="3">
        <v>27389571</v>
      </c>
      <c r="W1343" s="3">
        <v>583367</v>
      </c>
      <c r="X1343" s="3">
        <v>2277162</v>
      </c>
      <c r="Y1343" s="3">
        <v>13.94</v>
      </c>
      <c r="Z1343" s="3">
        <v>1579518</v>
      </c>
      <c r="AA1343">
        <f t="shared" si="500"/>
        <v>1.5799136386638741</v>
      </c>
      <c r="AB1343">
        <f>AA1343/1.261582</f>
        <v>1.252327346667814</v>
      </c>
      <c r="AC1343">
        <f t="shared" si="501"/>
        <v>5.8344433239879874E-2</v>
      </c>
      <c r="AD1343">
        <f t="shared" si="502"/>
        <v>0.25618159797151013</v>
      </c>
      <c r="AE1343">
        <f t="shared" si="503"/>
        <v>1.0117193958400283</v>
      </c>
    </row>
    <row r="1344" spans="1:31">
      <c r="A1344" s="19">
        <v>370700</v>
      </c>
      <c r="B1344" s="2" t="s">
        <v>241</v>
      </c>
      <c r="C1344" s="2">
        <v>2010</v>
      </c>
      <c r="D1344" s="2">
        <v>52660036</v>
      </c>
      <c r="E1344" s="3">
        <v>873.78</v>
      </c>
      <c r="F1344" s="3">
        <v>73.989999999999995</v>
      </c>
      <c r="G1344" s="3">
        <v>0.46</v>
      </c>
      <c r="H1344" s="3">
        <v>51.86</v>
      </c>
      <c r="I1344" s="3">
        <v>47.68</v>
      </c>
      <c r="J1344" s="3">
        <f t="shared" si="515"/>
        <v>0.34035399999999993</v>
      </c>
      <c r="K1344" s="3">
        <f t="shared" si="516"/>
        <v>38.371213999999995</v>
      </c>
      <c r="L1344" s="3">
        <f t="shared" si="517"/>
        <v>35.278431999999995</v>
      </c>
      <c r="M1344" s="3">
        <v>16140</v>
      </c>
      <c r="N1344" s="3">
        <v>30909200</v>
      </c>
      <c r="O1344" s="3">
        <v>34273</v>
      </c>
      <c r="P1344" s="3">
        <v>10.69</v>
      </c>
      <c r="Q1344" s="3">
        <v>55.66</v>
      </c>
      <c r="R1344" s="3">
        <v>33.65</v>
      </c>
      <c r="S1344" s="3">
        <f t="shared" si="518"/>
        <v>3304193.48</v>
      </c>
      <c r="T1344" s="3">
        <f t="shared" si="519"/>
        <v>17204060.719999999</v>
      </c>
      <c r="U1344" s="3">
        <f t="shared" si="510"/>
        <v>10400945.800000001</v>
      </c>
      <c r="V1344" s="3">
        <v>32812534</v>
      </c>
      <c r="W1344" s="3">
        <v>730950</v>
      </c>
      <c r="X1344" s="3">
        <v>2910354</v>
      </c>
      <c r="Y1344" s="3">
        <v>16.989999999999998</v>
      </c>
      <c r="Z1344" s="3">
        <v>2024316</v>
      </c>
      <c r="AA1344">
        <f t="shared" si="500"/>
        <v>1.7037010339963505</v>
      </c>
      <c r="AB1344">
        <f>AA1344/1.330993</f>
        <v>1.2800225350519128</v>
      </c>
      <c r="AC1344">
        <f t="shared" si="501"/>
        <v>6.5492345321134154E-2</v>
      </c>
      <c r="AD1344">
        <f t="shared" si="502"/>
        <v>0.25115501413230146</v>
      </c>
      <c r="AE1344">
        <f t="shared" si="503"/>
        <v>1.0615782356062273</v>
      </c>
    </row>
    <row r="1345" spans="1:31">
      <c r="A1345" s="19">
        <v>370700</v>
      </c>
      <c r="B1345" s="2" t="s">
        <v>241</v>
      </c>
      <c r="C1345" s="2">
        <v>2011</v>
      </c>
      <c r="D1345" s="2">
        <v>63063908</v>
      </c>
      <c r="E1345" s="3">
        <v>290.3</v>
      </c>
      <c r="F1345" s="3">
        <v>68.72</v>
      </c>
      <c r="G1345" s="3">
        <v>0.57999999999999996</v>
      </c>
      <c r="H1345" s="3">
        <v>50.2</v>
      </c>
      <c r="I1345" s="3">
        <v>49.21</v>
      </c>
      <c r="J1345" s="3">
        <f t="shared" si="515"/>
        <v>0.39857599999999999</v>
      </c>
      <c r="K1345" s="3">
        <f t="shared" si="516"/>
        <v>34.497440000000005</v>
      </c>
      <c r="L1345" s="3">
        <f t="shared" si="517"/>
        <v>33.817112000000002</v>
      </c>
      <c r="M1345" s="3">
        <v>16143</v>
      </c>
      <c r="N1345" s="3">
        <v>35418400</v>
      </c>
      <c r="O1345" s="3">
        <v>38833</v>
      </c>
      <c r="P1345" s="3">
        <v>10.14</v>
      </c>
      <c r="Q1345" s="3">
        <v>55.38</v>
      </c>
      <c r="R1345" s="3">
        <v>34.479999999999997</v>
      </c>
      <c r="S1345" s="3">
        <f t="shared" si="518"/>
        <v>3591425.76</v>
      </c>
      <c r="T1345" s="3">
        <f t="shared" si="519"/>
        <v>19614709.920000002</v>
      </c>
      <c r="U1345" s="3">
        <f t="shared" si="510"/>
        <v>12212264.32</v>
      </c>
      <c r="V1345" s="3">
        <v>37069300</v>
      </c>
      <c r="W1345" s="3">
        <v>959695</v>
      </c>
      <c r="X1345" s="3">
        <v>3582607</v>
      </c>
      <c r="Y1345" s="3">
        <v>17.77</v>
      </c>
      <c r="Z1345" s="3">
        <v>2539176</v>
      </c>
      <c r="AA1345">
        <f t="shared" si="500"/>
        <v>1.7805408488243399</v>
      </c>
      <c r="AB1345">
        <f>AA1345/1.360012</f>
        <v>1.3092096605208925</v>
      </c>
      <c r="AC1345">
        <f t="shared" si="501"/>
        <v>7.1690872540826234E-2</v>
      </c>
      <c r="AD1345">
        <f t="shared" si="502"/>
        <v>0.26787615833944389</v>
      </c>
      <c r="AE1345">
        <f t="shared" si="503"/>
        <v>1.0466113658437421</v>
      </c>
    </row>
    <row r="1346" spans="1:31">
      <c r="A1346" s="19">
        <v>370700</v>
      </c>
      <c r="B1346" s="2" t="s">
        <v>241</v>
      </c>
      <c r="C1346" s="2">
        <v>2012</v>
      </c>
      <c r="D1346" s="2">
        <v>74902064</v>
      </c>
      <c r="E1346" s="3">
        <v>878.9</v>
      </c>
      <c r="F1346" s="3">
        <v>83.7</v>
      </c>
      <c r="G1346" s="3">
        <v>0.14000000000000001</v>
      </c>
      <c r="H1346" s="3">
        <v>57.5</v>
      </c>
      <c r="I1346" s="3">
        <v>42.36</v>
      </c>
      <c r="J1346" s="3">
        <f t="shared" si="515"/>
        <v>0.11718000000000002</v>
      </c>
      <c r="K1346" s="3">
        <f t="shared" si="516"/>
        <v>48.127499999999998</v>
      </c>
      <c r="L1346" s="3">
        <f t="shared" si="517"/>
        <v>35.45532</v>
      </c>
      <c r="M1346" s="3">
        <v>16143</v>
      </c>
      <c r="N1346" s="3">
        <v>40124300</v>
      </c>
      <c r="O1346" s="3">
        <v>43681</v>
      </c>
      <c r="P1346" s="3">
        <v>9.73</v>
      </c>
      <c r="Q1346" s="3">
        <v>53.99</v>
      </c>
      <c r="R1346" s="3">
        <v>36.28</v>
      </c>
      <c r="S1346" s="3">
        <f t="shared" si="518"/>
        <v>3904094.39</v>
      </c>
      <c r="T1346" s="3">
        <f t="shared" si="519"/>
        <v>21663109.57</v>
      </c>
      <c r="U1346" s="3">
        <f t="shared" ref="U1346:U1377" si="520">N1346-S1346-T1346</f>
        <v>14557096.039999999</v>
      </c>
      <c r="V1346" s="3">
        <v>44378100</v>
      </c>
      <c r="W1346" s="3">
        <v>1149141</v>
      </c>
      <c r="X1346" s="3">
        <v>4255938</v>
      </c>
      <c r="Y1346" s="3">
        <v>18.23</v>
      </c>
      <c r="Z1346" s="3">
        <v>3061228</v>
      </c>
      <c r="AA1346">
        <f t="shared" ref="AA1346:AA1409" si="521">D1346/N1346</f>
        <v>1.8667506722858715</v>
      </c>
      <c r="AB1346">
        <f>AA1346/1.475452</f>
        <v>1.2652059655521641</v>
      </c>
      <c r="AC1346">
        <f t="shared" ref="AC1346:AC1409" si="522">Z1346/N1346</f>
        <v>7.6293617583359716E-2</v>
      </c>
      <c r="AD1346">
        <f t="shared" ref="AD1346:AD1409" si="523">W1346/X1346</f>
        <v>0.2700088676103834</v>
      </c>
      <c r="AE1346">
        <f t="shared" ref="AE1346:AE1409" si="524">V1346/N1346</f>
        <v>1.1060155566576861</v>
      </c>
    </row>
    <row r="1347" spans="1:31">
      <c r="A1347" s="19">
        <v>370700</v>
      </c>
      <c r="B1347" s="2" t="s">
        <v>241</v>
      </c>
      <c r="C1347" s="2">
        <v>2013</v>
      </c>
      <c r="D1347" s="2">
        <v>88037016</v>
      </c>
      <c r="E1347" s="3">
        <v>882.9</v>
      </c>
      <c r="F1347" s="3">
        <v>92.7</v>
      </c>
      <c r="G1347" s="3">
        <v>0.1</v>
      </c>
      <c r="H1347" s="3">
        <v>52.03</v>
      </c>
      <c r="I1347" s="3">
        <v>47.87</v>
      </c>
      <c r="J1347" s="3">
        <f t="shared" si="515"/>
        <v>9.2700000000000018E-2</v>
      </c>
      <c r="K1347" s="3">
        <f t="shared" si="516"/>
        <v>48.231810000000003</v>
      </c>
      <c r="L1347" s="3">
        <f t="shared" si="517"/>
        <v>44.375489999999999</v>
      </c>
      <c r="M1347" s="3">
        <v>16143</v>
      </c>
      <c r="N1347" s="3">
        <v>44207000</v>
      </c>
      <c r="O1347" s="3">
        <v>50065</v>
      </c>
      <c r="P1347" s="3">
        <v>9.8000000000000007</v>
      </c>
      <c r="Q1347" s="3">
        <v>51.97</v>
      </c>
      <c r="R1347" s="3">
        <v>38.229999999999997</v>
      </c>
      <c r="S1347" s="3">
        <f t="shared" si="518"/>
        <v>4332286.0000000009</v>
      </c>
      <c r="T1347" s="3">
        <f t="shared" si="519"/>
        <v>22974377.899999999</v>
      </c>
      <c r="U1347" s="3">
        <f t="shared" si="520"/>
        <v>16900336.100000001</v>
      </c>
      <c r="V1347" s="3">
        <v>49739085</v>
      </c>
      <c r="W1347" s="3">
        <v>1320019</v>
      </c>
      <c r="X1347" s="3">
        <v>4939637</v>
      </c>
      <c r="Y1347" s="3">
        <v>18.73</v>
      </c>
      <c r="Z1347" s="3">
        <v>3839158</v>
      </c>
      <c r="AA1347">
        <f t="shared" si="521"/>
        <v>1.9914723007668469</v>
      </c>
      <c r="AB1347">
        <f>AA1347/1.59941</f>
        <v>1.2451293294195027</v>
      </c>
      <c r="AC1347">
        <f t="shared" si="522"/>
        <v>8.6845024543624319E-2</v>
      </c>
      <c r="AD1347">
        <f t="shared" si="523"/>
        <v>0.2672299604201685</v>
      </c>
      <c r="AE1347">
        <f t="shared" si="524"/>
        <v>1.1251404754903069</v>
      </c>
    </row>
    <row r="1348" spans="1:31">
      <c r="A1348" s="19">
        <v>370700</v>
      </c>
      <c r="B1348" s="2" t="s">
        <v>241</v>
      </c>
      <c r="C1348" s="2">
        <v>2014</v>
      </c>
      <c r="D1348" s="2">
        <v>102906560</v>
      </c>
      <c r="E1348" s="3">
        <v>888.3</v>
      </c>
      <c r="F1348" s="3">
        <v>86.15</v>
      </c>
      <c r="G1348" s="3">
        <v>0.1</v>
      </c>
      <c r="H1348" s="3">
        <v>51.85</v>
      </c>
      <c r="I1348" s="3">
        <v>48.05</v>
      </c>
      <c r="J1348" s="3">
        <f t="shared" si="515"/>
        <v>8.6150000000000004E-2</v>
      </c>
      <c r="K1348" s="3">
        <f t="shared" si="516"/>
        <v>44.668775000000004</v>
      </c>
      <c r="L1348" s="3">
        <f t="shared" si="517"/>
        <v>41.395074999999999</v>
      </c>
      <c r="M1348" s="3">
        <v>16143</v>
      </c>
      <c r="N1348" s="3">
        <v>47860000</v>
      </c>
      <c r="O1348" s="3">
        <v>51826</v>
      </c>
      <c r="P1348" s="3">
        <v>9.5299999999999994</v>
      </c>
      <c r="Q1348" s="3">
        <v>50.81</v>
      </c>
      <c r="R1348" s="3">
        <v>39.659999999999997</v>
      </c>
      <c r="S1348" s="3">
        <f t="shared" si="518"/>
        <v>4561057.9999999991</v>
      </c>
      <c r="T1348" s="3">
        <f t="shared" si="519"/>
        <v>24317666</v>
      </c>
      <c r="U1348" s="3">
        <f t="shared" si="520"/>
        <v>18981276</v>
      </c>
      <c r="V1348" s="3">
        <v>55362034</v>
      </c>
      <c r="W1348" s="3">
        <v>1397928</v>
      </c>
      <c r="X1348" s="3">
        <v>5277579</v>
      </c>
      <c r="Y1348" s="3">
        <v>19.3</v>
      </c>
      <c r="Z1348" s="3">
        <v>4301789</v>
      </c>
      <c r="AA1348">
        <f t="shared" si="521"/>
        <v>2.1501579607187629</v>
      </c>
      <c r="AB1348">
        <f>AA1348/1.760902</f>
        <v>1.2210548688789966</v>
      </c>
      <c r="AC1348">
        <f t="shared" si="522"/>
        <v>8.988276222315085E-2</v>
      </c>
      <c r="AD1348">
        <f t="shared" si="523"/>
        <v>0.26488054465882938</v>
      </c>
      <c r="AE1348">
        <f t="shared" si="524"/>
        <v>1.1567495612202257</v>
      </c>
    </row>
    <row r="1349" spans="1:31">
      <c r="A1349" s="19">
        <v>370700</v>
      </c>
      <c r="B1349" s="2" t="s">
        <v>241</v>
      </c>
      <c r="C1349" s="2">
        <v>2015</v>
      </c>
      <c r="D1349" s="2">
        <v>120428632</v>
      </c>
      <c r="E1349" s="3">
        <v>893.71</v>
      </c>
      <c r="F1349" s="3">
        <v>87.023799999999994</v>
      </c>
      <c r="G1349" s="3">
        <v>0.11</v>
      </c>
      <c r="H1349" s="3">
        <v>51.7</v>
      </c>
      <c r="I1349" s="3">
        <v>48.19</v>
      </c>
      <c r="J1349" s="3">
        <f t="shared" si="515"/>
        <v>9.5726180000000008E-2</v>
      </c>
      <c r="K1349" s="3">
        <f t="shared" si="516"/>
        <v>44.991304600000007</v>
      </c>
      <c r="L1349" s="3">
        <f t="shared" si="517"/>
        <v>41.936769219999995</v>
      </c>
      <c r="M1349" s="3">
        <v>16143</v>
      </c>
      <c r="N1349" s="3">
        <v>51705000</v>
      </c>
      <c r="O1349" s="3">
        <v>55824</v>
      </c>
      <c r="P1349" s="3">
        <v>8.8000000000000007</v>
      </c>
      <c r="Q1349" s="3">
        <v>48.17</v>
      </c>
      <c r="R1349" s="3">
        <v>43.02</v>
      </c>
      <c r="S1349" s="3">
        <f t="shared" si="518"/>
        <v>4550040.0000000009</v>
      </c>
      <c r="T1349" s="3">
        <f t="shared" si="519"/>
        <v>24906298.5</v>
      </c>
      <c r="U1349" s="3">
        <f t="shared" si="520"/>
        <v>22248661.5</v>
      </c>
      <c r="V1349" s="3">
        <v>60707312</v>
      </c>
      <c r="W1349" s="3">
        <v>1599313</v>
      </c>
      <c r="X1349" s="3">
        <v>6121550</v>
      </c>
      <c r="Y1349" s="3">
        <v>19.57</v>
      </c>
      <c r="Z1349" s="3">
        <v>4845057</v>
      </c>
      <c r="AA1349">
        <f t="shared" si="521"/>
        <v>2.3291486703413598</v>
      </c>
      <c r="AB1349">
        <f>AA1349/1.964898</f>
        <v>1.1853789206062399</v>
      </c>
      <c r="AC1349">
        <f t="shared" si="522"/>
        <v>9.3705773136060336E-2</v>
      </c>
      <c r="AD1349">
        <f t="shared" si="523"/>
        <v>0.26125948493437118</v>
      </c>
      <c r="AE1349">
        <f t="shared" si="524"/>
        <v>1.1741091190407118</v>
      </c>
    </row>
    <row r="1350" spans="1:31">
      <c r="A1350" s="19">
        <v>370700</v>
      </c>
      <c r="B1350" s="2" t="s">
        <v>241</v>
      </c>
      <c r="C1350" s="2">
        <v>2016</v>
      </c>
      <c r="D1350" s="2">
        <v>140438320</v>
      </c>
      <c r="E1350" s="3">
        <v>901</v>
      </c>
      <c r="F1350" s="3">
        <v>85.747900000000001</v>
      </c>
      <c r="G1350" s="3">
        <v>0.1</v>
      </c>
      <c r="H1350" s="3">
        <v>51.33</v>
      </c>
      <c r="I1350" s="3">
        <v>48.57</v>
      </c>
      <c r="J1350" s="3">
        <f t="shared" si="515"/>
        <v>8.5747900000000002E-2</v>
      </c>
      <c r="K1350" s="3">
        <f t="shared" si="516"/>
        <v>44.014397069999994</v>
      </c>
      <c r="L1350" s="3">
        <f t="shared" si="517"/>
        <v>41.647755029999999</v>
      </c>
      <c r="M1350" s="3">
        <v>16143</v>
      </c>
      <c r="N1350" s="3">
        <v>56405200</v>
      </c>
      <c r="O1350" s="3">
        <v>59275</v>
      </c>
      <c r="P1350" s="3">
        <v>8.8000000000000007</v>
      </c>
      <c r="Q1350" s="3">
        <v>48.17</v>
      </c>
      <c r="R1350" s="3">
        <v>43.02</v>
      </c>
      <c r="S1350" s="3">
        <f t="shared" si="518"/>
        <v>4963657.6000000006</v>
      </c>
      <c r="T1350" s="3">
        <f t="shared" si="519"/>
        <v>27170384.84</v>
      </c>
      <c r="U1350" s="3">
        <f t="shared" si="520"/>
        <v>24271157.559999999</v>
      </c>
      <c r="V1350" s="3">
        <v>69769302</v>
      </c>
      <c r="W1350" s="3">
        <v>1651986</v>
      </c>
      <c r="X1350" s="3">
        <v>6376024</v>
      </c>
      <c r="Y1350" s="3">
        <v>19.57</v>
      </c>
      <c r="Z1350" s="3">
        <v>5215369</v>
      </c>
      <c r="AA1350">
        <f t="shared" si="521"/>
        <v>2.4898115776559608</v>
      </c>
      <c r="AB1350">
        <f>AA1350/2.135511</f>
        <v>1.1659090389400759</v>
      </c>
      <c r="AC1350">
        <f t="shared" si="522"/>
        <v>9.2462556643713695E-2</v>
      </c>
      <c r="AD1350">
        <f t="shared" si="523"/>
        <v>0.25909344130448692</v>
      </c>
      <c r="AE1350">
        <f t="shared" si="524"/>
        <v>1.2369303184812748</v>
      </c>
    </row>
    <row r="1351" spans="1:31">
      <c r="A1351" s="19">
        <v>370700</v>
      </c>
      <c r="B1351" s="2" t="s">
        <v>241</v>
      </c>
      <c r="C1351" s="2">
        <v>2017</v>
      </c>
      <c r="D1351" s="2">
        <v>158392480</v>
      </c>
      <c r="E1351" s="3">
        <v>908</v>
      </c>
      <c r="F1351" s="3">
        <v>83.905500000000004</v>
      </c>
      <c r="G1351" s="3">
        <v>0.1</v>
      </c>
      <c r="H1351" s="3">
        <v>50.63</v>
      </c>
      <c r="I1351" s="3">
        <v>49.27</v>
      </c>
      <c r="J1351" s="3">
        <f t="shared" si="515"/>
        <v>8.3905500000000008E-2</v>
      </c>
      <c r="K1351" s="3">
        <f t="shared" si="516"/>
        <v>42.48135465</v>
      </c>
      <c r="L1351" s="3">
        <f t="shared" si="517"/>
        <v>41.34023985000001</v>
      </c>
      <c r="M1351" s="3">
        <v>16143</v>
      </c>
      <c r="N1351" s="3">
        <v>58549300</v>
      </c>
      <c r="O1351" s="3">
        <f>N1351/E1351</f>
        <v>64481.60792951542</v>
      </c>
      <c r="P1351" s="20">
        <f>S1351/N1351*100</f>
        <v>8.3871199143286077</v>
      </c>
      <c r="Q1351" s="10">
        <f>T1351/N1351*100</f>
        <v>45.625139839417379</v>
      </c>
      <c r="R1351" s="10">
        <f>100-Q1351-P1351</f>
        <v>45.987740246254013</v>
      </c>
      <c r="S1351" s="3">
        <v>4910600</v>
      </c>
      <c r="T1351" s="3">
        <v>26713200</v>
      </c>
      <c r="U1351" s="3">
        <f t="shared" si="520"/>
        <v>26925500</v>
      </c>
      <c r="V1351" s="3">
        <v>75062563</v>
      </c>
      <c r="W1351" s="3">
        <v>1724106</v>
      </c>
      <c r="X1351" s="3">
        <v>6783951</v>
      </c>
      <c r="Y1351" s="3">
        <v>19.57</v>
      </c>
      <c r="Z1351" s="3">
        <v>5391188</v>
      </c>
      <c r="AA1351">
        <f t="shared" si="521"/>
        <v>2.7052839231211987</v>
      </c>
      <c r="AB1351">
        <f>AA1351/2.201133</f>
        <v>1.2290415541092694</v>
      </c>
      <c r="AC1351">
        <f t="shared" si="522"/>
        <v>9.2079461240356417E-2</v>
      </c>
      <c r="AD1351">
        <f t="shared" si="523"/>
        <v>0.25414481914742604</v>
      </c>
      <c r="AE1351">
        <f t="shared" si="524"/>
        <v>1.2820403147433017</v>
      </c>
    </row>
    <row r="1352" spans="1:31">
      <c r="A1352" s="19">
        <v>370800</v>
      </c>
      <c r="B1352" s="2" t="s">
        <v>242</v>
      </c>
      <c r="C1352" s="2">
        <v>2008</v>
      </c>
      <c r="D1352" s="2">
        <v>19958766</v>
      </c>
      <c r="E1352" s="3">
        <v>822.75</v>
      </c>
      <c r="F1352" s="3">
        <v>62</v>
      </c>
      <c r="G1352" s="3">
        <v>0.31</v>
      </c>
      <c r="H1352" s="3">
        <v>51.66</v>
      </c>
      <c r="I1352" s="3">
        <v>48.03</v>
      </c>
      <c r="J1352" s="3">
        <f t="shared" si="515"/>
        <v>0.19219999999999998</v>
      </c>
      <c r="K1352" s="3">
        <f t="shared" si="516"/>
        <v>32.029199999999996</v>
      </c>
      <c r="L1352" s="3">
        <f t="shared" si="517"/>
        <v>29.778600000000001</v>
      </c>
      <c r="M1352" s="3">
        <v>11194</v>
      </c>
      <c r="N1352" s="3">
        <v>21221600</v>
      </c>
      <c r="O1352" s="3">
        <v>26721</v>
      </c>
      <c r="P1352" s="3">
        <v>12.1</v>
      </c>
      <c r="Q1352" s="3">
        <v>55.77</v>
      </c>
      <c r="R1352" s="3">
        <v>32.130000000000003</v>
      </c>
      <c r="S1352" s="3">
        <f t="shared" ref="S1352:S1360" si="525">N1352*P1352/100</f>
        <v>2567813.6</v>
      </c>
      <c r="T1352" s="3">
        <f t="shared" ref="T1352:T1360" si="526">N1352*Q1352/100</f>
        <v>11835286.32</v>
      </c>
      <c r="U1352" s="3">
        <f t="shared" si="520"/>
        <v>6818500.0799999982</v>
      </c>
      <c r="V1352" s="3">
        <v>8646039</v>
      </c>
      <c r="W1352" s="3">
        <v>438655</v>
      </c>
      <c r="X1352" s="3">
        <v>1746223</v>
      </c>
      <c r="Y1352" s="3">
        <v>15.37</v>
      </c>
      <c r="Z1352" s="3">
        <v>1194466</v>
      </c>
      <c r="AA1352">
        <f t="shared" si="521"/>
        <v>0.94049298827609606</v>
      </c>
      <c r="AB1352">
        <f>AA1352/1.103388</f>
        <v>0.85236833124530631</v>
      </c>
      <c r="AC1352">
        <f t="shared" si="522"/>
        <v>5.6285388472122742E-2</v>
      </c>
      <c r="AD1352">
        <f t="shared" si="523"/>
        <v>0.25120216604637552</v>
      </c>
      <c r="AE1352">
        <f t="shared" si="524"/>
        <v>0.40741692426584236</v>
      </c>
    </row>
    <row r="1353" spans="1:31">
      <c r="A1353" s="19">
        <v>370800</v>
      </c>
      <c r="B1353" s="2" t="s">
        <v>242</v>
      </c>
      <c r="C1353" s="2">
        <v>2009</v>
      </c>
      <c r="D1353" s="2">
        <v>24532152</v>
      </c>
      <c r="E1353" s="3">
        <v>831.31</v>
      </c>
      <c r="F1353" s="3">
        <v>60.49</v>
      </c>
      <c r="G1353" s="3">
        <v>0.28000000000000003</v>
      </c>
      <c r="H1353" s="3">
        <v>49.83</v>
      </c>
      <c r="I1353" s="3">
        <v>49.89</v>
      </c>
      <c r="J1353" s="3">
        <f t="shared" si="515"/>
        <v>0.16937199999999999</v>
      </c>
      <c r="K1353" s="3">
        <f t="shared" si="516"/>
        <v>30.142167000000001</v>
      </c>
      <c r="L1353" s="3">
        <f t="shared" si="517"/>
        <v>30.178461000000002</v>
      </c>
      <c r="M1353" s="3">
        <v>11194</v>
      </c>
      <c r="N1353" s="3">
        <v>22381300</v>
      </c>
      <c r="O1353" s="3">
        <v>27979</v>
      </c>
      <c r="P1353" s="3">
        <v>12.08</v>
      </c>
      <c r="Q1353" s="3">
        <v>54.86</v>
      </c>
      <c r="R1353" s="3">
        <v>33.06</v>
      </c>
      <c r="S1353" s="3">
        <f t="shared" si="525"/>
        <v>2703661.04</v>
      </c>
      <c r="T1353" s="3">
        <f t="shared" si="526"/>
        <v>12278381.18</v>
      </c>
      <c r="U1353" s="3">
        <f t="shared" si="520"/>
        <v>7399257.7800000012</v>
      </c>
      <c r="V1353" s="3">
        <v>18956020</v>
      </c>
      <c r="W1353" s="3">
        <v>476681</v>
      </c>
      <c r="X1353" s="3">
        <v>1984911</v>
      </c>
      <c r="Y1353" s="3">
        <v>14.69</v>
      </c>
      <c r="Z1353" s="3">
        <v>1346606</v>
      </c>
      <c r="AA1353">
        <f t="shared" si="521"/>
        <v>1.0961004052490249</v>
      </c>
      <c r="AB1353">
        <f>AA1353/1.261582</f>
        <v>0.86883009209787776</v>
      </c>
      <c r="AC1353">
        <f t="shared" si="522"/>
        <v>6.0166567625651771E-2</v>
      </c>
      <c r="AD1353">
        <f t="shared" si="523"/>
        <v>0.24015232924801164</v>
      </c>
      <c r="AE1353">
        <f t="shared" si="524"/>
        <v>0.84695795150415754</v>
      </c>
    </row>
    <row r="1354" spans="1:31">
      <c r="A1354" s="19">
        <v>370800</v>
      </c>
      <c r="B1354" s="2" t="s">
        <v>242</v>
      </c>
      <c r="C1354" s="2">
        <v>2010</v>
      </c>
      <c r="D1354" s="2">
        <v>30393506</v>
      </c>
      <c r="E1354" s="3">
        <v>843.03</v>
      </c>
      <c r="F1354" s="3">
        <v>63.24</v>
      </c>
      <c r="G1354" s="3">
        <v>0.28000000000000003</v>
      </c>
      <c r="H1354" s="3">
        <v>51.88</v>
      </c>
      <c r="I1354" s="3">
        <v>47.83</v>
      </c>
      <c r="J1354" s="3">
        <f t="shared" si="515"/>
        <v>0.17707200000000003</v>
      </c>
      <c r="K1354" s="3">
        <f t="shared" si="516"/>
        <v>32.808912000000007</v>
      </c>
      <c r="L1354" s="3">
        <f t="shared" si="517"/>
        <v>30.247692000000001</v>
      </c>
      <c r="M1354" s="3">
        <v>11423</v>
      </c>
      <c r="N1354" s="3">
        <v>25428200</v>
      </c>
      <c r="O1354" s="3">
        <v>31561</v>
      </c>
      <c r="P1354" s="3">
        <v>12.6</v>
      </c>
      <c r="Q1354" s="3">
        <v>53.35</v>
      </c>
      <c r="R1354" s="3">
        <v>34.049999999999997</v>
      </c>
      <c r="S1354" s="3">
        <f t="shared" si="525"/>
        <v>3203953.2</v>
      </c>
      <c r="T1354" s="3">
        <f t="shared" si="526"/>
        <v>13565944.699999999</v>
      </c>
      <c r="U1354" s="3">
        <f t="shared" si="520"/>
        <v>8658302.1000000015</v>
      </c>
      <c r="V1354" s="3">
        <v>22563133</v>
      </c>
      <c r="W1354" s="3">
        <v>558909</v>
      </c>
      <c r="X1354" s="3">
        <v>2521964</v>
      </c>
      <c r="Y1354" s="3">
        <v>16.920000000000002</v>
      </c>
      <c r="Z1354" s="3">
        <v>1692540</v>
      </c>
      <c r="AA1354">
        <f t="shared" si="521"/>
        <v>1.1952676949213865</v>
      </c>
      <c r="AB1354">
        <f>AA1354/1.330993</f>
        <v>0.89802703314096044</v>
      </c>
      <c r="AC1354">
        <f t="shared" si="522"/>
        <v>6.6561534044879314E-2</v>
      </c>
      <c r="AD1354">
        <f t="shared" si="523"/>
        <v>0.22161656550212452</v>
      </c>
      <c r="AE1354">
        <f t="shared" si="524"/>
        <v>0.8873271800599335</v>
      </c>
    </row>
    <row r="1355" spans="1:31">
      <c r="A1355" s="19">
        <v>370800</v>
      </c>
      <c r="B1355" s="2" t="s">
        <v>242</v>
      </c>
      <c r="C1355" s="2">
        <v>2011</v>
      </c>
      <c r="D1355" s="2">
        <v>36414336</v>
      </c>
      <c r="E1355" s="3">
        <v>796.6</v>
      </c>
      <c r="F1355" s="3">
        <v>71.569999999999993</v>
      </c>
      <c r="G1355" s="3">
        <v>0.24</v>
      </c>
      <c r="H1355" s="3">
        <v>53.92</v>
      </c>
      <c r="I1355" s="3">
        <v>45.84</v>
      </c>
      <c r="J1355" s="3">
        <f t="shared" si="515"/>
        <v>0.17176799999999998</v>
      </c>
      <c r="K1355" s="3">
        <f t="shared" si="516"/>
        <v>38.590543999999994</v>
      </c>
      <c r="L1355" s="3">
        <f t="shared" si="517"/>
        <v>32.807687999999999</v>
      </c>
      <c r="M1355" s="3">
        <v>11423</v>
      </c>
      <c r="N1355" s="3">
        <v>28966900</v>
      </c>
      <c r="O1355" s="3">
        <v>35729</v>
      </c>
      <c r="P1355" s="3">
        <v>12.12</v>
      </c>
      <c r="Q1355" s="3">
        <v>53.02</v>
      </c>
      <c r="R1355" s="3">
        <v>34.85</v>
      </c>
      <c r="S1355" s="3">
        <f t="shared" si="525"/>
        <v>3510788.28</v>
      </c>
      <c r="T1355" s="3">
        <f t="shared" si="526"/>
        <v>15358250.380000001</v>
      </c>
      <c r="U1355" s="3">
        <f t="shared" si="520"/>
        <v>10097861.339999998</v>
      </c>
      <c r="V1355" s="3">
        <v>26124551</v>
      </c>
      <c r="W1355" s="3">
        <v>753333</v>
      </c>
      <c r="X1355" s="3">
        <v>3003899</v>
      </c>
      <c r="Y1355" s="3">
        <v>24.35</v>
      </c>
      <c r="Z1355" s="3">
        <v>2070996</v>
      </c>
      <c r="AA1355">
        <f t="shared" si="521"/>
        <v>1.2571015883646506</v>
      </c>
      <c r="AB1355">
        <f>AA1355/1.360012</f>
        <v>0.92433124734535477</v>
      </c>
      <c r="AC1355">
        <f t="shared" si="522"/>
        <v>7.1495258381117754E-2</v>
      </c>
      <c r="AD1355">
        <f t="shared" si="523"/>
        <v>0.25078506301310399</v>
      </c>
      <c r="AE1355">
        <f t="shared" si="524"/>
        <v>0.90187596877815712</v>
      </c>
    </row>
    <row r="1356" spans="1:31">
      <c r="A1356" s="19">
        <v>370800</v>
      </c>
      <c r="B1356" s="2" t="s">
        <v>242</v>
      </c>
      <c r="C1356" s="2">
        <v>2012</v>
      </c>
      <c r="D1356" s="2">
        <v>43398264</v>
      </c>
      <c r="E1356" s="3">
        <v>847.1</v>
      </c>
      <c r="F1356" s="3">
        <v>76.8</v>
      </c>
      <c r="G1356" s="3">
        <v>0.14000000000000001</v>
      </c>
      <c r="H1356" s="3">
        <v>55.72</v>
      </c>
      <c r="I1356" s="3">
        <v>44.14</v>
      </c>
      <c r="J1356" s="3">
        <f t="shared" si="515"/>
        <v>0.10752</v>
      </c>
      <c r="K1356" s="3">
        <f t="shared" si="516"/>
        <v>42.792959999999994</v>
      </c>
      <c r="L1356" s="3">
        <f t="shared" si="517"/>
        <v>33.899519999999995</v>
      </c>
      <c r="M1356" s="3">
        <v>11423</v>
      </c>
      <c r="N1356" s="3">
        <v>31893700</v>
      </c>
      <c r="O1356" s="3">
        <v>39165</v>
      </c>
      <c r="P1356" s="3">
        <v>11.66</v>
      </c>
      <c r="Q1356" s="3">
        <v>52.47</v>
      </c>
      <c r="R1356" s="3">
        <v>35.869999999999997</v>
      </c>
      <c r="S1356" s="3">
        <f t="shared" si="525"/>
        <v>3718805.42</v>
      </c>
      <c r="T1356" s="3">
        <f t="shared" si="526"/>
        <v>16734624.390000001</v>
      </c>
      <c r="U1356" s="3">
        <f t="shared" si="520"/>
        <v>11440270.189999998</v>
      </c>
      <c r="V1356" s="3">
        <v>31461468</v>
      </c>
      <c r="W1356" s="3">
        <v>891067</v>
      </c>
      <c r="X1356" s="3">
        <v>3624886</v>
      </c>
      <c r="Y1356" s="3">
        <v>28.42</v>
      </c>
      <c r="Z1356" s="3">
        <v>2456266</v>
      </c>
      <c r="AA1356">
        <f t="shared" si="521"/>
        <v>1.360715878057422</v>
      </c>
      <c r="AB1356">
        <f>AA1356/1.475452</f>
        <v>0.92223662854326816</v>
      </c>
      <c r="AC1356">
        <f t="shared" si="522"/>
        <v>7.701414385913205E-2</v>
      </c>
      <c r="AD1356">
        <f t="shared" si="523"/>
        <v>0.24581931680058353</v>
      </c>
      <c r="AE1356">
        <f t="shared" si="524"/>
        <v>0.98644773105660366</v>
      </c>
    </row>
    <row r="1357" spans="1:31">
      <c r="A1357" s="19">
        <v>370800</v>
      </c>
      <c r="B1357" s="2" t="s">
        <v>242</v>
      </c>
      <c r="C1357" s="2">
        <v>2013</v>
      </c>
      <c r="D1357" s="2">
        <v>51350872</v>
      </c>
      <c r="E1357" s="3">
        <v>847.8</v>
      </c>
      <c r="F1357" s="3">
        <v>92.3</v>
      </c>
      <c r="G1357" s="3">
        <v>0.18</v>
      </c>
      <c r="H1357" s="3">
        <v>59.17</v>
      </c>
      <c r="I1357" s="3">
        <v>40.65</v>
      </c>
      <c r="J1357" s="3">
        <f t="shared" si="515"/>
        <v>0.16613999999999998</v>
      </c>
      <c r="K1357" s="3">
        <f t="shared" si="516"/>
        <v>54.613909999999997</v>
      </c>
      <c r="L1357" s="3">
        <f t="shared" si="517"/>
        <v>37.519950000000001</v>
      </c>
      <c r="M1357" s="3">
        <v>11311</v>
      </c>
      <c r="N1357" s="3">
        <v>35015400</v>
      </c>
      <c r="O1357" s="3">
        <v>41292</v>
      </c>
      <c r="P1357" s="3">
        <v>11.96</v>
      </c>
      <c r="Q1357" s="3">
        <v>51.11</v>
      </c>
      <c r="R1357" s="3">
        <v>36.92</v>
      </c>
      <c r="S1357" s="3">
        <f t="shared" si="525"/>
        <v>4187841.8400000008</v>
      </c>
      <c r="T1357" s="3">
        <f t="shared" si="526"/>
        <v>17896370.940000001</v>
      </c>
      <c r="U1357" s="3">
        <f t="shared" si="520"/>
        <v>12931187.219999999</v>
      </c>
      <c r="V1357" s="3">
        <v>35115463</v>
      </c>
      <c r="W1357" s="3">
        <v>956281</v>
      </c>
      <c r="X1357" s="3">
        <v>4282702</v>
      </c>
      <c r="Y1357" s="3">
        <v>23.87</v>
      </c>
      <c r="Z1357" s="3">
        <v>3022366</v>
      </c>
      <c r="AA1357">
        <f t="shared" si="521"/>
        <v>1.4665225015278991</v>
      </c>
      <c r="AB1357">
        <f>AA1357/1.59941</f>
        <v>0.91691467574161667</v>
      </c>
      <c r="AC1357">
        <f t="shared" si="522"/>
        <v>8.6315335538077534E-2</v>
      </c>
      <c r="AD1357">
        <f t="shared" si="523"/>
        <v>0.22328917585206723</v>
      </c>
      <c r="AE1357">
        <f t="shared" si="524"/>
        <v>1.0028576854755336</v>
      </c>
    </row>
    <row r="1358" spans="1:31">
      <c r="A1358" s="19">
        <v>370800</v>
      </c>
      <c r="B1358" s="2" t="s">
        <v>242</v>
      </c>
      <c r="C1358" s="2">
        <v>2014</v>
      </c>
      <c r="D1358" s="2">
        <v>61090280</v>
      </c>
      <c r="E1358" s="3">
        <v>860.1</v>
      </c>
      <c r="F1358" s="3">
        <v>91.469399999999993</v>
      </c>
      <c r="G1358" s="3">
        <v>0.14000000000000001</v>
      </c>
      <c r="H1358" s="3">
        <v>59.12</v>
      </c>
      <c r="I1358" s="3">
        <v>40.74</v>
      </c>
      <c r="J1358" s="3">
        <f t="shared" si="515"/>
        <v>0.12805716</v>
      </c>
      <c r="K1358" s="3">
        <f t="shared" si="516"/>
        <v>54.076709279999996</v>
      </c>
      <c r="L1358" s="3">
        <f t="shared" si="517"/>
        <v>37.26463356</v>
      </c>
      <c r="M1358" s="3">
        <v>11311</v>
      </c>
      <c r="N1358" s="3">
        <v>38000607</v>
      </c>
      <c r="O1358" s="3">
        <v>46213</v>
      </c>
      <c r="P1358" s="3">
        <v>11.35</v>
      </c>
      <c r="Q1358" s="3">
        <v>49.07</v>
      </c>
      <c r="R1358" s="3">
        <v>39.58</v>
      </c>
      <c r="S1358" s="3">
        <f t="shared" si="525"/>
        <v>4313068.8944999995</v>
      </c>
      <c r="T1358" s="3">
        <f t="shared" si="526"/>
        <v>18646897.854899999</v>
      </c>
      <c r="U1358" s="3">
        <f t="shared" si="520"/>
        <v>15040640.250599999</v>
      </c>
      <c r="V1358" s="3">
        <v>36433073</v>
      </c>
      <c r="W1358" s="3">
        <v>1034668</v>
      </c>
      <c r="X1358" s="3">
        <v>4668653</v>
      </c>
      <c r="Y1358" s="3">
        <v>38.270000000000003</v>
      </c>
      <c r="Z1358" s="3">
        <v>3341968</v>
      </c>
      <c r="AA1358">
        <f t="shared" si="521"/>
        <v>1.6076132678617476</v>
      </c>
      <c r="AB1358">
        <f>AA1358/1.760902</f>
        <v>0.91294874323599362</v>
      </c>
      <c r="AC1358">
        <f t="shared" si="522"/>
        <v>8.7945121508190643E-2</v>
      </c>
      <c r="AD1358">
        <f t="shared" si="523"/>
        <v>0.22162024035626551</v>
      </c>
      <c r="AE1358">
        <f t="shared" si="524"/>
        <v>0.95874976418139846</v>
      </c>
    </row>
    <row r="1359" spans="1:31">
      <c r="A1359" s="19">
        <v>370800</v>
      </c>
      <c r="B1359" s="2" t="s">
        <v>242</v>
      </c>
      <c r="C1359" s="2">
        <v>2015</v>
      </c>
      <c r="D1359" s="2">
        <v>72782328</v>
      </c>
      <c r="E1359" s="3">
        <v>867.44</v>
      </c>
      <c r="F1359" s="3">
        <v>87.855400000000003</v>
      </c>
      <c r="G1359" s="3">
        <v>0.17</v>
      </c>
      <c r="H1359" s="3">
        <v>58.08</v>
      </c>
      <c r="I1359" s="3">
        <v>41.75</v>
      </c>
      <c r="J1359" s="3">
        <f t="shared" si="515"/>
        <v>0.14935418000000003</v>
      </c>
      <c r="K1359" s="3">
        <f t="shared" si="516"/>
        <v>51.026416319999996</v>
      </c>
      <c r="L1359" s="3">
        <f t="shared" si="517"/>
        <v>36.679629500000004</v>
      </c>
      <c r="M1359" s="3">
        <v>11311</v>
      </c>
      <c r="N1359" s="3">
        <v>40131243</v>
      </c>
      <c r="O1359" s="3">
        <v>48529</v>
      </c>
      <c r="P1359" s="3">
        <v>11.32</v>
      </c>
      <c r="Q1359" s="3">
        <v>47.25</v>
      </c>
      <c r="R1359" s="3">
        <v>41.43</v>
      </c>
      <c r="S1359" s="3">
        <f t="shared" si="525"/>
        <v>4542856.7076000003</v>
      </c>
      <c r="T1359" s="3">
        <f t="shared" si="526"/>
        <v>18962012.317499999</v>
      </c>
      <c r="U1359" s="3">
        <f t="shared" si="520"/>
        <v>16626373.974900004</v>
      </c>
      <c r="V1359" s="3">
        <v>40282808</v>
      </c>
      <c r="W1359" s="3">
        <v>1140273</v>
      </c>
      <c r="X1359" s="3">
        <v>5150877</v>
      </c>
      <c r="Y1359" s="3">
        <v>24.41</v>
      </c>
      <c r="Z1359" s="3">
        <v>3686166</v>
      </c>
      <c r="AA1359">
        <f t="shared" si="521"/>
        <v>1.8136076173867826</v>
      </c>
      <c r="AB1359">
        <f>AA1359/1.964898</f>
        <v>0.92300344210579</v>
      </c>
      <c r="AC1359">
        <f t="shared" si="522"/>
        <v>9.1852774159026179E-2</v>
      </c>
      <c r="AD1359">
        <f t="shared" si="523"/>
        <v>0.22137453486076256</v>
      </c>
      <c r="AE1359">
        <f t="shared" si="524"/>
        <v>1.0037767332549357</v>
      </c>
    </row>
    <row r="1360" spans="1:31">
      <c r="A1360" s="19">
        <v>370800</v>
      </c>
      <c r="B1360" s="2" t="s">
        <v>242</v>
      </c>
      <c r="C1360" s="2">
        <v>2016</v>
      </c>
      <c r="D1360" s="2">
        <v>86053088</v>
      </c>
      <c r="E1360" s="3">
        <v>876</v>
      </c>
      <c r="F1360" s="3">
        <v>85.224599999999995</v>
      </c>
      <c r="G1360" s="3">
        <v>0.16</v>
      </c>
      <c r="H1360" s="3">
        <v>57.64</v>
      </c>
      <c r="I1360" s="3">
        <v>42.19</v>
      </c>
      <c r="J1360" s="3">
        <f t="shared" si="515"/>
        <v>0.13635935999999999</v>
      </c>
      <c r="K1360" s="3">
        <f t="shared" si="516"/>
        <v>49.123459439999998</v>
      </c>
      <c r="L1360" s="3">
        <f t="shared" si="517"/>
        <v>35.956258739999996</v>
      </c>
      <c r="M1360" s="3">
        <v>11311</v>
      </c>
      <c r="N1360" s="3">
        <v>43018200</v>
      </c>
      <c r="O1360" s="3">
        <v>51662</v>
      </c>
      <c r="P1360" s="3">
        <v>11.17</v>
      </c>
      <c r="Q1360" s="3">
        <v>45.32</v>
      </c>
      <c r="R1360" s="3">
        <v>43.51</v>
      </c>
      <c r="S1360" s="3">
        <f t="shared" si="525"/>
        <v>4805132.9400000004</v>
      </c>
      <c r="T1360" s="3">
        <f t="shared" si="526"/>
        <v>19495848.239999998</v>
      </c>
      <c r="U1360" s="3">
        <f t="shared" si="520"/>
        <v>18717218.820000004</v>
      </c>
      <c r="V1360" s="3">
        <v>45580724</v>
      </c>
      <c r="W1360" s="3">
        <v>1249685</v>
      </c>
      <c r="X1360" s="3">
        <v>5556446</v>
      </c>
      <c r="Y1360" s="3">
        <v>24.41</v>
      </c>
      <c r="Z1360" s="3">
        <v>3915168</v>
      </c>
      <c r="AA1360">
        <f t="shared" si="521"/>
        <v>2.000387928830123</v>
      </c>
      <c r="AB1360">
        <f>AA1360/2.135511</f>
        <v>0.93672564965955352</v>
      </c>
      <c r="AC1360">
        <f t="shared" si="522"/>
        <v>9.1011897289984239E-2</v>
      </c>
      <c r="AD1360">
        <f t="shared" si="523"/>
        <v>0.22490725186567098</v>
      </c>
      <c r="AE1360">
        <f t="shared" si="524"/>
        <v>1.0595683687369533</v>
      </c>
    </row>
    <row r="1361" spans="1:31">
      <c r="A1361" s="19">
        <v>370800</v>
      </c>
      <c r="B1361" s="2" t="s">
        <v>242</v>
      </c>
      <c r="C1361" s="2">
        <v>2017</v>
      </c>
      <c r="D1361" s="2">
        <v>98784896</v>
      </c>
      <c r="E1361" s="3">
        <v>883</v>
      </c>
      <c r="F1361" s="3">
        <v>82.369399999999999</v>
      </c>
      <c r="G1361" s="3">
        <v>0.1</v>
      </c>
      <c r="H1361" s="3">
        <v>57.48</v>
      </c>
      <c r="I1361" s="3">
        <v>42.42</v>
      </c>
      <c r="J1361" s="3">
        <f t="shared" si="515"/>
        <v>8.2369400000000009E-2</v>
      </c>
      <c r="K1361" s="3">
        <f t="shared" si="516"/>
        <v>47.345931119999996</v>
      </c>
      <c r="L1361" s="3">
        <f t="shared" si="517"/>
        <v>34.941099480000005</v>
      </c>
      <c r="M1361" s="3">
        <v>11187</v>
      </c>
      <c r="N1361" s="3">
        <v>46367700</v>
      </c>
      <c r="O1361" s="3">
        <f>N1361/E1361</f>
        <v>52511.551528878823</v>
      </c>
      <c r="P1361" s="20">
        <f>S1361/N1361*100</f>
        <v>10.266198237134901</v>
      </c>
      <c r="Q1361" s="10">
        <f>T1361/N1361*100</f>
        <v>45.768066994912402</v>
      </c>
      <c r="R1361" s="10">
        <f>100-Q1361-P1361</f>
        <v>43.965734767952696</v>
      </c>
      <c r="S1361" s="3">
        <v>4760200</v>
      </c>
      <c r="T1361" s="3">
        <v>21221600</v>
      </c>
      <c r="U1361" s="3">
        <f t="shared" si="520"/>
        <v>20385900</v>
      </c>
      <c r="V1361" s="3">
        <v>49663083</v>
      </c>
      <c r="W1361" s="3">
        <v>1309429</v>
      </c>
      <c r="X1361" s="3">
        <v>5696170</v>
      </c>
      <c r="Y1361" s="3">
        <v>24.41</v>
      </c>
      <c r="Z1361" s="3">
        <v>3857066</v>
      </c>
      <c r="AA1361">
        <f t="shared" si="521"/>
        <v>2.1304678903633349</v>
      </c>
      <c r="AB1361">
        <f>AA1361/2.201133</f>
        <v>0.96789602916467787</v>
      </c>
      <c r="AC1361">
        <f t="shared" si="522"/>
        <v>8.3184328746088332E-2</v>
      </c>
      <c r="AD1361">
        <f t="shared" si="523"/>
        <v>0.22987884841920098</v>
      </c>
      <c r="AE1361">
        <f t="shared" si="524"/>
        <v>1.0710706591010553</v>
      </c>
    </row>
    <row r="1362" spans="1:31">
      <c r="A1362" s="19">
        <v>370900</v>
      </c>
      <c r="B1362" s="2" t="s">
        <v>243</v>
      </c>
      <c r="C1362" s="2">
        <v>2008</v>
      </c>
      <c r="D1362" s="2">
        <v>17121650</v>
      </c>
      <c r="E1362" s="3">
        <v>554.72</v>
      </c>
      <c r="F1362" s="3">
        <v>51.47</v>
      </c>
      <c r="G1362" s="3">
        <v>0.43</v>
      </c>
      <c r="H1362" s="3">
        <v>59.32</v>
      </c>
      <c r="I1362" s="3">
        <v>40.26</v>
      </c>
      <c r="J1362" s="3">
        <f t="shared" si="515"/>
        <v>0.22132099999999999</v>
      </c>
      <c r="K1362" s="3">
        <f t="shared" si="516"/>
        <v>30.532004000000001</v>
      </c>
      <c r="L1362" s="3">
        <f t="shared" si="517"/>
        <v>20.721821999999996</v>
      </c>
      <c r="M1362" s="3">
        <v>7762</v>
      </c>
      <c r="N1362" s="3">
        <v>15133000</v>
      </c>
      <c r="O1362" s="3">
        <v>27794</v>
      </c>
      <c r="P1362" s="3">
        <v>10.64</v>
      </c>
      <c r="Q1362" s="3">
        <v>55.46</v>
      </c>
      <c r="R1362" s="3">
        <v>33.89</v>
      </c>
      <c r="S1362" s="3">
        <f t="shared" ref="S1362:S1370" si="527">N1362*P1362/100</f>
        <v>1610151.2</v>
      </c>
      <c r="T1362" s="3">
        <f t="shared" ref="T1362:T1370" si="528">N1362*Q1362/100</f>
        <v>8392761.8000000007</v>
      </c>
      <c r="U1362" s="3">
        <f t="shared" si="520"/>
        <v>5130087</v>
      </c>
      <c r="V1362" s="3">
        <v>6051210</v>
      </c>
      <c r="W1362" s="3">
        <v>214091</v>
      </c>
      <c r="X1362" s="3">
        <v>1116136</v>
      </c>
      <c r="Y1362" s="3">
        <v>5.64</v>
      </c>
      <c r="Z1362" s="3">
        <v>764013</v>
      </c>
      <c r="AA1362">
        <f t="shared" si="521"/>
        <v>1.1314114848344676</v>
      </c>
      <c r="AB1362">
        <f>AA1362/1.103388</f>
        <v>1.0253976704789862</v>
      </c>
      <c r="AC1362">
        <f t="shared" si="522"/>
        <v>5.0486552567237164E-2</v>
      </c>
      <c r="AD1362">
        <f t="shared" si="523"/>
        <v>0.19181443838385287</v>
      </c>
      <c r="AE1362">
        <f t="shared" si="524"/>
        <v>0.39986849930615209</v>
      </c>
    </row>
    <row r="1363" spans="1:31">
      <c r="A1363" s="19">
        <v>370900</v>
      </c>
      <c r="B1363" s="2" t="s">
        <v>243</v>
      </c>
      <c r="C1363" s="2">
        <v>2009</v>
      </c>
      <c r="D1363" s="2">
        <v>21865076</v>
      </c>
      <c r="E1363" s="3">
        <v>555.83000000000004</v>
      </c>
      <c r="F1363" s="3">
        <v>52.46</v>
      </c>
      <c r="G1363" s="3">
        <v>0.48</v>
      </c>
      <c r="H1363" s="3">
        <v>60.24</v>
      </c>
      <c r="I1363" s="3">
        <v>39.29</v>
      </c>
      <c r="J1363" s="3">
        <f t="shared" si="515"/>
        <v>0.25180799999999998</v>
      </c>
      <c r="K1363" s="3">
        <f t="shared" si="516"/>
        <v>31.601904000000001</v>
      </c>
      <c r="L1363" s="3">
        <f t="shared" si="517"/>
        <v>20.611534000000002</v>
      </c>
      <c r="M1363" s="3">
        <v>7762</v>
      </c>
      <c r="N1363" s="3">
        <v>17156630</v>
      </c>
      <c r="O1363" s="3">
        <v>31375</v>
      </c>
      <c r="P1363" s="3">
        <v>9.93</v>
      </c>
      <c r="Q1363" s="3">
        <v>54.51</v>
      </c>
      <c r="R1363" s="3">
        <v>35.57</v>
      </c>
      <c r="S1363" s="3">
        <f t="shared" si="527"/>
        <v>1703653.3590000002</v>
      </c>
      <c r="T1363" s="3">
        <f t="shared" si="528"/>
        <v>9352079.0130000003</v>
      </c>
      <c r="U1363" s="3">
        <f t="shared" si="520"/>
        <v>6100897.6279999986</v>
      </c>
      <c r="V1363" s="3">
        <v>12131725</v>
      </c>
      <c r="W1363" s="3">
        <v>240841</v>
      </c>
      <c r="X1363" s="3">
        <v>1344699</v>
      </c>
      <c r="Y1363" s="3">
        <v>6.2</v>
      </c>
      <c r="Z1363" s="3">
        <v>914354</v>
      </c>
      <c r="AA1363">
        <f t="shared" si="521"/>
        <v>1.2744388612448949</v>
      </c>
      <c r="AB1363">
        <f>AA1363/1.261582</f>
        <v>1.0101910626854973</v>
      </c>
      <c r="AC1363">
        <f t="shared" si="522"/>
        <v>5.3294498977946136E-2</v>
      </c>
      <c r="AD1363">
        <f t="shared" si="523"/>
        <v>0.17910402253589836</v>
      </c>
      <c r="AE1363">
        <f t="shared" si="524"/>
        <v>0.70711584967444074</v>
      </c>
    </row>
    <row r="1364" spans="1:31">
      <c r="A1364" s="19">
        <v>370900</v>
      </c>
      <c r="B1364" s="2" t="s">
        <v>243</v>
      </c>
      <c r="C1364" s="2">
        <v>2010</v>
      </c>
      <c r="D1364" s="2">
        <v>27438288</v>
      </c>
      <c r="E1364" s="3">
        <v>557.01</v>
      </c>
      <c r="F1364" s="3">
        <v>56.32</v>
      </c>
      <c r="G1364" s="3">
        <v>0.46</v>
      </c>
      <c r="H1364" s="3">
        <v>60.99</v>
      </c>
      <c r="I1364" s="3">
        <v>38.549999999999997</v>
      </c>
      <c r="J1364" s="3">
        <f t="shared" si="515"/>
        <v>0.25907199999999997</v>
      </c>
      <c r="K1364" s="3">
        <f t="shared" si="516"/>
        <v>34.349567999999998</v>
      </c>
      <c r="L1364" s="3">
        <f t="shared" si="517"/>
        <v>21.711359999999999</v>
      </c>
      <c r="M1364" s="3">
        <v>7762</v>
      </c>
      <c r="N1364" s="3">
        <v>20516800</v>
      </c>
      <c r="O1364" s="3">
        <v>37390</v>
      </c>
      <c r="P1364" s="3">
        <v>9.52</v>
      </c>
      <c r="Q1364" s="3">
        <v>53.59</v>
      </c>
      <c r="R1364" s="3">
        <v>36.89</v>
      </c>
      <c r="S1364" s="3">
        <f t="shared" si="527"/>
        <v>1953199.36</v>
      </c>
      <c r="T1364" s="3">
        <f t="shared" si="528"/>
        <v>10994953.119999999</v>
      </c>
      <c r="U1364" s="3">
        <f t="shared" si="520"/>
        <v>7568647.5200000014</v>
      </c>
      <c r="V1364" s="3">
        <v>13995337</v>
      </c>
      <c r="W1364" s="3">
        <v>306115</v>
      </c>
      <c r="X1364" s="3">
        <v>1756137</v>
      </c>
      <c r="Y1364" s="3">
        <v>7.66</v>
      </c>
      <c r="Z1364" s="3">
        <v>1169489</v>
      </c>
      <c r="AA1364">
        <f t="shared" si="521"/>
        <v>1.3373570927240115</v>
      </c>
      <c r="AB1364">
        <f>AA1364/1.330993</f>
        <v>1.004781462204543</v>
      </c>
      <c r="AC1364">
        <f t="shared" si="522"/>
        <v>5.70015304530921E-2</v>
      </c>
      <c r="AD1364">
        <f t="shared" si="523"/>
        <v>0.17431157136373757</v>
      </c>
      <c r="AE1364">
        <f t="shared" si="524"/>
        <v>0.68214034352335651</v>
      </c>
    </row>
    <row r="1365" spans="1:31">
      <c r="A1365" s="19">
        <v>370900</v>
      </c>
      <c r="B1365" s="2" t="s">
        <v>243</v>
      </c>
      <c r="C1365" s="2">
        <v>2011</v>
      </c>
      <c r="D1365" s="2">
        <v>33448034</v>
      </c>
      <c r="E1365" s="3">
        <v>797.5</v>
      </c>
      <c r="F1365" s="3">
        <v>65.739999999999995</v>
      </c>
      <c r="G1365" s="3">
        <v>0.46</v>
      </c>
      <c r="H1365" s="3">
        <v>63.75</v>
      </c>
      <c r="I1365" s="3">
        <v>35.79</v>
      </c>
      <c r="J1365" s="3">
        <f t="shared" si="515"/>
        <v>0.30240399999999995</v>
      </c>
      <c r="K1365" s="3">
        <f t="shared" si="516"/>
        <v>41.909249999999993</v>
      </c>
      <c r="L1365" s="3">
        <f t="shared" si="517"/>
        <v>23.528345999999996</v>
      </c>
      <c r="M1365" s="3">
        <v>7762</v>
      </c>
      <c r="N1365" s="3">
        <v>23043100</v>
      </c>
      <c r="O1365" s="3">
        <v>41850</v>
      </c>
      <c r="P1365" s="3">
        <v>9.33</v>
      </c>
      <c r="Q1365" s="3">
        <v>52.2</v>
      </c>
      <c r="R1365" s="3">
        <v>38.47</v>
      </c>
      <c r="S1365" s="3">
        <f t="shared" si="527"/>
        <v>2149921.23</v>
      </c>
      <c r="T1365" s="3">
        <f t="shared" si="528"/>
        <v>12028498.199999999</v>
      </c>
      <c r="U1365" s="3">
        <f t="shared" si="520"/>
        <v>8864680.5700000003</v>
      </c>
      <c r="V1365" s="3">
        <v>15635665</v>
      </c>
      <c r="W1365" s="3">
        <v>406792</v>
      </c>
      <c r="X1365" s="3">
        <v>2083734</v>
      </c>
      <c r="Y1365" s="3">
        <v>9.6999999999999993</v>
      </c>
      <c r="Z1365" s="3">
        <v>1381166</v>
      </c>
      <c r="AA1365">
        <f t="shared" si="521"/>
        <v>1.4515422838073002</v>
      </c>
      <c r="AB1365">
        <f>AA1365/1.360012</f>
        <v>1.0673010854369669</v>
      </c>
      <c r="AC1365">
        <f t="shared" si="522"/>
        <v>5.9938376346932484E-2</v>
      </c>
      <c r="AD1365">
        <f t="shared" si="523"/>
        <v>0.19522261478672423</v>
      </c>
      <c r="AE1365">
        <f t="shared" si="524"/>
        <v>0.67853999678862653</v>
      </c>
    </row>
    <row r="1366" spans="1:31">
      <c r="A1366" s="19">
        <v>370900</v>
      </c>
      <c r="B1366" s="2" t="s">
        <v>243</v>
      </c>
      <c r="C1366" s="2">
        <v>2012</v>
      </c>
      <c r="D1366" s="2">
        <v>40464800</v>
      </c>
      <c r="E1366" s="3">
        <v>558.9</v>
      </c>
      <c r="F1366" s="3">
        <v>68.2</v>
      </c>
      <c r="G1366" s="3">
        <v>0.12</v>
      </c>
      <c r="H1366" s="3">
        <v>64.81</v>
      </c>
      <c r="I1366" s="3">
        <v>35.07</v>
      </c>
      <c r="J1366" s="3">
        <f t="shared" si="515"/>
        <v>8.1839999999999996E-2</v>
      </c>
      <c r="K1366" s="3">
        <f t="shared" si="516"/>
        <v>44.200420000000001</v>
      </c>
      <c r="L1366" s="3">
        <f t="shared" si="517"/>
        <v>23.917740000000002</v>
      </c>
      <c r="M1366" s="3">
        <v>7762</v>
      </c>
      <c r="N1366" s="3">
        <v>25470100</v>
      </c>
      <c r="O1366" s="3">
        <v>41850</v>
      </c>
      <c r="P1366" s="3">
        <v>9.15</v>
      </c>
      <c r="Q1366" s="3">
        <v>50.67</v>
      </c>
      <c r="R1366" s="3">
        <v>40.18</v>
      </c>
      <c r="S1366" s="3">
        <f t="shared" si="527"/>
        <v>2330514.15</v>
      </c>
      <c r="T1366" s="3">
        <f t="shared" si="528"/>
        <v>12905699.67</v>
      </c>
      <c r="U1366" s="3">
        <f t="shared" si="520"/>
        <v>10233886.180000002</v>
      </c>
      <c r="V1366" s="3">
        <v>19342378</v>
      </c>
      <c r="W1366" s="3">
        <v>477007</v>
      </c>
      <c r="X1366" s="3">
        <v>2426677</v>
      </c>
      <c r="Y1366" s="3">
        <v>9.85</v>
      </c>
      <c r="Z1366" s="3">
        <v>1588516</v>
      </c>
      <c r="AA1366">
        <f t="shared" si="521"/>
        <v>1.5887177514026249</v>
      </c>
      <c r="AB1366">
        <f>AA1366/1.475452</f>
        <v>1.0767668154590084</v>
      </c>
      <c r="AC1366">
        <f t="shared" si="522"/>
        <v>6.2367874488125294E-2</v>
      </c>
      <c r="AD1366">
        <f t="shared" si="523"/>
        <v>0.19656798164733089</v>
      </c>
      <c r="AE1366">
        <f t="shared" si="524"/>
        <v>0.75941507885716975</v>
      </c>
    </row>
    <row r="1367" spans="1:31">
      <c r="A1367" s="19">
        <v>370900</v>
      </c>
      <c r="B1367" s="2" t="s">
        <v>243</v>
      </c>
      <c r="C1367" s="2">
        <v>2013</v>
      </c>
      <c r="D1367" s="2">
        <v>48353000</v>
      </c>
      <c r="E1367" s="3">
        <v>558.79999999999995</v>
      </c>
      <c r="F1367" s="3">
        <v>77.900000000000006</v>
      </c>
      <c r="G1367" s="3">
        <v>0.19</v>
      </c>
      <c r="H1367" s="3">
        <v>64.209999999999994</v>
      </c>
      <c r="I1367" s="3">
        <v>35.6</v>
      </c>
      <c r="J1367" s="3">
        <f t="shared" si="515"/>
        <v>0.14801000000000003</v>
      </c>
      <c r="K1367" s="3">
        <f t="shared" si="516"/>
        <v>50.019590000000001</v>
      </c>
      <c r="L1367" s="3">
        <f t="shared" si="517"/>
        <v>27.732400000000002</v>
      </c>
      <c r="M1367" s="3">
        <v>7762</v>
      </c>
      <c r="N1367" s="3">
        <v>27907000</v>
      </c>
      <c r="O1367" s="3">
        <v>49923</v>
      </c>
      <c r="P1367" s="3">
        <v>9.32</v>
      </c>
      <c r="Q1367" s="3">
        <v>49.01</v>
      </c>
      <c r="R1367" s="3">
        <v>41.67</v>
      </c>
      <c r="S1367" s="3">
        <f t="shared" si="527"/>
        <v>2600932.4</v>
      </c>
      <c r="T1367" s="3">
        <f t="shared" si="528"/>
        <v>13677220.699999999</v>
      </c>
      <c r="U1367" s="3">
        <f t="shared" si="520"/>
        <v>11628846.900000002</v>
      </c>
      <c r="V1367" s="3">
        <v>22612898</v>
      </c>
      <c r="W1367" s="3">
        <v>514605</v>
      </c>
      <c r="X1367" s="3">
        <v>2590660</v>
      </c>
      <c r="Y1367" s="3">
        <v>10.52</v>
      </c>
      <c r="Z1367" s="3">
        <v>1688136</v>
      </c>
      <c r="AA1367">
        <f t="shared" si="521"/>
        <v>1.7326477227935644</v>
      </c>
      <c r="AB1367">
        <f>AA1367/1.59941</f>
        <v>1.0833042952048346</v>
      </c>
      <c r="AC1367">
        <f t="shared" si="522"/>
        <v>6.0491489590425343E-2</v>
      </c>
      <c r="AD1367">
        <f t="shared" si="523"/>
        <v>0.19863857086611134</v>
      </c>
      <c r="AE1367">
        <f t="shared" si="524"/>
        <v>0.81029483642096967</v>
      </c>
    </row>
    <row r="1368" spans="1:31">
      <c r="A1368" s="19">
        <v>370900</v>
      </c>
      <c r="B1368" s="2" t="s">
        <v>243</v>
      </c>
      <c r="C1368" s="2">
        <v>2014</v>
      </c>
      <c r="D1368" s="2">
        <v>57294896</v>
      </c>
      <c r="E1368" s="3">
        <v>562.29999999999995</v>
      </c>
      <c r="F1368" s="3">
        <v>76.356800000000007</v>
      </c>
      <c r="G1368" s="3">
        <v>0.19</v>
      </c>
      <c r="H1368" s="3">
        <v>62.31</v>
      </c>
      <c r="I1368" s="3">
        <v>37.5</v>
      </c>
      <c r="J1368" s="3">
        <f t="shared" si="515"/>
        <v>0.14507792000000003</v>
      </c>
      <c r="K1368" s="3">
        <f t="shared" si="516"/>
        <v>47.577922080000008</v>
      </c>
      <c r="L1368" s="3">
        <f t="shared" si="517"/>
        <v>28.633800000000001</v>
      </c>
      <c r="M1368" s="3">
        <v>7762</v>
      </c>
      <c r="N1368" s="3">
        <v>30021852</v>
      </c>
      <c r="O1368" s="3">
        <v>53853</v>
      </c>
      <c r="P1368" s="3">
        <v>8.67</v>
      </c>
      <c r="Q1368" s="3">
        <v>47.63</v>
      </c>
      <c r="R1368" s="3">
        <v>43.7</v>
      </c>
      <c r="S1368" s="3">
        <f t="shared" si="527"/>
        <v>2602894.5684000002</v>
      </c>
      <c r="T1368" s="3">
        <f t="shared" si="528"/>
        <v>14299408.1076</v>
      </c>
      <c r="U1368" s="3">
        <f t="shared" si="520"/>
        <v>13119549.324000001</v>
      </c>
      <c r="V1368" s="3">
        <v>24583947</v>
      </c>
      <c r="W1368" s="3">
        <v>531279</v>
      </c>
      <c r="X1368" s="3">
        <v>2857756</v>
      </c>
      <c r="Y1368" s="3">
        <v>10.62</v>
      </c>
      <c r="Z1368" s="3">
        <v>1873936</v>
      </c>
      <c r="AA1368">
        <f t="shared" si="521"/>
        <v>1.9084397591461046</v>
      </c>
      <c r="AB1368">
        <f>AA1368/1.760902</f>
        <v>1.0837853322593221</v>
      </c>
      <c r="AC1368">
        <f t="shared" si="522"/>
        <v>6.2419067284723143E-2</v>
      </c>
      <c r="AD1368">
        <f t="shared" si="523"/>
        <v>0.18590775419594954</v>
      </c>
      <c r="AE1368">
        <f t="shared" si="524"/>
        <v>0.81886843623104932</v>
      </c>
    </row>
    <row r="1369" spans="1:31">
      <c r="A1369" s="19">
        <v>370900</v>
      </c>
      <c r="B1369" s="2" t="s">
        <v>243</v>
      </c>
      <c r="C1369" s="2">
        <v>2015</v>
      </c>
      <c r="D1369" s="2">
        <v>67678624</v>
      </c>
      <c r="E1369" s="3">
        <v>565.71</v>
      </c>
      <c r="F1369" s="3">
        <v>73.171999999999997</v>
      </c>
      <c r="G1369" s="3">
        <v>0.33</v>
      </c>
      <c r="H1369" s="3">
        <v>61.18</v>
      </c>
      <c r="I1369" s="3">
        <v>38.49</v>
      </c>
      <c r="J1369" s="3">
        <f t="shared" si="515"/>
        <v>0.2414676</v>
      </c>
      <c r="K1369" s="3">
        <f t="shared" si="516"/>
        <v>44.766629599999995</v>
      </c>
      <c r="L1369" s="3">
        <f t="shared" si="517"/>
        <v>28.163902800000002</v>
      </c>
      <c r="M1369" s="3">
        <v>7762</v>
      </c>
      <c r="N1369" s="3">
        <v>31583900</v>
      </c>
      <c r="O1369" s="3">
        <v>56490</v>
      </c>
      <c r="P1369" s="3">
        <v>8.5299999999999994</v>
      </c>
      <c r="Q1369" s="3">
        <v>46.28</v>
      </c>
      <c r="R1369" s="3">
        <v>45.19</v>
      </c>
      <c r="S1369" s="3">
        <f t="shared" si="527"/>
        <v>2694106.67</v>
      </c>
      <c r="T1369" s="3">
        <f t="shared" si="528"/>
        <v>14617028.92</v>
      </c>
      <c r="U1369" s="3">
        <f t="shared" si="520"/>
        <v>14272764.409999998</v>
      </c>
      <c r="V1369" s="3">
        <v>27049507</v>
      </c>
      <c r="W1369" s="3">
        <v>650584</v>
      </c>
      <c r="X1369" s="3">
        <v>3268776</v>
      </c>
      <c r="Y1369" s="3">
        <v>10.73</v>
      </c>
      <c r="Z1369" s="3">
        <v>2053136</v>
      </c>
      <c r="AA1369">
        <f t="shared" si="521"/>
        <v>2.1428203610067156</v>
      </c>
      <c r="AB1369">
        <f>AA1369/1.964898</f>
        <v>1.0905504311199439</v>
      </c>
      <c r="AC1369">
        <f t="shared" si="522"/>
        <v>6.500577826044282E-2</v>
      </c>
      <c r="AD1369">
        <f t="shared" si="523"/>
        <v>0.1990298509289104</v>
      </c>
      <c r="AE1369">
        <f t="shared" si="524"/>
        <v>0.85643340436108273</v>
      </c>
    </row>
    <row r="1370" spans="1:31">
      <c r="A1370" s="19">
        <v>370900</v>
      </c>
      <c r="B1370" s="2" t="s">
        <v>243</v>
      </c>
      <c r="C1370" s="2">
        <v>2016</v>
      </c>
      <c r="D1370" s="2">
        <v>79343968</v>
      </c>
      <c r="E1370" s="3">
        <v>569</v>
      </c>
      <c r="F1370" s="3">
        <v>69.292000000000002</v>
      </c>
      <c r="G1370" s="3">
        <v>0.35</v>
      </c>
      <c r="H1370" s="3">
        <v>58.35</v>
      </c>
      <c r="I1370" s="3">
        <v>41.3</v>
      </c>
      <c r="J1370" s="3">
        <f t="shared" si="515"/>
        <v>0.24252199999999999</v>
      </c>
      <c r="K1370" s="3">
        <f t="shared" si="516"/>
        <v>40.431882000000002</v>
      </c>
      <c r="L1370" s="3">
        <f t="shared" si="517"/>
        <v>28.617595999999999</v>
      </c>
      <c r="M1370" s="3">
        <v>7762</v>
      </c>
      <c r="N1370" s="3">
        <v>33167900</v>
      </c>
      <c r="O1370" s="3">
        <v>59027</v>
      </c>
      <c r="P1370" s="3">
        <v>8.4700000000000006</v>
      </c>
      <c r="Q1370" s="3">
        <v>44.79</v>
      </c>
      <c r="R1370" s="3">
        <v>46.74</v>
      </c>
      <c r="S1370" s="3">
        <f t="shared" si="527"/>
        <v>2809321.13</v>
      </c>
      <c r="T1370" s="3">
        <f t="shared" si="528"/>
        <v>14855902.41</v>
      </c>
      <c r="U1370" s="3">
        <f t="shared" si="520"/>
        <v>15502676.460000001</v>
      </c>
      <c r="V1370" s="3">
        <v>30561935</v>
      </c>
      <c r="W1370" s="3">
        <v>647517</v>
      </c>
      <c r="X1370" s="3">
        <v>3305875</v>
      </c>
      <c r="Y1370" s="3">
        <v>10.73</v>
      </c>
      <c r="Z1370" s="3">
        <v>2067106</v>
      </c>
      <c r="AA1370">
        <f t="shared" si="521"/>
        <v>2.3921914863467388</v>
      </c>
      <c r="AB1370">
        <f>AA1370/2.135511</f>
        <v>1.1201962838621475</v>
      </c>
      <c r="AC1370">
        <f t="shared" si="522"/>
        <v>6.232248650050199E-2</v>
      </c>
      <c r="AD1370">
        <f t="shared" si="523"/>
        <v>0.19586856732332589</v>
      </c>
      <c r="AE1370">
        <f t="shared" si="524"/>
        <v>0.92143111261189281</v>
      </c>
    </row>
    <row r="1371" spans="1:31">
      <c r="A1371" s="19">
        <v>370900</v>
      </c>
      <c r="B1371" s="2" t="s">
        <v>243</v>
      </c>
      <c r="C1371" s="2">
        <v>2017</v>
      </c>
      <c r="D1371" s="2">
        <v>90224072</v>
      </c>
      <c r="E1371" s="3">
        <v>571</v>
      </c>
      <c r="F1371" s="3">
        <v>67.242400000000004</v>
      </c>
      <c r="G1371" s="3">
        <v>0.33</v>
      </c>
      <c r="H1371" s="3">
        <v>57.14</v>
      </c>
      <c r="I1371" s="3">
        <v>42.54</v>
      </c>
      <c r="J1371" s="3">
        <f t="shared" si="515"/>
        <v>0.22189992000000003</v>
      </c>
      <c r="K1371" s="3">
        <f t="shared" si="516"/>
        <v>38.422307360000005</v>
      </c>
      <c r="L1371" s="3">
        <f t="shared" si="517"/>
        <v>28.604916960000001</v>
      </c>
      <c r="M1371" s="3">
        <v>7762</v>
      </c>
      <c r="N1371" s="3">
        <v>35783900</v>
      </c>
      <c r="O1371" s="3">
        <f>N1371/E1371</f>
        <v>62668.826619964973</v>
      </c>
      <c r="P1371" s="20">
        <f>S1371/N1371*100</f>
        <v>7.6732832363157728</v>
      </c>
      <c r="Q1371" s="10">
        <f>T1371/N1371*100</f>
        <v>45.4933643342397</v>
      </c>
      <c r="R1371" s="10">
        <f>100-Q1371-P1371</f>
        <v>46.833352429444524</v>
      </c>
      <c r="S1371" s="3">
        <v>2745800</v>
      </c>
      <c r="T1371" s="3">
        <v>16279300</v>
      </c>
      <c r="U1371" s="3">
        <f t="shared" si="520"/>
        <v>16758800</v>
      </c>
      <c r="V1371" s="3">
        <v>33252343</v>
      </c>
      <c r="W1371" s="3">
        <v>690131</v>
      </c>
      <c r="X1371" s="3">
        <v>3559560</v>
      </c>
      <c r="Y1371" s="3">
        <v>10.73</v>
      </c>
      <c r="Z1371" s="3">
        <v>2071396</v>
      </c>
      <c r="AA1371">
        <f t="shared" si="521"/>
        <v>2.5213593822920362</v>
      </c>
      <c r="AB1371">
        <f>AA1371/2.201133</f>
        <v>1.1454825229970367</v>
      </c>
      <c r="AC1371">
        <f t="shared" si="522"/>
        <v>5.7886256109591187E-2</v>
      </c>
      <c r="AD1371">
        <f t="shared" si="523"/>
        <v>0.19388098529031678</v>
      </c>
      <c r="AE1371">
        <f t="shared" si="524"/>
        <v>0.92925430151548605</v>
      </c>
    </row>
    <row r="1372" spans="1:31">
      <c r="A1372" s="19">
        <v>371000</v>
      </c>
      <c r="B1372" s="2" t="s">
        <v>244</v>
      </c>
      <c r="C1372" s="2">
        <v>2008</v>
      </c>
      <c r="D1372" s="2">
        <v>22310568</v>
      </c>
      <c r="E1372" s="3">
        <v>252.23</v>
      </c>
      <c r="F1372" s="3">
        <v>38.119999999999997</v>
      </c>
      <c r="G1372" s="3">
        <v>0.45</v>
      </c>
      <c r="H1372" s="3">
        <v>64.8</v>
      </c>
      <c r="I1372" s="3">
        <v>34.76</v>
      </c>
      <c r="J1372" s="3">
        <f t="shared" si="515"/>
        <v>0.17154</v>
      </c>
      <c r="K1372" s="3">
        <f t="shared" si="516"/>
        <v>24.70176</v>
      </c>
      <c r="L1372" s="3">
        <f t="shared" si="517"/>
        <v>13.250511999999999</v>
      </c>
      <c r="M1372" s="3">
        <v>5698</v>
      </c>
      <c r="N1372" s="3">
        <v>17803493</v>
      </c>
      <c r="O1372" s="3">
        <v>63519</v>
      </c>
      <c r="P1372" s="3">
        <v>7.43</v>
      </c>
      <c r="Q1372" s="3">
        <v>61.14</v>
      </c>
      <c r="R1372" s="3">
        <v>31.43</v>
      </c>
      <c r="S1372" s="3">
        <f t="shared" ref="S1372:S1380" si="529">N1372*P1372/100</f>
        <v>1322799.5299</v>
      </c>
      <c r="T1372" s="3">
        <f t="shared" ref="T1372:T1380" si="530">N1372*Q1372/100</f>
        <v>10885055.620200001</v>
      </c>
      <c r="U1372" s="3">
        <f t="shared" si="520"/>
        <v>5595637.8498999998</v>
      </c>
      <c r="V1372" s="3">
        <v>7784481</v>
      </c>
      <c r="W1372" s="3">
        <v>208452</v>
      </c>
      <c r="X1372" s="3">
        <v>1222241</v>
      </c>
      <c r="Y1372" s="3">
        <v>26.67</v>
      </c>
      <c r="Z1372" s="3">
        <v>936665</v>
      </c>
      <c r="AA1372">
        <f t="shared" si="521"/>
        <v>1.2531567822112211</v>
      </c>
      <c r="AB1372">
        <f>AA1372/1.103388</f>
        <v>1.1357353734236924</v>
      </c>
      <c r="AC1372">
        <f t="shared" si="522"/>
        <v>5.2611304983802898E-2</v>
      </c>
      <c r="AD1372">
        <f t="shared" si="523"/>
        <v>0.17054901611057066</v>
      </c>
      <c r="AE1372">
        <f t="shared" si="524"/>
        <v>0.437244590148686</v>
      </c>
    </row>
    <row r="1373" spans="1:31">
      <c r="A1373" s="19">
        <v>371000</v>
      </c>
      <c r="B1373" s="2" t="s">
        <v>244</v>
      </c>
      <c r="C1373" s="2">
        <v>2009</v>
      </c>
      <c r="D1373" s="2">
        <v>27440078</v>
      </c>
      <c r="E1373" s="3">
        <v>252.97</v>
      </c>
      <c r="F1373" s="3">
        <v>39.15</v>
      </c>
      <c r="G1373" s="3">
        <v>0.41</v>
      </c>
      <c r="H1373" s="3">
        <v>63.83</v>
      </c>
      <c r="I1373" s="3">
        <v>35.76</v>
      </c>
      <c r="J1373" s="3">
        <f t="shared" si="515"/>
        <v>0.16051499999999996</v>
      </c>
      <c r="K1373" s="3">
        <f t="shared" si="516"/>
        <v>24.989445</v>
      </c>
      <c r="L1373" s="3">
        <f t="shared" si="517"/>
        <v>14.000039999999998</v>
      </c>
      <c r="M1373" s="3">
        <v>5797</v>
      </c>
      <c r="N1373" s="3">
        <v>17803493</v>
      </c>
      <c r="O1373" s="3">
        <v>63519</v>
      </c>
      <c r="P1373" s="3">
        <v>7.43</v>
      </c>
      <c r="Q1373" s="3">
        <v>61.14</v>
      </c>
      <c r="R1373" s="3">
        <v>31.43</v>
      </c>
      <c r="S1373" s="3">
        <f t="shared" si="529"/>
        <v>1322799.5299</v>
      </c>
      <c r="T1373" s="3">
        <f t="shared" si="530"/>
        <v>10885055.620200001</v>
      </c>
      <c r="U1373" s="3">
        <f t="shared" si="520"/>
        <v>5595637.8498999998</v>
      </c>
      <c r="V1373" s="3">
        <v>13807995</v>
      </c>
      <c r="W1373" s="3">
        <v>237023</v>
      </c>
      <c r="X1373" s="3">
        <v>1369102</v>
      </c>
      <c r="Y1373" s="3">
        <v>27.55</v>
      </c>
      <c r="Z1373" s="3">
        <v>1025211</v>
      </c>
      <c r="AA1373">
        <f t="shared" si="521"/>
        <v>1.5412749621661321</v>
      </c>
      <c r="AB1373">
        <f>AA1373/1.261582</f>
        <v>1.2217001845033713</v>
      </c>
      <c r="AC1373">
        <f t="shared" si="522"/>
        <v>5.7584823382692371E-2</v>
      </c>
      <c r="AD1373">
        <f t="shared" si="523"/>
        <v>0.17312296673293881</v>
      </c>
      <c r="AE1373">
        <f t="shared" si="524"/>
        <v>0.77557785991771389</v>
      </c>
    </row>
    <row r="1374" spans="1:31">
      <c r="A1374" s="19">
        <v>371000</v>
      </c>
      <c r="B1374" s="2" t="s">
        <v>244</v>
      </c>
      <c r="C1374" s="2">
        <v>2010</v>
      </c>
      <c r="D1374" s="2">
        <v>32801602</v>
      </c>
      <c r="E1374" s="3">
        <v>253.61</v>
      </c>
      <c r="F1374" s="3">
        <v>39.94</v>
      </c>
      <c r="G1374" s="3">
        <v>0.38</v>
      </c>
      <c r="H1374" s="3">
        <v>63.12</v>
      </c>
      <c r="I1374" s="3">
        <v>36.5</v>
      </c>
      <c r="J1374" s="3">
        <f t="shared" si="515"/>
        <v>0.15177199999999999</v>
      </c>
      <c r="K1374" s="3">
        <f t="shared" si="516"/>
        <v>25.210128000000001</v>
      </c>
      <c r="L1374" s="3">
        <f t="shared" si="517"/>
        <v>14.578099999999999</v>
      </c>
      <c r="M1374" s="3">
        <v>5797</v>
      </c>
      <c r="N1374" s="3">
        <v>19447000</v>
      </c>
      <c r="O1374" s="3">
        <v>76778</v>
      </c>
      <c r="P1374" s="3">
        <v>7.92</v>
      </c>
      <c r="Q1374" s="3">
        <v>55.9</v>
      </c>
      <c r="R1374" s="3">
        <v>36.19</v>
      </c>
      <c r="S1374" s="3">
        <f t="shared" si="529"/>
        <v>1540202.4</v>
      </c>
      <c r="T1374" s="3">
        <f t="shared" si="530"/>
        <v>10870873</v>
      </c>
      <c r="U1374" s="3">
        <f t="shared" si="520"/>
        <v>7035924.6000000015</v>
      </c>
      <c r="V1374" s="3">
        <v>16033005</v>
      </c>
      <c r="W1374" s="3">
        <v>317136</v>
      </c>
      <c r="X1374" s="3">
        <v>1679255</v>
      </c>
      <c r="Y1374" s="3">
        <v>27.77</v>
      </c>
      <c r="Z1374" s="3">
        <v>1182707</v>
      </c>
      <c r="AA1374">
        <f t="shared" si="521"/>
        <v>1.6867178485113385</v>
      </c>
      <c r="AB1374">
        <f>AA1374/1.330993</f>
        <v>1.2672627493242552</v>
      </c>
      <c r="AC1374">
        <f t="shared" si="522"/>
        <v>6.0816938345246055E-2</v>
      </c>
      <c r="AD1374">
        <f t="shared" si="523"/>
        <v>0.18885517684925757</v>
      </c>
      <c r="AE1374">
        <f t="shared" si="524"/>
        <v>0.82444618707255612</v>
      </c>
    </row>
    <row r="1375" spans="1:31">
      <c r="A1375" s="19">
        <v>371000</v>
      </c>
      <c r="B1375" s="2" t="s">
        <v>244</v>
      </c>
      <c r="C1375" s="2">
        <v>2011</v>
      </c>
      <c r="D1375" s="2">
        <v>37651388</v>
      </c>
      <c r="E1375" s="3">
        <v>569.20000000000005</v>
      </c>
      <c r="F1375" s="3">
        <v>56.57</v>
      </c>
      <c r="G1375" s="3">
        <v>0.27</v>
      </c>
      <c r="H1375" s="3">
        <v>72.319999999999993</v>
      </c>
      <c r="I1375" s="3">
        <v>27.42</v>
      </c>
      <c r="J1375" s="3">
        <f t="shared" si="515"/>
        <v>0.15273900000000001</v>
      </c>
      <c r="K1375" s="3">
        <f t="shared" si="516"/>
        <v>40.911423999999997</v>
      </c>
      <c r="L1375" s="3">
        <f t="shared" si="517"/>
        <v>15.511494000000001</v>
      </c>
      <c r="M1375" s="3">
        <v>5797</v>
      </c>
      <c r="N1375" s="3">
        <v>21109500</v>
      </c>
      <c r="O1375" s="3">
        <v>75316</v>
      </c>
      <c r="P1375" s="3">
        <v>8.11</v>
      </c>
      <c r="Q1375" s="3">
        <v>53.97</v>
      </c>
      <c r="R1375" s="3">
        <v>37.92</v>
      </c>
      <c r="S1375" s="3">
        <f t="shared" si="529"/>
        <v>1711980.45</v>
      </c>
      <c r="T1375" s="3">
        <f t="shared" si="530"/>
        <v>11392797.15</v>
      </c>
      <c r="U1375" s="3">
        <f t="shared" si="520"/>
        <v>8004722.4000000004</v>
      </c>
      <c r="V1375" s="3">
        <v>17781015</v>
      </c>
      <c r="W1375" s="3">
        <v>392778</v>
      </c>
      <c r="X1375" s="3">
        <v>2005904</v>
      </c>
      <c r="Y1375" s="3">
        <v>27.8</v>
      </c>
      <c r="Z1375" s="3">
        <v>1364398</v>
      </c>
      <c r="AA1375">
        <f t="shared" si="521"/>
        <v>1.7836229185911556</v>
      </c>
      <c r="AB1375">
        <f>AA1375/1.360012</f>
        <v>1.3114758682946588</v>
      </c>
      <c r="AC1375">
        <f t="shared" si="522"/>
        <v>6.463431156588266E-2</v>
      </c>
      <c r="AD1375">
        <f t="shared" si="523"/>
        <v>0.19581096602828452</v>
      </c>
      <c r="AE1375">
        <f t="shared" si="524"/>
        <v>0.84232288779933207</v>
      </c>
    </row>
    <row r="1376" spans="1:31">
      <c r="A1376" s="19">
        <v>371000</v>
      </c>
      <c r="B1376" s="2" t="s">
        <v>244</v>
      </c>
      <c r="C1376" s="2">
        <v>2012</v>
      </c>
      <c r="D1376" s="2">
        <v>42258728</v>
      </c>
      <c r="E1376" s="3">
        <v>253.6</v>
      </c>
      <c r="F1376" s="3">
        <v>56.8</v>
      </c>
      <c r="G1376" s="3">
        <v>0.14000000000000001</v>
      </c>
      <c r="H1376" s="3">
        <v>71.38</v>
      </c>
      <c r="I1376" s="3">
        <v>28.48</v>
      </c>
      <c r="J1376" s="3">
        <f t="shared" si="515"/>
        <v>7.9519999999999993E-2</v>
      </c>
      <c r="K1376" s="3">
        <f t="shared" si="516"/>
        <v>40.543839999999996</v>
      </c>
      <c r="L1376" s="3">
        <f t="shared" si="517"/>
        <v>16.176639999999999</v>
      </c>
      <c r="M1376" s="3">
        <v>5797</v>
      </c>
      <c r="N1376" s="3">
        <v>23378600</v>
      </c>
      <c r="O1376" s="3">
        <v>92148</v>
      </c>
      <c r="P1376" s="3">
        <v>7.7</v>
      </c>
      <c r="Q1376" s="3">
        <v>53.44</v>
      </c>
      <c r="R1376" s="3">
        <v>38.86</v>
      </c>
      <c r="S1376" s="3">
        <f t="shared" si="529"/>
        <v>1800152.2</v>
      </c>
      <c r="T1376" s="3">
        <f t="shared" si="530"/>
        <v>12493523.84</v>
      </c>
      <c r="U1376" s="3">
        <f t="shared" si="520"/>
        <v>9084923.9600000009</v>
      </c>
      <c r="V1376" s="3">
        <v>19821638</v>
      </c>
      <c r="W1376" s="3">
        <v>491796</v>
      </c>
      <c r="X1376" s="3">
        <v>2443651</v>
      </c>
      <c r="Y1376" s="3">
        <v>27.85</v>
      </c>
      <c r="Z1376" s="3">
        <v>1583994</v>
      </c>
      <c r="AA1376">
        <f t="shared" si="521"/>
        <v>1.8075816344862397</v>
      </c>
      <c r="AB1376">
        <f>AA1376/1.475452</f>
        <v>1.2251036526340671</v>
      </c>
      <c r="AC1376">
        <f t="shared" si="522"/>
        <v>6.7754014355008427E-2</v>
      </c>
      <c r="AD1376">
        <f t="shared" si="523"/>
        <v>0.2012545981402418</v>
      </c>
      <c r="AE1376">
        <f t="shared" si="524"/>
        <v>0.84785393479506899</v>
      </c>
    </row>
    <row r="1377" spans="1:31">
      <c r="A1377" s="19">
        <v>371000</v>
      </c>
      <c r="B1377" s="2" t="s">
        <v>244</v>
      </c>
      <c r="C1377" s="2">
        <v>2013</v>
      </c>
      <c r="D1377" s="2">
        <v>48101960</v>
      </c>
      <c r="E1377" s="3">
        <v>253.8</v>
      </c>
      <c r="F1377" s="3">
        <v>56</v>
      </c>
      <c r="G1377" s="3">
        <v>0.14000000000000001</v>
      </c>
      <c r="H1377" s="3">
        <v>65.819999999999993</v>
      </c>
      <c r="I1377" s="3">
        <v>34.04</v>
      </c>
      <c r="J1377" s="3">
        <f t="shared" si="515"/>
        <v>7.8400000000000011E-2</v>
      </c>
      <c r="K1377" s="3">
        <f t="shared" si="516"/>
        <v>36.859199999999994</v>
      </c>
      <c r="L1377" s="3">
        <f t="shared" si="517"/>
        <v>19.0624</v>
      </c>
      <c r="M1377" s="3">
        <v>5786</v>
      </c>
      <c r="N1377" s="3">
        <v>25496900</v>
      </c>
      <c r="O1377" s="3">
        <v>100381</v>
      </c>
      <c r="P1377" s="3">
        <v>7.98</v>
      </c>
      <c r="Q1377" s="3">
        <f>100-P1377-R1377</f>
        <v>51.489999999999995</v>
      </c>
      <c r="R1377" s="3">
        <v>40.53</v>
      </c>
      <c r="S1377" s="3">
        <f t="shared" si="529"/>
        <v>2034652.62</v>
      </c>
      <c r="T1377" s="3">
        <f t="shared" si="530"/>
        <v>13128353.809999997</v>
      </c>
      <c r="U1377" s="3">
        <f t="shared" si="520"/>
        <v>10333893.570000002</v>
      </c>
      <c r="V1377" s="3">
        <v>23176566</v>
      </c>
      <c r="W1377" s="3">
        <v>548148</v>
      </c>
      <c r="X1377" s="3">
        <v>2639893</v>
      </c>
      <c r="Y1377" s="3">
        <v>28.85</v>
      </c>
      <c r="Z1377" s="3">
        <v>1952242</v>
      </c>
      <c r="AA1377">
        <f t="shared" si="521"/>
        <v>1.8865807215779173</v>
      </c>
      <c r="AB1377">
        <f>AA1377/1.59941</f>
        <v>1.1795479092777446</v>
      </c>
      <c r="AC1377">
        <f t="shared" si="522"/>
        <v>7.6567818048468642E-2</v>
      </c>
      <c r="AD1377">
        <f t="shared" si="523"/>
        <v>0.20764023390341957</v>
      </c>
      <c r="AE1377">
        <f t="shared" si="524"/>
        <v>0.90899544650526143</v>
      </c>
    </row>
    <row r="1378" spans="1:31">
      <c r="A1378" s="19">
        <v>371000</v>
      </c>
      <c r="B1378" s="2" t="s">
        <v>244</v>
      </c>
      <c r="C1378" s="2">
        <v>2014</v>
      </c>
      <c r="D1378" s="2">
        <v>55716192</v>
      </c>
      <c r="E1378" s="3">
        <v>254.8</v>
      </c>
      <c r="F1378" s="3">
        <v>56.364199999999997</v>
      </c>
      <c r="G1378" s="3">
        <v>0.12</v>
      </c>
      <c r="H1378" s="3">
        <v>64.569999999999993</v>
      </c>
      <c r="I1378" s="3">
        <v>35.31</v>
      </c>
      <c r="J1378" s="3">
        <f t="shared" si="515"/>
        <v>6.7637039999999995E-2</v>
      </c>
      <c r="K1378" s="3">
        <f t="shared" si="516"/>
        <v>36.394363939999991</v>
      </c>
      <c r="L1378" s="3">
        <f t="shared" si="517"/>
        <v>19.902199020000001</v>
      </c>
      <c r="M1378" s="3">
        <v>5797</v>
      </c>
      <c r="N1378" s="3">
        <v>27903400</v>
      </c>
      <c r="O1378" s="3">
        <v>99392</v>
      </c>
      <c r="P1378" s="3">
        <v>7.44</v>
      </c>
      <c r="Q1378" s="3">
        <v>48.56</v>
      </c>
      <c r="R1378" s="3">
        <v>44.01</v>
      </c>
      <c r="S1378" s="3">
        <f t="shared" si="529"/>
        <v>2076012.96</v>
      </c>
      <c r="T1378" s="3">
        <f t="shared" si="530"/>
        <v>13549891.039999999</v>
      </c>
      <c r="U1378" s="3">
        <f t="shared" ref="U1378:U1409" si="531">N1378-S1378-T1378</f>
        <v>12277496</v>
      </c>
      <c r="V1378" s="3">
        <v>25271043</v>
      </c>
      <c r="W1378" s="3">
        <v>591246</v>
      </c>
      <c r="X1378" s="3">
        <v>2805973</v>
      </c>
      <c r="Y1378" s="3">
        <v>22.65</v>
      </c>
      <c r="Z1378" s="3">
        <v>2207924</v>
      </c>
      <c r="AA1378">
        <f t="shared" si="521"/>
        <v>1.9967527971501682</v>
      </c>
      <c r="AB1378">
        <f>AA1378/1.760902</f>
        <v>1.1339374917798766</v>
      </c>
      <c r="AC1378">
        <f t="shared" si="522"/>
        <v>7.9127418164094701E-2</v>
      </c>
      <c r="AD1378">
        <f t="shared" si="523"/>
        <v>0.21070979656611094</v>
      </c>
      <c r="AE1378">
        <f t="shared" si="524"/>
        <v>0.90566178315187396</v>
      </c>
    </row>
    <row r="1379" spans="1:31">
      <c r="A1379" s="19">
        <v>371000</v>
      </c>
      <c r="B1379" s="2" t="s">
        <v>244</v>
      </c>
      <c r="C1379" s="2">
        <v>2015</v>
      </c>
      <c r="D1379" s="2">
        <v>65785152</v>
      </c>
      <c r="E1379" s="3">
        <v>254.75</v>
      </c>
      <c r="F1379" s="3">
        <v>57.614400000000003</v>
      </c>
      <c r="G1379" s="3">
        <v>0.11</v>
      </c>
      <c r="H1379" s="3">
        <v>64.62</v>
      </c>
      <c r="I1379" s="3">
        <v>35.270000000000003</v>
      </c>
      <c r="J1379" s="3">
        <f t="shared" si="515"/>
        <v>6.3375840000000003E-2</v>
      </c>
      <c r="K1379" s="3">
        <f t="shared" si="516"/>
        <v>37.230425280000006</v>
      </c>
      <c r="L1379" s="3">
        <f t="shared" si="517"/>
        <v>20.320598880000002</v>
      </c>
      <c r="M1379" s="3">
        <v>5797</v>
      </c>
      <c r="N1379" s="3">
        <v>30015700</v>
      </c>
      <c r="O1379" s="3">
        <v>106922</v>
      </c>
      <c r="P1379" s="3">
        <v>7.23</v>
      </c>
      <c r="Q1379" s="3">
        <v>47.38</v>
      </c>
      <c r="R1379" s="3">
        <v>45.38</v>
      </c>
      <c r="S1379" s="3">
        <f t="shared" si="529"/>
        <v>2170135.11</v>
      </c>
      <c r="T1379" s="3">
        <f t="shared" si="530"/>
        <v>14221438.66</v>
      </c>
      <c r="U1379" s="3">
        <f t="shared" si="531"/>
        <v>13624126.23</v>
      </c>
      <c r="V1379" s="3">
        <v>26609691</v>
      </c>
      <c r="W1379" s="3">
        <v>692775</v>
      </c>
      <c r="X1379" s="3">
        <v>3383797</v>
      </c>
      <c r="Y1379" s="3">
        <v>23.5</v>
      </c>
      <c r="Z1379" s="3">
        <v>2497470</v>
      </c>
      <c r="AA1379">
        <f t="shared" si="521"/>
        <v>2.191691414826241</v>
      </c>
      <c r="AB1379">
        <f>AA1379/1.964898</f>
        <v>1.1154224874910763</v>
      </c>
      <c r="AC1379">
        <f t="shared" si="522"/>
        <v>8.3205455811458676E-2</v>
      </c>
      <c r="AD1379">
        <f t="shared" si="523"/>
        <v>0.20473302624241349</v>
      </c>
      <c r="AE1379">
        <f t="shared" si="524"/>
        <v>0.88652575152336943</v>
      </c>
    </row>
    <row r="1380" spans="1:31">
      <c r="A1380" s="19">
        <v>371000</v>
      </c>
      <c r="B1380" s="2" t="s">
        <v>244</v>
      </c>
      <c r="C1380" s="2">
        <v>2016</v>
      </c>
      <c r="D1380" s="2">
        <v>77254720</v>
      </c>
      <c r="E1380" s="3">
        <v>256</v>
      </c>
      <c r="F1380" s="3">
        <v>58.679699999999997</v>
      </c>
      <c r="G1380" s="3">
        <v>0.12</v>
      </c>
      <c r="H1380" s="3">
        <v>65.709999999999994</v>
      </c>
      <c r="I1380" s="3">
        <v>34.17</v>
      </c>
      <c r="J1380" s="3">
        <f t="shared" si="515"/>
        <v>7.0415639999999988E-2</v>
      </c>
      <c r="K1380" s="3">
        <f t="shared" si="516"/>
        <v>38.558430869999995</v>
      </c>
      <c r="L1380" s="3">
        <f t="shared" si="517"/>
        <v>20.050853489999998</v>
      </c>
      <c r="M1380" s="3">
        <v>5798</v>
      </c>
      <c r="N1380" s="3">
        <v>32122000</v>
      </c>
      <c r="O1380" s="3">
        <v>114220</v>
      </c>
      <c r="P1380" s="3">
        <v>7.14</v>
      </c>
      <c r="Q1380" s="3">
        <v>45.56</v>
      </c>
      <c r="R1380" s="3">
        <v>47.3</v>
      </c>
      <c r="S1380" s="3">
        <f t="shared" si="529"/>
        <v>2293510.7999999998</v>
      </c>
      <c r="T1380" s="3">
        <f t="shared" si="530"/>
        <v>14634783.199999999</v>
      </c>
      <c r="U1380" s="3">
        <f t="shared" si="531"/>
        <v>15193706</v>
      </c>
      <c r="V1380" s="3">
        <v>29652272</v>
      </c>
      <c r="W1380" s="3">
        <v>751238</v>
      </c>
      <c r="X1380" s="3">
        <v>3386024</v>
      </c>
      <c r="Y1380" s="3">
        <v>23.5</v>
      </c>
      <c r="Z1380" s="3">
        <v>2604969</v>
      </c>
      <c r="AA1380">
        <f t="shared" si="521"/>
        <v>2.4050407820185544</v>
      </c>
      <c r="AB1380">
        <f>AA1380/2.135511</f>
        <v>1.1262132492029093</v>
      </c>
      <c r="AC1380">
        <f t="shared" si="522"/>
        <v>8.1096102359753439E-2</v>
      </c>
      <c r="AD1380">
        <f t="shared" si="523"/>
        <v>0.22186434591131074</v>
      </c>
      <c r="AE1380">
        <f t="shared" si="524"/>
        <v>0.92311412738932819</v>
      </c>
    </row>
    <row r="1381" spans="1:31">
      <c r="A1381" s="19">
        <v>371000</v>
      </c>
      <c r="B1381" s="2" t="s">
        <v>244</v>
      </c>
      <c r="C1381" s="2">
        <v>2017</v>
      </c>
      <c r="D1381" s="2">
        <v>88025680</v>
      </c>
      <c r="E1381" s="3">
        <v>256</v>
      </c>
      <c r="F1381" s="3">
        <v>57.507199999999997</v>
      </c>
      <c r="G1381" s="3">
        <v>0.12</v>
      </c>
      <c r="H1381" s="3">
        <v>64.930000000000007</v>
      </c>
      <c r="I1381" s="3">
        <v>34.950000000000003</v>
      </c>
      <c r="J1381" s="3">
        <f t="shared" si="515"/>
        <v>6.9008639999999996E-2</v>
      </c>
      <c r="K1381" s="3">
        <f t="shared" si="516"/>
        <v>37.339424960000002</v>
      </c>
      <c r="L1381" s="3">
        <f t="shared" si="517"/>
        <v>20.098766400000002</v>
      </c>
      <c r="M1381" s="3">
        <v>5798</v>
      </c>
      <c r="N1381" s="3">
        <v>35129100</v>
      </c>
      <c r="O1381" s="3">
        <f>N1381/E1381</f>
        <v>137223.046875</v>
      </c>
      <c r="P1381" s="20">
        <f>S1381/N1381*100</f>
        <v>7.6563305066170209</v>
      </c>
      <c r="Q1381" s="10">
        <f>T1381/N1381*100</f>
        <v>44.990904976216299</v>
      </c>
      <c r="R1381" s="10">
        <f>100-Q1381-P1381</f>
        <v>47.352764517166676</v>
      </c>
      <c r="S1381" s="3">
        <v>2689600</v>
      </c>
      <c r="T1381" s="3">
        <v>15804900</v>
      </c>
      <c r="U1381" s="3">
        <f t="shared" si="531"/>
        <v>16634600</v>
      </c>
      <c r="V1381" s="3">
        <v>32230165</v>
      </c>
      <c r="W1381" s="3">
        <v>805473</v>
      </c>
      <c r="X1381" s="3">
        <v>3595607</v>
      </c>
      <c r="Y1381" s="3">
        <v>23.5</v>
      </c>
      <c r="Z1381" s="3">
        <v>2730775</v>
      </c>
      <c r="AA1381">
        <f t="shared" si="521"/>
        <v>2.5057766922579856</v>
      </c>
      <c r="AB1381">
        <f>AA1381/2.201133</f>
        <v>1.1384031279609117</v>
      </c>
      <c r="AC1381">
        <f t="shared" si="522"/>
        <v>7.7735410243928826E-2</v>
      </c>
      <c r="AD1381">
        <f t="shared" si="523"/>
        <v>0.22401586157775308</v>
      </c>
      <c r="AE1381">
        <f t="shared" si="524"/>
        <v>0.91747767520374846</v>
      </c>
    </row>
    <row r="1382" spans="1:31">
      <c r="A1382" s="19">
        <v>371100</v>
      </c>
      <c r="B1382" s="2" t="s">
        <v>245</v>
      </c>
      <c r="C1382" s="2">
        <v>2008</v>
      </c>
      <c r="D1382" s="2">
        <v>8624121</v>
      </c>
      <c r="E1382" s="3">
        <v>284.54000000000002</v>
      </c>
      <c r="F1382" s="3">
        <v>19.3</v>
      </c>
      <c r="G1382" s="3">
        <v>0.47</v>
      </c>
      <c r="H1382" s="3">
        <v>48.5</v>
      </c>
      <c r="I1382" s="3">
        <v>51.04</v>
      </c>
      <c r="J1382" s="3">
        <f t="shared" si="515"/>
        <v>9.0709999999999999E-2</v>
      </c>
      <c r="K1382" s="3">
        <f t="shared" si="516"/>
        <v>9.3605</v>
      </c>
      <c r="L1382" s="3">
        <f t="shared" si="517"/>
        <v>9.8507200000000008</v>
      </c>
      <c r="M1382" s="3">
        <v>5363</v>
      </c>
      <c r="N1382" s="3">
        <v>7731401</v>
      </c>
      <c r="O1382" s="3">
        <v>28300</v>
      </c>
      <c r="P1382" s="3">
        <v>10.7</v>
      </c>
      <c r="Q1382" s="3">
        <v>54.29</v>
      </c>
      <c r="R1382" s="3">
        <v>35.01</v>
      </c>
      <c r="S1382" s="3">
        <f t="shared" ref="S1382:S1390" si="532">N1382*P1382/100</f>
        <v>827259.90699999989</v>
      </c>
      <c r="T1382" s="3">
        <f t="shared" ref="T1382:T1390" si="533">N1382*Q1382/100</f>
        <v>4197377.6029000003</v>
      </c>
      <c r="U1382" s="3">
        <f t="shared" si="531"/>
        <v>2706763.4901000001</v>
      </c>
      <c r="V1382" s="3">
        <v>5330333</v>
      </c>
      <c r="W1382" s="3">
        <v>128184</v>
      </c>
      <c r="X1382" s="3">
        <v>571671</v>
      </c>
      <c r="Y1382" s="3">
        <v>11.31</v>
      </c>
      <c r="Z1382" s="3">
        <v>363327</v>
      </c>
      <c r="AA1382">
        <f t="shared" si="521"/>
        <v>1.1154667827991331</v>
      </c>
      <c r="AB1382">
        <f>AA1382/1.103388</f>
        <v>1.0109469948913103</v>
      </c>
      <c r="AC1382">
        <f t="shared" si="522"/>
        <v>4.6993681998902914E-2</v>
      </c>
      <c r="AD1382">
        <f t="shared" si="523"/>
        <v>0.22422687174966022</v>
      </c>
      <c r="AE1382">
        <f t="shared" si="524"/>
        <v>0.68943946899145447</v>
      </c>
    </row>
    <row r="1383" spans="1:31">
      <c r="A1383" s="19">
        <v>371100</v>
      </c>
      <c r="B1383" s="2" t="s">
        <v>245</v>
      </c>
      <c r="C1383" s="2">
        <v>2009</v>
      </c>
      <c r="D1383" s="2">
        <v>11628224</v>
      </c>
      <c r="E1383" s="3">
        <v>285.76</v>
      </c>
      <c r="F1383" s="3">
        <v>19.21</v>
      </c>
      <c r="G1383" s="3">
        <v>0.52</v>
      </c>
      <c r="H1383" s="3">
        <v>46.33</v>
      </c>
      <c r="I1383" s="3">
        <v>53.15</v>
      </c>
      <c r="J1383" s="3">
        <f t="shared" si="515"/>
        <v>9.9892000000000009E-2</v>
      </c>
      <c r="K1383" s="3">
        <f t="shared" si="516"/>
        <v>8.8999930000000003</v>
      </c>
      <c r="L1383" s="3">
        <f t="shared" si="517"/>
        <v>10.210115</v>
      </c>
      <c r="M1383" s="3">
        <v>5348</v>
      </c>
      <c r="N1383" s="3">
        <v>8646600</v>
      </c>
      <c r="O1383" s="3">
        <v>31451</v>
      </c>
      <c r="P1383" s="3">
        <v>10.1</v>
      </c>
      <c r="Q1383" s="3">
        <v>54.57</v>
      </c>
      <c r="R1383" s="3">
        <v>35.33</v>
      </c>
      <c r="S1383" s="3">
        <f t="shared" si="532"/>
        <v>873306.6</v>
      </c>
      <c r="T1383" s="3">
        <f t="shared" si="533"/>
        <v>4718449.62</v>
      </c>
      <c r="U1383" s="3">
        <f t="shared" si="531"/>
        <v>3054843.7800000003</v>
      </c>
      <c r="V1383" s="3">
        <v>8119849</v>
      </c>
      <c r="W1383" s="3">
        <v>153159</v>
      </c>
      <c r="X1383" s="3">
        <v>728517</v>
      </c>
      <c r="Y1383" s="3">
        <v>12.17</v>
      </c>
      <c r="Z1383" s="3">
        <v>434837</v>
      </c>
      <c r="AA1383">
        <f t="shared" si="521"/>
        <v>1.3448319570698308</v>
      </c>
      <c r="AB1383">
        <f>AA1383/1.261582</f>
        <v>1.0659885422190796</v>
      </c>
      <c r="AC1383">
        <f t="shared" si="522"/>
        <v>5.0289940554668885E-2</v>
      </c>
      <c r="AD1383">
        <f t="shared" si="523"/>
        <v>0.21023394100618106</v>
      </c>
      <c r="AE1383">
        <f t="shared" si="524"/>
        <v>0.93907998519649338</v>
      </c>
    </row>
    <row r="1384" spans="1:31">
      <c r="A1384" s="19">
        <v>371100</v>
      </c>
      <c r="B1384" s="2" t="s">
        <v>245</v>
      </c>
      <c r="C1384" s="2">
        <v>2010</v>
      </c>
      <c r="D1384" s="2">
        <v>15277154</v>
      </c>
      <c r="E1384" s="3">
        <v>287.92</v>
      </c>
      <c r="F1384" s="3">
        <v>20.7</v>
      </c>
      <c r="G1384" s="3">
        <v>0.53</v>
      </c>
      <c r="H1384" s="3">
        <v>46.09</v>
      </c>
      <c r="I1384" s="3">
        <v>53.38</v>
      </c>
      <c r="J1384" s="3">
        <f t="shared" si="515"/>
        <v>0.10971</v>
      </c>
      <c r="K1384" s="3">
        <f t="shared" si="516"/>
        <v>9.5406300000000002</v>
      </c>
      <c r="L1384" s="3">
        <f t="shared" si="517"/>
        <v>11.049660000000001</v>
      </c>
      <c r="M1384" s="3">
        <v>5348</v>
      </c>
      <c r="N1384" s="3">
        <v>10250800</v>
      </c>
      <c r="O1384" s="3">
        <v>36883</v>
      </c>
      <c r="P1384" s="3">
        <v>9.7799999999999994</v>
      </c>
      <c r="Q1384" s="3">
        <v>54.78</v>
      </c>
      <c r="R1384" s="3">
        <v>35.44</v>
      </c>
      <c r="S1384" s="3">
        <f t="shared" si="532"/>
        <v>1002528.24</v>
      </c>
      <c r="T1384" s="3">
        <f t="shared" si="533"/>
        <v>5615388.2400000002</v>
      </c>
      <c r="U1384" s="3">
        <f t="shared" si="531"/>
        <v>3632883.5199999996</v>
      </c>
      <c r="V1384" s="3">
        <v>10031644</v>
      </c>
      <c r="W1384" s="3">
        <v>204759</v>
      </c>
      <c r="X1384" s="3">
        <v>948309</v>
      </c>
      <c r="Y1384" s="3">
        <v>12.68</v>
      </c>
      <c r="Z1384" s="3">
        <v>556128</v>
      </c>
      <c r="AA1384">
        <f t="shared" si="521"/>
        <v>1.4903377297381668</v>
      </c>
      <c r="AB1384">
        <f>AA1384/1.330993</f>
        <v>1.1197186835228785</v>
      </c>
      <c r="AC1384">
        <f t="shared" si="522"/>
        <v>5.4252155929293326E-2</v>
      </c>
      <c r="AD1384">
        <f t="shared" si="523"/>
        <v>0.21592012730027871</v>
      </c>
      <c r="AE1384">
        <f t="shared" si="524"/>
        <v>0.97862059546571978</v>
      </c>
    </row>
    <row r="1385" spans="1:31">
      <c r="A1385" s="19">
        <v>371100</v>
      </c>
      <c r="B1385" s="2" t="s">
        <v>245</v>
      </c>
      <c r="C1385" s="2">
        <v>2011</v>
      </c>
      <c r="D1385" s="2">
        <v>19059734</v>
      </c>
      <c r="E1385" s="3">
        <v>625.70000000000005</v>
      </c>
      <c r="F1385" s="3">
        <v>21.42</v>
      </c>
      <c r="G1385" s="3">
        <v>0.61</v>
      </c>
      <c r="H1385" s="3">
        <v>45.24</v>
      </c>
      <c r="I1385" s="3">
        <v>54.15</v>
      </c>
      <c r="J1385" s="3">
        <f t="shared" si="515"/>
        <v>0.130662</v>
      </c>
      <c r="K1385" s="3">
        <f t="shared" si="516"/>
        <v>9.6904080000000015</v>
      </c>
      <c r="L1385" s="3">
        <f t="shared" si="517"/>
        <v>11.598930000000001</v>
      </c>
      <c r="M1385" s="3">
        <v>5348</v>
      </c>
      <c r="N1385" s="3">
        <v>12140800</v>
      </c>
      <c r="O1385" s="3">
        <v>43205</v>
      </c>
      <c r="P1385" s="3">
        <v>9.23</v>
      </c>
      <c r="Q1385" s="3">
        <v>54.42</v>
      </c>
      <c r="R1385" s="3">
        <v>36.35</v>
      </c>
      <c r="S1385" s="3">
        <f t="shared" si="532"/>
        <v>1120595.8400000001</v>
      </c>
      <c r="T1385" s="3">
        <f t="shared" si="533"/>
        <v>6607023.3600000003</v>
      </c>
      <c r="U1385" s="3">
        <f t="shared" si="531"/>
        <v>4413180.8</v>
      </c>
      <c r="V1385" s="3">
        <v>11476481</v>
      </c>
      <c r="W1385" s="3">
        <v>277285</v>
      </c>
      <c r="X1385" s="3">
        <v>1243547</v>
      </c>
      <c r="Y1385" s="3">
        <v>10.36</v>
      </c>
      <c r="Z1385" s="3">
        <v>685007</v>
      </c>
      <c r="AA1385">
        <f t="shared" si="521"/>
        <v>1.5698911109646811</v>
      </c>
      <c r="AB1385">
        <f>AA1385/1.360012</f>
        <v>1.1543215140489063</v>
      </c>
      <c r="AC1385">
        <f t="shared" si="522"/>
        <v>5.6421899710068529E-2</v>
      </c>
      <c r="AD1385">
        <f t="shared" si="523"/>
        <v>0.22297910734375137</v>
      </c>
      <c r="AE1385">
        <f t="shared" si="524"/>
        <v>0.94528210661570899</v>
      </c>
    </row>
    <row r="1386" spans="1:31">
      <c r="A1386" s="19">
        <v>371100</v>
      </c>
      <c r="B1386" s="2" t="s">
        <v>245</v>
      </c>
      <c r="C1386" s="2">
        <v>2012</v>
      </c>
      <c r="D1386" s="2">
        <v>23066374</v>
      </c>
      <c r="E1386" s="3">
        <v>288.10000000000002</v>
      </c>
      <c r="F1386" s="3">
        <v>21.8</v>
      </c>
      <c r="G1386" s="3">
        <v>0.41</v>
      </c>
      <c r="H1386" s="3">
        <v>44.57</v>
      </c>
      <c r="I1386" s="3">
        <v>55.02</v>
      </c>
      <c r="J1386" s="3">
        <f t="shared" si="515"/>
        <v>8.9380000000000001E-2</v>
      </c>
      <c r="K1386" s="3">
        <f t="shared" si="516"/>
        <v>9.7162600000000001</v>
      </c>
      <c r="L1386" s="3">
        <f t="shared" si="517"/>
        <v>11.994360000000002</v>
      </c>
      <c r="M1386" s="3">
        <v>5348</v>
      </c>
      <c r="N1386" s="3">
        <v>13525700</v>
      </c>
      <c r="O1386" s="3">
        <v>47851</v>
      </c>
      <c r="P1386" s="3">
        <v>8.6999999999999993</v>
      </c>
      <c r="Q1386" s="3">
        <v>53.53</v>
      </c>
      <c r="R1386" s="3">
        <v>37.770000000000003</v>
      </c>
      <c r="S1386" s="3">
        <f t="shared" si="532"/>
        <v>1176735.8999999999</v>
      </c>
      <c r="T1386" s="3">
        <f t="shared" si="533"/>
        <v>7240307.21</v>
      </c>
      <c r="U1386" s="3">
        <f t="shared" si="531"/>
        <v>5108656.8899999997</v>
      </c>
      <c r="V1386" s="3">
        <v>14424837</v>
      </c>
      <c r="W1386" s="3">
        <v>316053</v>
      </c>
      <c r="X1386" s="3">
        <v>1380239</v>
      </c>
      <c r="Y1386" s="3">
        <v>10.25</v>
      </c>
      <c r="Z1386" s="3">
        <v>788569</v>
      </c>
      <c r="AA1386">
        <f t="shared" si="521"/>
        <v>1.7053737699342733</v>
      </c>
      <c r="AB1386">
        <f>AA1386/1.475452</f>
        <v>1.1558314129732945</v>
      </c>
      <c r="AC1386">
        <f t="shared" si="522"/>
        <v>5.8301529680534092E-2</v>
      </c>
      <c r="AD1386">
        <f t="shared" si="523"/>
        <v>0.22898425562529387</v>
      </c>
      <c r="AE1386">
        <f t="shared" si="524"/>
        <v>1.0664761897720636</v>
      </c>
    </row>
    <row r="1387" spans="1:31">
      <c r="A1387" s="19">
        <v>371100</v>
      </c>
      <c r="B1387" s="2" t="s">
        <v>245</v>
      </c>
      <c r="C1387" s="2">
        <v>2013</v>
      </c>
      <c r="D1387" s="2">
        <v>27310472</v>
      </c>
      <c r="E1387" s="3">
        <v>290.10000000000002</v>
      </c>
      <c r="F1387" s="3">
        <v>32.1</v>
      </c>
      <c r="G1387" s="3">
        <v>0.22</v>
      </c>
      <c r="H1387" s="3">
        <v>56.85</v>
      </c>
      <c r="I1387" s="3">
        <v>42.93</v>
      </c>
      <c r="J1387" s="3">
        <f t="shared" si="515"/>
        <v>7.0620000000000002E-2</v>
      </c>
      <c r="K1387" s="3">
        <f t="shared" si="516"/>
        <v>18.248850000000001</v>
      </c>
      <c r="L1387" s="3">
        <f t="shared" si="517"/>
        <v>13.780530000000001</v>
      </c>
      <c r="M1387" s="3">
        <v>5359</v>
      </c>
      <c r="N1387" s="3">
        <v>15001600</v>
      </c>
      <c r="O1387" s="3">
        <v>51730</v>
      </c>
      <c r="P1387" s="3">
        <v>8.76</v>
      </c>
      <c r="Q1387" s="3">
        <v>52.28</v>
      </c>
      <c r="R1387" s="3">
        <v>38.950000000000003</v>
      </c>
      <c r="S1387" s="3">
        <f t="shared" si="532"/>
        <v>1314140.1599999999</v>
      </c>
      <c r="T1387" s="3">
        <f t="shared" si="533"/>
        <v>7842836.4800000004</v>
      </c>
      <c r="U1387" s="3">
        <f t="shared" si="531"/>
        <v>5844623.3599999994</v>
      </c>
      <c r="V1387" s="3">
        <v>17375356</v>
      </c>
      <c r="W1387" s="3">
        <v>321007</v>
      </c>
      <c r="X1387" s="3">
        <v>1582461</v>
      </c>
      <c r="Y1387" s="3">
        <v>13.75</v>
      </c>
      <c r="Z1387" s="3">
        <v>1000923</v>
      </c>
      <c r="AA1387">
        <f t="shared" si="521"/>
        <v>1.8205039462457338</v>
      </c>
      <c r="AB1387">
        <f>AA1387/1.59941</f>
        <v>1.1382346904456855</v>
      </c>
      <c r="AC1387">
        <f t="shared" si="522"/>
        <v>6.6721083084470986E-2</v>
      </c>
      <c r="AD1387">
        <f t="shared" si="523"/>
        <v>0.20285302449791812</v>
      </c>
      <c r="AE1387">
        <f t="shared" si="524"/>
        <v>1.1582335217576791</v>
      </c>
    </row>
    <row r="1388" spans="1:31">
      <c r="A1388" s="19">
        <v>371100</v>
      </c>
      <c r="B1388" s="2" t="s">
        <v>245</v>
      </c>
      <c r="C1388" s="2">
        <v>2014</v>
      </c>
      <c r="D1388" s="2">
        <v>31914556</v>
      </c>
      <c r="E1388" s="3">
        <v>293.89999999999998</v>
      </c>
      <c r="F1388" s="3">
        <v>31.057200000000002</v>
      </c>
      <c r="G1388" s="3">
        <v>0.2</v>
      </c>
      <c r="H1388" s="3">
        <v>56.23</v>
      </c>
      <c r="I1388" s="3">
        <v>43.57</v>
      </c>
      <c r="J1388" s="3">
        <f t="shared" si="515"/>
        <v>6.2114400000000007E-2</v>
      </c>
      <c r="K1388" s="3">
        <f t="shared" si="516"/>
        <v>17.463463560000001</v>
      </c>
      <c r="L1388" s="3">
        <f t="shared" si="517"/>
        <v>13.53162204</v>
      </c>
      <c r="M1388" s="3">
        <v>5359</v>
      </c>
      <c r="N1388" s="3">
        <v>16118700</v>
      </c>
      <c r="O1388" s="3">
        <v>56349</v>
      </c>
      <c r="P1388" s="3">
        <v>8.64</v>
      </c>
      <c r="Q1388" s="3">
        <v>50.37</v>
      </c>
      <c r="R1388" s="3">
        <v>40.99</v>
      </c>
      <c r="S1388" s="3">
        <f t="shared" si="532"/>
        <v>1392655.68</v>
      </c>
      <c r="T1388" s="3">
        <f t="shared" si="533"/>
        <v>8118989.1900000004</v>
      </c>
      <c r="U1388" s="3">
        <f t="shared" si="531"/>
        <v>6607055.1299999999</v>
      </c>
      <c r="V1388" s="3">
        <v>18806226</v>
      </c>
      <c r="W1388" s="3">
        <v>352729</v>
      </c>
      <c r="X1388" s="3">
        <v>1677685</v>
      </c>
      <c r="Y1388" s="3">
        <v>15</v>
      </c>
      <c r="Z1388" s="3">
        <v>1110722</v>
      </c>
      <c r="AA1388">
        <f t="shared" si="521"/>
        <v>1.9799708413209502</v>
      </c>
      <c r="AB1388">
        <f>AA1388/1.760902</f>
        <v>1.124407173892102</v>
      </c>
      <c r="AC1388">
        <f t="shared" si="522"/>
        <v>6.8908907045853576E-2</v>
      </c>
      <c r="AD1388">
        <f t="shared" si="523"/>
        <v>0.21024745408107004</v>
      </c>
      <c r="AE1388">
        <f t="shared" si="524"/>
        <v>1.166733421429768</v>
      </c>
    </row>
    <row r="1389" spans="1:31">
      <c r="A1389" s="19">
        <v>371100</v>
      </c>
      <c r="B1389" s="2" t="s">
        <v>245</v>
      </c>
      <c r="C1389" s="2">
        <v>2015</v>
      </c>
      <c r="D1389" s="2">
        <v>37387040</v>
      </c>
      <c r="E1389" s="3">
        <v>295.95</v>
      </c>
      <c r="F1389" s="3">
        <v>31.000699999999998</v>
      </c>
      <c r="G1389" s="3">
        <v>0.2</v>
      </c>
      <c r="H1389" s="3">
        <v>55.29</v>
      </c>
      <c r="I1389" s="3">
        <v>44.51</v>
      </c>
      <c r="J1389" s="3">
        <f t="shared" si="515"/>
        <v>6.2001400000000005E-2</v>
      </c>
      <c r="K1389" s="3">
        <f t="shared" si="516"/>
        <v>17.14028703</v>
      </c>
      <c r="L1389" s="3">
        <f t="shared" si="517"/>
        <v>13.798411569999999</v>
      </c>
      <c r="M1389" s="3">
        <v>5359</v>
      </c>
      <c r="N1389" s="3">
        <v>16708000</v>
      </c>
      <c r="O1389" s="3">
        <v>58110</v>
      </c>
      <c r="P1389" s="3">
        <v>8.42</v>
      </c>
      <c r="Q1389" s="3">
        <v>48.66</v>
      </c>
      <c r="R1389" s="3">
        <v>42.92</v>
      </c>
      <c r="S1389" s="3">
        <f t="shared" si="532"/>
        <v>1406813.6</v>
      </c>
      <c r="T1389" s="3">
        <f t="shared" si="533"/>
        <v>8130112.7999999998</v>
      </c>
      <c r="U1389" s="3">
        <f t="shared" si="531"/>
        <v>7171073.6000000006</v>
      </c>
      <c r="V1389" s="3">
        <v>18338313</v>
      </c>
      <c r="W1389" s="3">
        <v>409078</v>
      </c>
      <c r="X1389" s="3">
        <v>1853745</v>
      </c>
      <c r="Y1389" s="3">
        <v>15.38</v>
      </c>
      <c r="Z1389" s="3">
        <v>1216512</v>
      </c>
      <c r="AA1389">
        <f t="shared" si="521"/>
        <v>2.237672971031841</v>
      </c>
      <c r="AB1389">
        <f>AA1389/1.964898</f>
        <v>1.1388239852815978</v>
      </c>
      <c r="AC1389">
        <f t="shared" si="522"/>
        <v>7.2810150825951644E-2</v>
      </c>
      <c r="AD1389">
        <f t="shared" si="523"/>
        <v>0.22067652239115951</v>
      </c>
      <c r="AE1389">
        <f t="shared" si="524"/>
        <v>1.0975767895618864</v>
      </c>
    </row>
    <row r="1390" spans="1:31">
      <c r="A1390" s="19">
        <v>371100</v>
      </c>
      <c r="B1390" s="2" t="s">
        <v>245</v>
      </c>
      <c r="C1390" s="2">
        <v>2016</v>
      </c>
      <c r="D1390" s="2">
        <v>43644088</v>
      </c>
      <c r="E1390" s="3">
        <v>300</v>
      </c>
      <c r="F1390" s="3">
        <v>31.059000000000001</v>
      </c>
      <c r="G1390" s="3">
        <v>0.19</v>
      </c>
      <c r="H1390" s="3">
        <v>53.31</v>
      </c>
      <c r="I1390" s="3">
        <v>46.5</v>
      </c>
      <c r="J1390" s="3">
        <f t="shared" si="515"/>
        <v>5.9012099999999998E-2</v>
      </c>
      <c r="K1390" s="3">
        <f t="shared" si="516"/>
        <v>16.557552900000001</v>
      </c>
      <c r="L1390" s="3">
        <f t="shared" si="517"/>
        <v>14.442435</v>
      </c>
      <c r="M1390" s="3">
        <v>5359</v>
      </c>
      <c r="N1390" s="3">
        <v>18024900</v>
      </c>
      <c r="O1390" s="3">
        <v>62357</v>
      </c>
      <c r="P1390" s="3">
        <v>8.15</v>
      </c>
      <c r="Q1390" s="3">
        <v>47.26</v>
      </c>
      <c r="R1390" s="3">
        <v>44.58</v>
      </c>
      <c r="S1390" s="3">
        <f t="shared" si="532"/>
        <v>1469029.35</v>
      </c>
      <c r="T1390" s="3">
        <f t="shared" si="533"/>
        <v>8518567.7400000002</v>
      </c>
      <c r="U1390" s="3">
        <f t="shared" si="531"/>
        <v>8037302.9100000001</v>
      </c>
      <c r="V1390" s="3">
        <v>20581038</v>
      </c>
      <c r="W1390" s="3">
        <v>449436</v>
      </c>
      <c r="X1390" s="3">
        <v>2050777</v>
      </c>
      <c r="Y1390" s="3">
        <v>15.38</v>
      </c>
      <c r="Z1390" s="3">
        <v>1287300</v>
      </c>
      <c r="AA1390">
        <f t="shared" si="521"/>
        <v>2.4213220600391678</v>
      </c>
      <c r="AB1390">
        <f>AA1390/2.135511</f>
        <v>1.1338373157708705</v>
      </c>
      <c r="AC1390">
        <f t="shared" si="522"/>
        <v>7.1417871943811065E-2</v>
      </c>
      <c r="AD1390">
        <f t="shared" si="523"/>
        <v>0.21915400845630706</v>
      </c>
      <c r="AE1390">
        <f t="shared" si="524"/>
        <v>1.1418114940998285</v>
      </c>
    </row>
    <row r="1391" spans="1:31">
      <c r="A1391" s="19">
        <v>371100</v>
      </c>
      <c r="B1391" s="2" t="s">
        <v>245</v>
      </c>
      <c r="C1391" s="2">
        <v>2017</v>
      </c>
      <c r="D1391" s="2">
        <v>49663880</v>
      </c>
      <c r="E1391" s="3">
        <v>304</v>
      </c>
      <c r="F1391" s="3">
        <v>31.5535</v>
      </c>
      <c r="G1391" s="3">
        <v>0.16</v>
      </c>
      <c r="H1391" s="3">
        <v>49.48</v>
      </c>
      <c r="I1391" s="3">
        <v>50.35</v>
      </c>
      <c r="J1391" s="3">
        <f t="shared" si="515"/>
        <v>5.0485599999999999E-2</v>
      </c>
      <c r="K1391" s="3">
        <f t="shared" si="516"/>
        <v>15.612671799999998</v>
      </c>
      <c r="L1391" s="3">
        <f t="shared" si="517"/>
        <v>15.88718725</v>
      </c>
      <c r="M1391" s="3">
        <v>5359</v>
      </c>
      <c r="N1391" s="3">
        <v>20088800</v>
      </c>
      <c r="O1391" s="3">
        <f>N1391/E1391</f>
        <v>66081.578947368427</v>
      </c>
      <c r="P1391" s="20">
        <f>S1391/N1391*100</f>
        <v>7.8780215841663015</v>
      </c>
      <c r="Q1391" s="10">
        <f>T1391/N1391*100</f>
        <v>47.961052925012943</v>
      </c>
      <c r="R1391" s="10">
        <f>100-Q1391-P1391</f>
        <v>44.160925490820759</v>
      </c>
      <c r="S1391" s="3">
        <v>1582600</v>
      </c>
      <c r="T1391" s="3">
        <v>9634800</v>
      </c>
      <c r="U1391" s="3">
        <f t="shared" si="531"/>
        <v>8871400</v>
      </c>
      <c r="V1391" s="3">
        <v>22851260</v>
      </c>
      <c r="W1391" s="3">
        <v>484538</v>
      </c>
      <c r="X1391" s="3">
        <v>2322639</v>
      </c>
      <c r="Y1391" s="3">
        <v>15.38</v>
      </c>
      <c r="Z1391" s="3">
        <v>1413298</v>
      </c>
      <c r="AA1391">
        <f t="shared" si="521"/>
        <v>2.4722173549440485</v>
      </c>
      <c r="AB1391">
        <f>AA1391/2.201133</f>
        <v>1.1231567356193599</v>
      </c>
      <c r="AC1391">
        <f t="shared" si="522"/>
        <v>7.0352534745728959E-2</v>
      </c>
      <c r="AD1391">
        <f t="shared" si="523"/>
        <v>0.20861528631870901</v>
      </c>
      <c r="AE1391">
        <f t="shared" si="524"/>
        <v>1.1375124447453306</v>
      </c>
    </row>
    <row r="1392" spans="1:31">
      <c r="A1392" s="19">
        <v>371200</v>
      </c>
      <c r="B1392" s="2" t="s">
        <v>246</v>
      </c>
      <c r="C1392" s="2">
        <v>2008</v>
      </c>
      <c r="D1392" s="2">
        <v>4780503.5</v>
      </c>
      <c r="E1392" s="3">
        <v>125.96</v>
      </c>
      <c r="F1392" s="3">
        <v>13.87</v>
      </c>
      <c r="G1392" s="3">
        <v>0.1</v>
      </c>
      <c r="H1392" s="3">
        <f t="shared" ref="H1392:H1401" si="534">100-G1392-I1392</f>
        <v>65.87</v>
      </c>
      <c r="I1392" s="3">
        <v>34.03</v>
      </c>
      <c r="J1392" s="3">
        <f t="shared" si="515"/>
        <v>1.387E-2</v>
      </c>
      <c r="K1392" s="3">
        <f t="shared" si="516"/>
        <v>9.1361690000000007</v>
      </c>
      <c r="L1392" s="3">
        <f t="shared" si="517"/>
        <v>4.7199610000000005</v>
      </c>
      <c r="M1392" s="3">
        <v>2247</v>
      </c>
      <c r="N1392" s="3">
        <v>4557900</v>
      </c>
      <c r="O1392" s="3">
        <v>35845</v>
      </c>
      <c r="P1392" s="3">
        <v>6.14</v>
      </c>
      <c r="Q1392" s="3">
        <v>67.790000000000006</v>
      </c>
      <c r="R1392" s="3">
        <v>26.07</v>
      </c>
      <c r="S1392" s="3">
        <f t="shared" ref="S1392:S1400" si="535">N1392*P1392/100</f>
        <v>279855.06</v>
      </c>
      <c r="T1392" s="3">
        <f t="shared" ref="T1392:T1400" si="536">N1392*Q1392/100</f>
        <v>3089800.41</v>
      </c>
      <c r="U1392" s="3">
        <f t="shared" si="531"/>
        <v>1188244.5300000003</v>
      </c>
      <c r="V1392" s="3">
        <v>3501432</v>
      </c>
      <c r="W1392" s="3">
        <v>97863</v>
      </c>
      <c r="X1392" s="3">
        <v>393815</v>
      </c>
      <c r="Y1392" s="3">
        <v>10.82</v>
      </c>
      <c r="Z1392" s="3">
        <v>302488</v>
      </c>
      <c r="AA1392">
        <f t="shared" si="521"/>
        <v>1.0488390486847012</v>
      </c>
      <c r="AB1392">
        <f>AA1392/1.103388</f>
        <v>0.95056231233682187</v>
      </c>
      <c r="AC1392">
        <f t="shared" si="522"/>
        <v>6.6365650847978241E-2</v>
      </c>
      <c r="AD1392">
        <f t="shared" si="523"/>
        <v>0.24849993017025762</v>
      </c>
      <c r="AE1392">
        <f t="shared" si="524"/>
        <v>0.76821167642993482</v>
      </c>
    </row>
    <row r="1393" spans="1:31">
      <c r="A1393" s="19">
        <v>371200</v>
      </c>
      <c r="B1393" s="2" t="s">
        <v>246</v>
      </c>
      <c r="C1393" s="2">
        <v>2009</v>
      </c>
      <c r="D1393" s="2">
        <v>5943789</v>
      </c>
      <c r="E1393" s="3">
        <v>126.38</v>
      </c>
      <c r="F1393" s="3">
        <v>13.27</v>
      </c>
      <c r="G1393" s="3">
        <v>0.1</v>
      </c>
      <c r="H1393" s="3">
        <f t="shared" si="534"/>
        <v>64.48</v>
      </c>
      <c r="I1393" s="3">
        <v>35.42</v>
      </c>
      <c r="J1393" s="3">
        <f t="shared" si="515"/>
        <v>1.3269999999999999E-2</v>
      </c>
      <c r="K1393" s="3">
        <f t="shared" si="516"/>
        <v>8.556496000000001</v>
      </c>
      <c r="L1393" s="3">
        <f t="shared" si="517"/>
        <v>4.700234</v>
      </c>
      <c r="M1393" s="3">
        <v>2246</v>
      </c>
      <c r="N1393" s="3">
        <v>4713000</v>
      </c>
      <c r="O1393" s="3">
        <v>36907</v>
      </c>
      <c r="P1393" s="3">
        <v>6.44</v>
      </c>
      <c r="Q1393" s="3">
        <v>62.04</v>
      </c>
      <c r="R1393" s="3">
        <v>31.52</v>
      </c>
      <c r="S1393" s="3">
        <f t="shared" si="535"/>
        <v>303517.2</v>
      </c>
      <c r="T1393" s="3">
        <f t="shared" si="536"/>
        <v>2923945.2</v>
      </c>
      <c r="U1393" s="3">
        <f t="shared" si="531"/>
        <v>1485537.5999999996</v>
      </c>
      <c r="V1393" s="3">
        <v>5624396</v>
      </c>
      <c r="W1393" s="3">
        <v>110922</v>
      </c>
      <c r="X1393" s="3">
        <v>446068</v>
      </c>
      <c r="Y1393" s="3">
        <v>10.79</v>
      </c>
      <c r="Z1393" s="3">
        <v>327009</v>
      </c>
      <c r="AA1393">
        <f t="shared" si="521"/>
        <v>1.2611476766390834</v>
      </c>
      <c r="AB1393">
        <f>AA1393/1.261582</f>
        <v>0.99965573116855144</v>
      </c>
      <c r="AC1393">
        <f t="shared" si="522"/>
        <v>6.9384468491406753E-2</v>
      </c>
      <c r="AD1393">
        <f t="shared" si="523"/>
        <v>0.24866612265394514</v>
      </c>
      <c r="AE1393">
        <f t="shared" si="524"/>
        <v>1.1933791640144282</v>
      </c>
    </row>
    <row r="1394" spans="1:31">
      <c r="A1394" s="19">
        <v>371200</v>
      </c>
      <c r="B1394" s="2" t="s">
        <v>246</v>
      </c>
      <c r="C1394" s="2">
        <v>2010</v>
      </c>
      <c r="D1394" s="2">
        <v>7315773</v>
      </c>
      <c r="E1394" s="3">
        <v>126.69</v>
      </c>
      <c r="F1394" s="3">
        <v>13.94</v>
      </c>
      <c r="G1394" s="3">
        <v>0.1</v>
      </c>
      <c r="H1394" s="3">
        <f t="shared" si="534"/>
        <v>65.680000000000007</v>
      </c>
      <c r="I1394" s="3">
        <v>34.22</v>
      </c>
      <c r="J1394" s="3">
        <f t="shared" si="515"/>
        <v>1.3940000000000001E-2</v>
      </c>
      <c r="K1394" s="3">
        <f t="shared" si="516"/>
        <v>9.1557919999999999</v>
      </c>
      <c r="L1394" s="3">
        <f t="shared" si="517"/>
        <v>4.7702679999999997</v>
      </c>
      <c r="M1394" s="3">
        <v>2246</v>
      </c>
      <c r="N1394" s="3">
        <v>5463300</v>
      </c>
      <c r="O1394" s="3">
        <v>42397</v>
      </c>
      <c r="P1394" s="3">
        <v>7.07</v>
      </c>
      <c r="Q1394" s="3">
        <v>60.44</v>
      </c>
      <c r="R1394" s="3">
        <v>32.5</v>
      </c>
      <c r="S1394" s="3">
        <f t="shared" si="535"/>
        <v>386255.31</v>
      </c>
      <c r="T1394" s="3">
        <f t="shared" si="536"/>
        <v>3302018.52</v>
      </c>
      <c r="U1394" s="3">
        <f t="shared" si="531"/>
        <v>1775026.1700000004</v>
      </c>
      <c r="V1394" s="3">
        <v>5857834</v>
      </c>
      <c r="W1394" s="3">
        <v>122768</v>
      </c>
      <c r="X1394" s="3">
        <v>519371</v>
      </c>
      <c r="Y1394" s="3">
        <v>10.79</v>
      </c>
      <c r="Z1394" s="3">
        <v>353207</v>
      </c>
      <c r="AA1394">
        <f t="shared" si="521"/>
        <v>1.3390758332875734</v>
      </c>
      <c r="AB1394">
        <f>AA1394/1.330993</f>
        <v>1.0060727842201824</v>
      </c>
      <c r="AC1394">
        <f t="shared" si="522"/>
        <v>6.4650852049127822E-2</v>
      </c>
      <c r="AD1394">
        <f t="shared" si="523"/>
        <v>0.23637823444127609</v>
      </c>
      <c r="AE1394">
        <f t="shared" si="524"/>
        <v>1.072215327732323</v>
      </c>
    </row>
    <row r="1395" spans="1:31">
      <c r="A1395" s="19">
        <v>371200</v>
      </c>
      <c r="B1395" s="2" t="s">
        <v>246</v>
      </c>
      <c r="C1395" s="2">
        <v>2011</v>
      </c>
      <c r="D1395" s="2">
        <v>8742084</v>
      </c>
      <c r="E1395" s="3">
        <v>168.4</v>
      </c>
      <c r="F1395" s="3">
        <v>17.04</v>
      </c>
      <c r="G1395" s="3">
        <v>0.1</v>
      </c>
      <c r="H1395" s="3">
        <f t="shared" si="534"/>
        <v>68.27000000000001</v>
      </c>
      <c r="I1395" s="3">
        <v>31.63</v>
      </c>
      <c r="J1395" s="3">
        <f t="shared" si="515"/>
        <v>1.704E-2</v>
      </c>
      <c r="K1395" s="3">
        <f t="shared" si="516"/>
        <v>11.633208000000002</v>
      </c>
      <c r="L1395" s="3">
        <f t="shared" si="517"/>
        <v>5.3897519999999997</v>
      </c>
      <c r="M1395" s="3">
        <v>2246</v>
      </c>
      <c r="N1395" s="3">
        <v>6118800</v>
      </c>
      <c r="O1395" s="3">
        <v>46983</v>
      </c>
      <c r="P1395" s="3">
        <v>6.73</v>
      </c>
      <c r="Q1395" s="3">
        <v>60.53</v>
      </c>
      <c r="R1395" s="3">
        <v>32.74</v>
      </c>
      <c r="S1395" s="3">
        <f t="shared" si="535"/>
        <v>411795.24</v>
      </c>
      <c r="T1395" s="3">
        <f t="shared" si="536"/>
        <v>3703709.64</v>
      </c>
      <c r="U1395" s="3">
        <f t="shared" si="531"/>
        <v>2003295.1199999996</v>
      </c>
      <c r="V1395" s="3">
        <v>6049739</v>
      </c>
      <c r="W1395" s="3">
        <v>151541</v>
      </c>
      <c r="X1395" s="3">
        <v>592276</v>
      </c>
      <c r="Y1395" s="3">
        <v>10.78</v>
      </c>
      <c r="Z1395" s="3">
        <v>392316</v>
      </c>
      <c r="AA1395">
        <f t="shared" si="521"/>
        <v>1.4287252402431849</v>
      </c>
      <c r="AB1395">
        <f>AA1395/1.360012</f>
        <v>1.0505239955553223</v>
      </c>
      <c r="AC1395">
        <f t="shared" si="522"/>
        <v>6.4116493430084326E-2</v>
      </c>
      <c r="AD1395">
        <f t="shared" si="523"/>
        <v>0.25586213184393763</v>
      </c>
      <c r="AE1395">
        <f t="shared" si="524"/>
        <v>0.98871330979930705</v>
      </c>
    </row>
    <row r="1396" spans="1:31">
      <c r="A1396" s="19">
        <v>371200</v>
      </c>
      <c r="B1396" s="2" t="s">
        <v>246</v>
      </c>
      <c r="C1396" s="2">
        <v>2012</v>
      </c>
      <c r="D1396" s="2">
        <v>10416767</v>
      </c>
      <c r="E1396" s="3">
        <v>126.3</v>
      </c>
      <c r="F1396" s="3">
        <v>17.399999999999999</v>
      </c>
      <c r="G1396" s="3">
        <v>0.1</v>
      </c>
      <c r="H1396" s="3">
        <f t="shared" si="534"/>
        <v>67.2</v>
      </c>
      <c r="I1396" s="3">
        <v>32.700000000000003</v>
      </c>
      <c r="J1396" s="3">
        <f t="shared" si="515"/>
        <v>1.7399999999999999E-2</v>
      </c>
      <c r="K1396" s="3">
        <f t="shared" si="516"/>
        <v>11.6928</v>
      </c>
      <c r="L1396" s="3">
        <f t="shared" si="517"/>
        <v>5.6898</v>
      </c>
      <c r="M1396" s="3">
        <v>2246</v>
      </c>
      <c r="N1396" s="3">
        <v>6314100</v>
      </c>
      <c r="O1396" s="3">
        <v>48212</v>
      </c>
      <c r="P1396" s="3">
        <v>7</v>
      </c>
      <c r="Q1396" s="3">
        <v>57.84</v>
      </c>
      <c r="R1396" s="3">
        <v>35.159999999999997</v>
      </c>
      <c r="S1396" s="3">
        <f t="shared" si="535"/>
        <v>441987</v>
      </c>
      <c r="T1396" s="3">
        <f t="shared" si="536"/>
        <v>3652075.44</v>
      </c>
      <c r="U1396" s="3">
        <f t="shared" si="531"/>
        <v>2220037.56</v>
      </c>
      <c r="V1396" s="3">
        <v>7192407</v>
      </c>
      <c r="W1396" s="3">
        <v>172124</v>
      </c>
      <c r="X1396" s="3">
        <v>667256</v>
      </c>
      <c r="Y1396" s="3">
        <v>10.84</v>
      </c>
      <c r="Z1396" s="3">
        <v>420178</v>
      </c>
      <c r="AA1396">
        <f t="shared" si="521"/>
        <v>1.6497627532031485</v>
      </c>
      <c r="AB1396">
        <f>AA1396/1.475452</f>
        <v>1.1181405787535945</v>
      </c>
      <c r="AC1396">
        <f t="shared" si="522"/>
        <v>6.6545984384156098E-2</v>
      </c>
      <c r="AD1396">
        <f t="shared" si="523"/>
        <v>0.2579579651587996</v>
      </c>
      <c r="AE1396">
        <f t="shared" si="524"/>
        <v>1.1391024849147147</v>
      </c>
    </row>
    <row r="1397" spans="1:31">
      <c r="A1397" s="19">
        <v>371200</v>
      </c>
      <c r="B1397" s="2" t="s">
        <v>246</v>
      </c>
      <c r="C1397" s="2">
        <v>2013</v>
      </c>
      <c r="D1397" s="2">
        <v>12256471</v>
      </c>
      <c r="E1397" s="3">
        <v>126.5</v>
      </c>
      <c r="F1397" s="3">
        <v>19.100000000000001</v>
      </c>
      <c r="G1397" s="3">
        <v>0.1</v>
      </c>
      <c r="H1397" s="3">
        <f t="shared" si="534"/>
        <v>67.580000000000013</v>
      </c>
      <c r="I1397" s="3">
        <v>32.32</v>
      </c>
      <c r="J1397" s="3">
        <f t="shared" si="515"/>
        <v>1.9100000000000002E-2</v>
      </c>
      <c r="K1397" s="3">
        <f t="shared" si="516"/>
        <v>12.907780000000002</v>
      </c>
      <c r="L1397" s="3">
        <f t="shared" si="517"/>
        <v>6.1731199999999999</v>
      </c>
      <c r="M1397" s="3">
        <v>2246</v>
      </c>
      <c r="N1397" s="3">
        <v>6534800</v>
      </c>
      <c r="O1397" s="3">
        <v>51455</v>
      </c>
      <c r="P1397" s="3">
        <v>7.55</v>
      </c>
      <c r="Q1397" s="3">
        <v>56.04</v>
      </c>
      <c r="R1397" s="3">
        <v>36.409999999999997</v>
      </c>
      <c r="S1397" s="3">
        <f t="shared" si="535"/>
        <v>493377.4</v>
      </c>
      <c r="T1397" s="3">
        <f t="shared" si="536"/>
        <v>3662101.92</v>
      </c>
      <c r="U1397" s="3">
        <f t="shared" si="531"/>
        <v>2379320.6799999997</v>
      </c>
      <c r="V1397" s="3">
        <v>7517493</v>
      </c>
      <c r="W1397" s="3">
        <v>178422</v>
      </c>
      <c r="X1397" s="3">
        <v>758101</v>
      </c>
      <c r="Y1397" s="3">
        <v>13.24</v>
      </c>
      <c r="Z1397" s="3">
        <v>467616</v>
      </c>
      <c r="AA1397">
        <f t="shared" si="521"/>
        <v>1.8755694129889209</v>
      </c>
      <c r="AB1397">
        <f>AA1397/1.59941</f>
        <v>1.1726633027109503</v>
      </c>
      <c r="AC1397">
        <f t="shared" si="522"/>
        <v>7.1557813552059743E-2</v>
      </c>
      <c r="AD1397">
        <f t="shared" si="523"/>
        <v>0.2353538644586935</v>
      </c>
      <c r="AE1397">
        <f t="shared" si="524"/>
        <v>1.1503784354532656</v>
      </c>
    </row>
    <row r="1398" spans="1:31">
      <c r="A1398" s="19">
        <v>371200</v>
      </c>
      <c r="B1398" s="2" t="s">
        <v>246</v>
      </c>
      <c r="C1398" s="2">
        <v>2014</v>
      </c>
      <c r="D1398" s="2">
        <v>14348644</v>
      </c>
      <c r="E1398" s="3">
        <v>127.8</v>
      </c>
      <c r="F1398" s="3">
        <v>19.521000000000001</v>
      </c>
      <c r="G1398" s="3">
        <v>0.1</v>
      </c>
      <c r="H1398" s="3">
        <f t="shared" si="534"/>
        <v>64.990000000000009</v>
      </c>
      <c r="I1398" s="3">
        <v>34.909999999999997</v>
      </c>
      <c r="J1398" s="3">
        <f t="shared" si="515"/>
        <v>1.9521E-2</v>
      </c>
      <c r="K1398" s="3">
        <f t="shared" si="516"/>
        <v>12.686697900000002</v>
      </c>
      <c r="L1398" s="3">
        <f t="shared" si="517"/>
        <v>6.8147811000000003</v>
      </c>
      <c r="M1398" s="3">
        <v>2246</v>
      </c>
      <c r="N1398" s="3">
        <v>6876000</v>
      </c>
      <c r="O1398" s="3">
        <v>51352</v>
      </c>
      <c r="P1398" s="3">
        <v>7.67</v>
      </c>
      <c r="Q1398" s="3">
        <v>54.34</v>
      </c>
      <c r="R1398" s="3">
        <v>37.99</v>
      </c>
      <c r="S1398" s="3">
        <f t="shared" si="535"/>
        <v>527389.19999999995</v>
      </c>
      <c r="T1398" s="3">
        <f t="shared" si="536"/>
        <v>3736418.4</v>
      </c>
      <c r="U1398" s="3">
        <f t="shared" si="531"/>
        <v>2612192.4</v>
      </c>
      <c r="V1398" s="3">
        <v>7882468</v>
      </c>
      <c r="W1398" s="3">
        <v>183499</v>
      </c>
      <c r="X1398" s="3">
        <v>801172</v>
      </c>
      <c r="Y1398" s="3">
        <v>13.75</v>
      </c>
      <c r="Z1398" s="3">
        <v>496017</v>
      </c>
      <c r="AA1398">
        <f t="shared" si="521"/>
        <v>2.0867719604421175</v>
      </c>
      <c r="AB1398">
        <f>AA1398/1.760902</f>
        <v>1.1850585441109827</v>
      </c>
      <c r="AC1398">
        <f t="shared" si="522"/>
        <v>7.2137434554973817E-2</v>
      </c>
      <c r="AD1398">
        <f t="shared" si="523"/>
        <v>0.22903820902378016</v>
      </c>
      <c r="AE1398">
        <f t="shared" si="524"/>
        <v>1.1463740546829553</v>
      </c>
    </row>
    <row r="1399" spans="1:31">
      <c r="A1399" s="19">
        <v>371200</v>
      </c>
      <c r="B1399" s="2" t="s">
        <v>246</v>
      </c>
      <c r="C1399" s="2">
        <v>2015</v>
      </c>
      <c r="D1399" s="2">
        <v>16734107</v>
      </c>
      <c r="E1399" s="3">
        <v>128.32</v>
      </c>
      <c r="F1399" s="3">
        <v>17.924700000000001</v>
      </c>
      <c r="G1399" s="3">
        <v>0.1</v>
      </c>
      <c r="H1399" s="3">
        <f t="shared" si="534"/>
        <v>66.460000000000008</v>
      </c>
      <c r="I1399" s="3">
        <v>33.44</v>
      </c>
      <c r="J1399" s="3">
        <f t="shared" si="515"/>
        <v>1.7924700000000002E-2</v>
      </c>
      <c r="K1399" s="3">
        <f t="shared" si="516"/>
        <v>11.912755620000002</v>
      </c>
      <c r="L1399" s="3">
        <f t="shared" si="517"/>
        <v>5.9940196800000001</v>
      </c>
      <c r="M1399" s="3">
        <v>2246</v>
      </c>
      <c r="N1399" s="3">
        <v>6658300</v>
      </c>
      <c r="O1399" s="3">
        <v>49377</v>
      </c>
      <c r="P1399" s="3">
        <v>7.92</v>
      </c>
      <c r="Q1399" s="3">
        <v>51.69</v>
      </c>
      <c r="R1399" s="3">
        <v>40.39</v>
      </c>
      <c r="S1399" s="3">
        <f t="shared" si="535"/>
        <v>527337.36</v>
      </c>
      <c r="T1399" s="3">
        <f t="shared" si="536"/>
        <v>3441675.27</v>
      </c>
      <c r="U1399" s="3">
        <f t="shared" si="531"/>
        <v>2689287.3699999996</v>
      </c>
      <c r="V1399" s="3">
        <v>8293481</v>
      </c>
      <c r="W1399" s="3">
        <v>190043</v>
      </c>
      <c r="X1399" s="3">
        <v>838437</v>
      </c>
      <c r="Y1399" s="3">
        <v>13.96</v>
      </c>
      <c r="Z1399" s="3">
        <v>501717</v>
      </c>
      <c r="AA1399">
        <f t="shared" si="521"/>
        <v>2.5132702041061532</v>
      </c>
      <c r="AB1399">
        <f>AA1399/1.964898</f>
        <v>1.2790843107917831</v>
      </c>
      <c r="AC1399">
        <f t="shared" si="522"/>
        <v>7.5352116906717934E-2</v>
      </c>
      <c r="AD1399">
        <f t="shared" si="523"/>
        <v>0.22666342253502647</v>
      </c>
      <c r="AE1399">
        <f t="shared" si="524"/>
        <v>1.2455853596263311</v>
      </c>
    </row>
    <row r="1400" spans="1:31">
      <c r="A1400" s="19">
        <v>371200</v>
      </c>
      <c r="B1400" s="2" t="s">
        <v>246</v>
      </c>
      <c r="C1400" s="2">
        <v>2016</v>
      </c>
      <c r="D1400" s="2">
        <v>19299694</v>
      </c>
      <c r="E1400" s="3">
        <v>129</v>
      </c>
      <c r="F1400" s="3">
        <v>16.784099999999999</v>
      </c>
      <c r="G1400" s="3">
        <v>0.1</v>
      </c>
      <c r="H1400" s="3">
        <f t="shared" si="534"/>
        <v>65.59</v>
      </c>
      <c r="I1400" s="3">
        <v>34.31</v>
      </c>
      <c r="J1400" s="3">
        <f t="shared" si="515"/>
        <v>1.67841E-2</v>
      </c>
      <c r="K1400" s="3">
        <f t="shared" si="516"/>
        <v>11.00869119</v>
      </c>
      <c r="L1400" s="3">
        <f t="shared" si="517"/>
        <v>5.7586247100000003</v>
      </c>
      <c r="M1400" s="3">
        <v>2246</v>
      </c>
      <c r="N1400" s="3">
        <v>7027600</v>
      </c>
      <c r="O1400" s="3">
        <v>51533</v>
      </c>
      <c r="P1400" s="3">
        <v>7.84</v>
      </c>
      <c r="Q1400" s="3">
        <v>50.14</v>
      </c>
      <c r="R1400" s="3">
        <v>42.02</v>
      </c>
      <c r="S1400" s="3">
        <f t="shared" si="535"/>
        <v>550963.84</v>
      </c>
      <c r="T1400" s="3">
        <f t="shared" si="536"/>
        <v>3523638.64</v>
      </c>
      <c r="U1400" s="3">
        <f t="shared" si="531"/>
        <v>2952997.52</v>
      </c>
      <c r="V1400" s="3">
        <v>9076722</v>
      </c>
      <c r="W1400" s="3">
        <v>204826</v>
      </c>
      <c r="X1400" s="3">
        <v>865777</v>
      </c>
      <c r="Y1400" s="3">
        <v>13.96</v>
      </c>
      <c r="Z1400" s="3">
        <v>530005</v>
      </c>
      <c r="AA1400">
        <f t="shared" si="521"/>
        <v>2.7462709886732313</v>
      </c>
      <c r="AB1400">
        <f>AA1400/2.135511</f>
        <v>1.2860017994162667</v>
      </c>
      <c r="AC1400">
        <f t="shared" si="522"/>
        <v>7.5417639023279637E-2</v>
      </c>
      <c r="AD1400">
        <f t="shared" si="523"/>
        <v>0.23658055134289777</v>
      </c>
      <c r="AE1400">
        <f t="shared" si="524"/>
        <v>1.2915820479253231</v>
      </c>
    </row>
    <row r="1401" spans="1:31">
      <c r="A1401" s="19">
        <v>371200</v>
      </c>
      <c r="B1401" s="2" t="s">
        <v>246</v>
      </c>
      <c r="C1401" s="2">
        <v>2017</v>
      </c>
      <c r="D1401" s="2">
        <v>21614466</v>
      </c>
      <c r="E1401" s="3">
        <v>129</v>
      </c>
      <c r="F1401" s="3">
        <v>16.511700000000001</v>
      </c>
      <c r="G1401" s="3">
        <v>0.1</v>
      </c>
      <c r="H1401" s="3">
        <f t="shared" si="534"/>
        <v>65.990000000000009</v>
      </c>
      <c r="I1401" s="3">
        <v>33.909999999999997</v>
      </c>
      <c r="J1401" s="3">
        <f t="shared" si="515"/>
        <v>1.6511700000000004E-2</v>
      </c>
      <c r="K1401" s="3">
        <f t="shared" si="516"/>
        <v>10.896070830000003</v>
      </c>
      <c r="L1401" s="3">
        <f t="shared" si="517"/>
        <v>5.5991174699999995</v>
      </c>
      <c r="M1401" s="3">
        <v>2246</v>
      </c>
      <c r="N1401" s="3">
        <v>8949700</v>
      </c>
      <c r="O1401" s="3">
        <f>N1401/E1401</f>
        <v>69377.519379844962</v>
      </c>
      <c r="P1401" s="20">
        <f>S1401/N1401*100</f>
        <v>6.2046772517514555</v>
      </c>
      <c r="Q1401" s="10">
        <f>T1401/N1401*100</f>
        <v>55.785110115422867</v>
      </c>
      <c r="R1401" s="10">
        <f>100-Q1401-P1401</f>
        <v>38.010212632825677</v>
      </c>
      <c r="S1401" s="3">
        <v>555300</v>
      </c>
      <c r="T1401" s="3">
        <v>4992600</v>
      </c>
      <c r="U1401" s="3">
        <f t="shared" si="531"/>
        <v>3401800</v>
      </c>
      <c r="V1401" s="3">
        <v>9481654</v>
      </c>
      <c r="W1401" s="3">
        <v>201748</v>
      </c>
      <c r="X1401" s="3">
        <v>887679</v>
      </c>
      <c r="Y1401" s="3">
        <v>13.96</v>
      </c>
      <c r="Z1401" s="3">
        <v>560078</v>
      </c>
      <c r="AA1401">
        <f t="shared" si="521"/>
        <v>2.4151050873213626</v>
      </c>
      <c r="AB1401">
        <f>AA1401/2.201133</f>
        <v>1.0972099765536034</v>
      </c>
      <c r="AC1401">
        <f t="shared" si="522"/>
        <v>6.2580645161290319E-2</v>
      </c>
      <c r="AD1401">
        <f t="shared" si="523"/>
        <v>0.22727585084247798</v>
      </c>
      <c r="AE1401">
        <f t="shared" si="524"/>
        <v>1.0594381934589987</v>
      </c>
    </row>
    <row r="1402" spans="1:31">
      <c r="A1402" s="19">
        <v>371300</v>
      </c>
      <c r="B1402" s="2" t="s">
        <v>247</v>
      </c>
      <c r="C1402" s="2">
        <v>2008</v>
      </c>
      <c r="D1402" s="2">
        <v>21007626</v>
      </c>
      <c r="E1402" s="3">
        <v>1034.47</v>
      </c>
      <c r="F1402" s="3">
        <v>54.39</v>
      </c>
      <c r="G1402" s="3">
        <v>1.32</v>
      </c>
      <c r="H1402" s="3">
        <v>39.090000000000003</v>
      </c>
      <c r="I1402" s="3">
        <v>59.59</v>
      </c>
      <c r="J1402" s="3">
        <f t="shared" ref="J1402:J1465" si="537">F1402*G1402/100</f>
        <v>0.71794800000000014</v>
      </c>
      <c r="K1402" s="3">
        <f t="shared" ref="K1402:K1465" si="538">F1402*H1402/100</f>
        <v>21.261051000000002</v>
      </c>
      <c r="L1402" s="3">
        <f t="shared" ref="L1402:L1465" si="539">F1402*I1402/100</f>
        <v>32.411000999999999</v>
      </c>
      <c r="M1402" s="3">
        <v>17182</v>
      </c>
      <c r="N1402" s="3">
        <v>19582000</v>
      </c>
      <c r="O1402" s="3">
        <v>19949</v>
      </c>
      <c r="P1402" s="3">
        <v>12.05</v>
      </c>
      <c r="Q1402" s="3">
        <v>51.15</v>
      </c>
      <c r="R1402" s="3">
        <v>36.799999999999997</v>
      </c>
      <c r="S1402" s="3">
        <f t="shared" ref="S1402:S1410" si="540">N1402*P1402/100</f>
        <v>2359631</v>
      </c>
      <c r="T1402" s="3">
        <f t="shared" ref="T1402:T1410" si="541">N1402*Q1402/100</f>
        <v>10016193</v>
      </c>
      <c r="U1402" s="3">
        <f t="shared" si="531"/>
        <v>7206176</v>
      </c>
      <c r="V1402" s="3">
        <v>10414991</v>
      </c>
      <c r="W1402" s="3">
        <v>375249</v>
      </c>
      <c r="X1402" s="3">
        <v>1523976</v>
      </c>
      <c r="Y1402" s="3">
        <v>15.13</v>
      </c>
      <c r="Z1402" s="3">
        <v>802310</v>
      </c>
      <c r="AA1402">
        <f t="shared" si="521"/>
        <v>1.0728028801960985</v>
      </c>
      <c r="AB1402">
        <f>AA1402/1.103388</f>
        <v>0.9722807210120995</v>
      </c>
      <c r="AC1402">
        <f t="shared" si="522"/>
        <v>4.0971810846695947E-2</v>
      </c>
      <c r="AD1402">
        <f t="shared" si="523"/>
        <v>0.24623025559457629</v>
      </c>
      <c r="AE1402">
        <f t="shared" si="524"/>
        <v>0.53186553978143192</v>
      </c>
    </row>
    <row r="1403" spans="1:31">
      <c r="A1403" s="19">
        <v>371300</v>
      </c>
      <c r="B1403" s="2" t="s">
        <v>247</v>
      </c>
      <c r="C1403" s="2">
        <v>2009</v>
      </c>
      <c r="D1403" s="2">
        <v>26019374</v>
      </c>
      <c r="E1403" s="3">
        <v>1041.54</v>
      </c>
      <c r="F1403" s="3">
        <v>55.2</v>
      </c>
      <c r="G1403" s="3">
        <v>1.25</v>
      </c>
      <c r="H1403" s="3">
        <v>40.96</v>
      </c>
      <c r="I1403" s="3">
        <v>57.79</v>
      </c>
      <c r="J1403" s="3">
        <f t="shared" si="537"/>
        <v>0.69</v>
      </c>
      <c r="K1403" s="3">
        <f t="shared" si="538"/>
        <v>22.609920000000002</v>
      </c>
      <c r="L1403" s="3">
        <f t="shared" si="539"/>
        <v>31.900080000000003</v>
      </c>
      <c r="M1403" s="3">
        <v>17191</v>
      </c>
      <c r="N1403" s="3">
        <v>20691100</v>
      </c>
      <c r="O1403" s="3">
        <v>20983</v>
      </c>
      <c r="P1403" s="3">
        <v>12.1</v>
      </c>
      <c r="Q1403" s="3">
        <v>50.5</v>
      </c>
      <c r="R1403" s="3">
        <v>37.39</v>
      </c>
      <c r="S1403" s="3">
        <f t="shared" si="540"/>
        <v>2503623.1</v>
      </c>
      <c r="T1403" s="3">
        <f t="shared" si="541"/>
        <v>10449005.5</v>
      </c>
      <c r="U1403" s="3">
        <f t="shared" si="531"/>
        <v>7738471.3999999985</v>
      </c>
      <c r="V1403" s="3">
        <v>17623351</v>
      </c>
      <c r="W1403" s="3">
        <v>416993</v>
      </c>
      <c r="X1403" s="3">
        <v>1873418</v>
      </c>
      <c r="Y1403" s="3">
        <v>16.3</v>
      </c>
      <c r="Z1403" s="3">
        <v>915066</v>
      </c>
      <c r="AA1403">
        <f t="shared" si="521"/>
        <v>1.2575152601843305</v>
      </c>
      <c r="AB1403">
        <f>AA1403/1.261582</f>
        <v>0.99677647603115016</v>
      </c>
      <c r="AC1403">
        <f t="shared" si="522"/>
        <v>4.4225101613737307E-2</v>
      </c>
      <c r="AD1403">
        <f t="shared" si="523"/>
        <v>0.22258406826453039</v>
      </c>
      <c r="AE1403">
        <f t="shared" si="524"/>
        <v>0.85173581878198834</v>
      </c>
    </row>
    <row r="1404" spans="1:31">
      <c r="A1404" s="19">
        <v>371300</v>
      </c>
      <c r="B1404" s="2" t="s">
        <v>247</v>
      </c>
      <c r="C1404" s="2">
        <v>2010</v>
      </c>
      <c r="D1404" s="2">
        <v>32027280</v>
      </c>
      <c r="E1404" s="3">
        <v>1072.69</v>
      </c>
      <c r="F1404" s="3">
        <v>56.12</v>
      </c>
      <c r="G1404" s="3">
        <v>1.25</v>
      </c>
      <c r="H1404" s="3">
        <v>43.83</v>
      </c>
      <c r="I1404" s="3">
        <v>54.92</v>
      </c>
      <c r="J1404" s="3">
        <f t="shared" si="537"/>
        <v>0.7014999999999999</v>
      </c>
      <c r="K1404" s="3">
        <f t="shared" si="538"/>
        <v>24.597396</v>
      </c>
      <c r="L1404" s="3">
        <f t="shared" si="539"/>
        <v>30.821104000000002</v>
      </c>
      <c r="M1404" s="3">
        <v>17191</v>
      </c>
      <c r="N1404" s="3">
        <v>23999900</v>
      </c>
      <c r="O1404" s="3">
        <v>23886</v>
      </c>
      <c r="P1404" s="3">
        <v>11</v>
      </c>
      <c r="Q1404" s="3">
        <v>50.26</v>
      </c>
      <c r="R1404" s="3">
        <v>38.74</v>
      </c>
      <c r="S1404" s="3">
        <f t="shared" si="540"/>
        <v>2639989</v>
      </c>
      <c r="T1404" s="3">
        <f t="shared" si="541"/>
        <v>12062349.74</v>
      </c>
      <c r="U1404" s="3">
        <f t="shared" si="531"/>
        <v>9297561.2599999998</v>
      </c>
      <c r="V1404" s="3">
        <v>21150918</v>
      </c>
      <c r="W1404" s="3">
        <v>519127</v>
      </c>
      <c r="X1404" s="3">
        <v>2364649</v>
      </c>
      <c r="Y1404" s="3">
        <v>17.649999999999999</v>
      </c>
      <c r="Z1404" s="3">
        <v>1154816</v>
      </c>
      <c r="AA1404">
        <f t="shared" si="521"/>
        <v>1.3344755603148346</v>
      </c>
      <c r="AB1404">
        <f>AA1404/1.330993</f>
        <v>1.0026165128703415</v>
      </c>
      <c r="AC1404">
        <f t="shared" si="522"/>
        <v>4.8117533823057598E-2</v>
      </c>
      <c r="AD1404">
        <f t="shared" si="523"/>
        <v>0.21953659930078417</v>
      </c>
      <c r="AE1404">
        <f t="shared" si="524"/>
        <v>0.88129192204967521</v>
      </c>
    </row>
    <row r="1405" spans="1:31">
      <c r="A1405" s="19">
        <v>371300</v>
      </c>
      <c r="B1405" s="2" t="s">
        <v>247</v>
      </c>
      <c r="C1405" s="2">
        <v>2011</v>
      </c>
      <c r="D1405" s="2">
        <v>37484184</v>
      </c>
      <c r="E1405" s="3">
        <v>478.7</v>
      </c>
      <c r="F1405" s="3">
        <v>63.11</v>
      </c>
      <c r="G1405" s="3">
        <v>0.92</v>
      </c>
      <c r="H1405" s="3">
        <v>49.68</v>
      </c>
      <c r="I1405" s="3">
        <v>49.41</v>
      </c>
      <c r="J1405" s="3">
        <f t="shared" si="537"/>
        <v>0.58061200000000002</v>
      </c>
      <c r="K1405" s="3">
        <f t="shared" si="538"/>
        <v>31.353047999999998</v>
      </c>
      <c r="L1405" s="3">
        <f t="shared" si="539"/>
        <v>31.182650999999996</v>
      </c>
      <c r="M1405" s="3">
        <v>17191</v>
      </c>
      <c r="N1405" s="3">
        <v>27704500</v>
      </c>
      <c r="O1405" s="3">
        <v>27503</v>
      </c>
      <c r="P1405" s="3">
        <v>10.07</v>
      </c>
      <c r="Q1405" s="3">
        <v>49.89</v>
      </c>
      <c r="R1405" s="3">
        <v>40.04</v>
      </c>
      <c r="S1405" s="3">
        <f t="shared" si="540"/>
        <v>2789843.15</v>
      </c>
      <c r="T1405" s="3">
        <f t="shared" si="541"/>
        <v>13821775.050000001</v>
      </c>
      <c r="U1405" s="3">
        <f t="shared" si="531"/>
        <v>11092881.800000001</v>
      </c>
      <c r="V1405" s="3">
        <v>24978343</v>
      </c>
      <c r="W1405" s="3">
        <v>723162</v>
      </c>
      <c r="X1405" s="3">
        <v>2848859</v>
      </c>
      <c r="Y1405" s="3">
        <v>15.76</v>
      </c>
      <c r="Z1405" s="3">
        <v>1412601</v>
      </c>
      <c r="AA1405">
        <f t="shared" si="521"/>
        <v>1.3529998375715138</v>
      </c>
      <c r="AB1405">
        <f>AA1405/1.360012</f>
        <v>0.99484404370808033</v>
      </c>
      <c r="AC1405">
        <f t="shared" si="522"/>
        <v>5.0988142720496669E-2</v>
      </c>
      <c r="AD1405">
        <f t="shared" si="523"/>
        <v>0.25384267877069383</v>
      </c>
      <c r="AE1405">
        <f t="shared" si="524"/>
        <v>0.90159876554350371</v>
      </c>
    </row>
    <row r="1406" spans="1:31">
      <c r="A1406" s="19">
        <v>371300</v>
      </c>
      <c r="B1406" s="2" t="s">
        <v>247</v>
      </c>
      <c r="C1406" s="2">
        <v>2012</v>
      </c>
      <c r="D1406" s="2">
        <v>44296636</v>
      </c>
      <c r="E1406" s="3">
        <v>1083.8</v>
      </c>
      <c r="F1406" s="3">
        <v>72.2</v>
      </c>
      <c r="G1406" s="3">
        <v>0.08</v>
      </c>
      <c r="H1406" s="3">
        <v>53.92</v>
      </c>
      <c r="I1406" s="3">
        <v>46</v>
      </c>
      <c r="J1406" s="3">
        <f t="shared" si="537"/>
        <v>5.7760000000000006E-2</v>
      </c>
      <c r="K1406" s="3">
        <f t="shared" si="538"/>
        <v>38.930240000000005</v>
      </c>
      <c r="L1406" s="3">
        <f t="shared" si="539"/>
        <v>33.212000000000003</v>
      </c>
      <c r="M1406" s="3">
        <v>17191</v>
      </c>
      <c r="N1406" s="3">
        <v>30128100</v>
      </c>
      <c r="O1406" s="3">
        <v>29808</v>
      </c>
      <c r="P1406" s="3">
        <v>9.67</v>
      </c>
      <c r="Q1406" s="3">
        <v>48.57</v>
      </c>
      <c r="R1406" s="3">
        <v>41.76</v>
      </c>
      <c r="S1406" s="3">
        <f t="shared" si="540"/>
        <v>2913387.27</v>
      </c>
      <c r="T1406" s="3">
        <f t="shared" si="541"/>
        <v>14633218.17</v>
      </c>
      <c r="U1406" s="3">
        <f t="shared" si="531"/>
        <v>12581494.560000001</v>
      </c>
      <c r="V1406" s="3">
        <v>30291749</v>
      </c>
      <c r="W1406" s="3">
        <v>852508</v>
      </c>
      <c r="X1406" s="3">
        <v>3489792</v>
      </c>
      <c r="Y1406" s="3">
        <v>15.19</v>
      </c>
      <c r="Z1406" s="3">
        <v>1700733</v>
      </c>
      <c r="AA1406">
        <f t="shared" si="521"/>
        <v>1.4702764528795378</v>
      </c>
      <c r="AB1406">
        <f>AA1406/1.475452</f>
        <v>0.99649222941819715</v>
      </c>
      <c r="AC1406">
        <f t="shared" si="522"/>
        <v>5.6450058251267088E-2</v>
      </c>
      <c r="AD1406">
        <f t="shared" si="523"/>
        <v>0.24428619241490609</v>
      </c>
      <c r="AE1406">
        <f t="shared" si="524"/>
        <v>1.0054317729959739</v>
      </c>
    </row>
    <row r="1407" spans="1:31">
      <c r="A1407" s="19">
        <v>371300</v>
      </c>
      <c r="B1407" s="2" t="s">
        <v>247</v>
      </c>
      <c r="C1407" s="2">
        <v>2013</v>
      </c>
      <c r="D1407" s="2">
        <v>52723580</v>
      </c>
      <c r="E1407" s="3">
        <v>1090.4000000000001</v>
      </c>
      <c r="F1407" s="3">
        <v>101.1</v>
      </c>
      <c r="G1407" s="3">
        <v>0.28999999999999998</v>
      </c>
      <c r="H1407" s="3">
        <v>50.26</v>
      </c>
      <c r="I1407" s="3">
        <v>49.45</v>
      </c>
      <c r="J1407" s="3">
        <f t="shared" si="537"/>
        <v>0.29318999999999995</v>
      </c>
      <c r="K1407" s="3">
        <f t="shared" si="538"/>
        <v>50.812859999999993</v>
      </c>
      <c r="L1407" s="3">
        <f t="shared" si="539"/>
        <v>49.993950000000005</v>
      </c>
      <c r="M1407" s="3">
        <v>17191</v>
      </c>
      <c r="N1407" s="3">
        <v>33368100</v>
      </c>
      <c r="O1407" s="3">
        <v>30613</v>
      </c>
      <c r="P1407" s="3">
        <v>9.4600000000000009</v>
      </c>
      <c r="Q1407" s="3">
        <v>47.47</v>
      </c>
      <c r="R1407" s="3">
        <v>43.07</v>
      </c>
      <c r="S1407" s="3">
        <f t="shared" si="540"/>
        <v>3156622.26</v>
      </c>
      <c r="T1407" s="3">
        <f t="shared" si="541"/>
        <v>15839837.07</v>
      </c>
      <c r="U1407" s="3">
        <f t="shared" si="531"/>
        <v>14371640.670000002</v>
      </c>
      <c r="V1407" s="3">
        <v>36855656</v>
      </c>
      <c r="W1407" s="3">
        <v>960888</v>
      </c>
      <c r="X1407" s="3">
        <v>4054963</v>
      </c>
      <c r="Y1407" s="3">
        <v>15.82</v>
      </c>
      <c r="Z1407" s="3">
        <v>2161016</v>
      </c>
      <c r="AA1407">
        <f t="shared" si="521"/>
        <v>1.5800593980478361</v>
      </c>
      <c r="AB1407">
        <f>AA1407/1.59941</f>
        <v>0.9879014124257296</v>
      </c>
      <c r="AC1407">
        <f t="shared" si="522"/>
        <v>6.4762932261651099E-2</v>
      </c>
      <c r="AD1407">
        <f t="shared" si="523"/>
        <v>0.23696591066305661</v>
      </c>
      <c r="AE1407">
        <f t="shared" si="524"/>
        <v>1.1045176680722006</v>
      </c>
    </row>
    <row r="1408" spans="1:31">
      <c r="A1408" s="19">
        <v>371300</v>
      </c>
      <c r="B1408" s="2" t="s">
        <v>247</v>
      </c>
      <c r="C1408" s="2">
        <v>2014</v>
      </c>
      <c r="D1408" s="2">
        <v>64020208</v>
      </c>
      <c r="E1408" s="3">
        <v>1113.2</v>
      </c>
      <c r="F1408" s="3">
        <v>94.9619</v>
      </c>
      <c r="G1408" s="3">
        <v>0.28999999999999998</v>
      </c>
      <c r="H1408" s="3">
        <v>51.83</v>
      </c>
      <c r="I1408" s="3">
        <v>47.88</v>
      </c>
      <c r="J1408" s="3">
        <f t="shared" si="537"/>
        <v>0.27538950999999995</v>
      </c>
      <c r="K1408" s="3">
        <f t="shared" si="538"/>
        <v>49.218752770000002</v>
      </c>
      <c r="L1408" s="3">
        <f t="shared" si="539"/>
        <v>45.467757720000002</v>
      </c>
      <c r="M1408" s="3">
        <v>17191</v>
      </c>
      <c r="N1408" s="3">
        <v>35698000</v>
      </c>
      <c r="O1408" s="3">
        <v>35032</v>
      </c>
      <c r="P1408" s="3">
        <v>9.5500000000000007</v>
      </c>
      <c r="Q1408" s="3">
        <v>46.19</v>
      </c>
      <c r="R1408" s="3">
        <v>44.26</v>
      </c>
      <c r="S1408" s="3">
        <f t="shared" si="540"/>
        <v>3409159</v>
      </c>
      <c r="T1408" s="3">
        <f t="shared" si="541"/>
        <v>16488906.199999999</v>
      </c>
      <c r="U1408" s="3">
        <f t="shared" si="531"/>
        <v>15799934.800000001</v>
      </c>
      <c r="V1408" s="3">
        <v>42253059</v>
      </c>
      <c r="W1408" s="3">
        <v>1074817</v>
      </c>
      <c r="X1408" s="3">
        <v>4550709</v>
      </c>
      <c r="Y1408" s="3">
        <v>15.62</v>
      </c>
      <c r="Z1408" s="3">
        <v>2510067</v>
      </c>
      <c r="AA1408">
        <f t="shared" si="521"/>
        <v>1.7933836069247577</v>
      </c>
      <c r="AB1408">
        <f>AA1408/1.760902</f>
        <v>1.0184460049024635</v>
      </c>
      <c r="AC1408">
        <f t="shared" si="522"/>
        <v>7.0313939156255251E-2</v>
      </c>
      <c r="AD1408">
        <f t="shared" si="523"/>
        <v>0.23618671288364076</v>
      </c>
      <c r="AE1408">
        <f t="shared" si="524"/>
        <v>1.1836253851756402</v>
      </c>
    </row>
    <row r="1409" spans="1:31">
      <c r="A1409" s="19">
        <v>371300</v>
      </c>
      <c r="B1409" s="2" t="s">
        <v>247</v>
      </c>
      <c r="C1409" s="2">
        <v>2015</v>
      </c>
      <c r="D1409" s="2">
        <v>77444936</v>
      </c>
      <c r="E1409" s="3">
        <v>1124.04</v>
      </c>
      <c r="F1409" s="3">
        <v>93.881299999999996</v>
      </c>
      <c r="G1409" s="3">
        <v>0.25</v>
      </c>
      <c r="H1409" s="3">
        <v>51.64</v>
      </c>
      <c r="I1409" s="3">
        <v>48.11</v>
      </c>
      <c r="J1409" s="3">
        <f t="shared" si="537"/>
        <v>0.23470325</v>
      </c>
      <c r="K1409" s="3">
        <f t="shared" si="538"/>
        <v>48.480303320000004</v>
      </c>
      <c r="L1409" s="3">
        <f t="shared" si="539"/>
        <v>45.166293429999996</v>
      </c>
      <c r="M1409" s="3">
        <v>17191</v>
      </c>
      <c r="N1409" s="3">
        <v>37631700</v>
      </c>
      <c r="O1409" s="3">
        <v>36656</v>
      </c>
      <c r="P1409" s="3">
        <v>9.2100000000000009</v>
      </c>
      <c r="Q1409" s="3">
        <v>44.83</v>
      </c>
      <c r="R1409" s="3">
        <v>45.96</v>
      </c>
      <c r="S1409" s="3">
        <f t="shared" si="540"/>
        <v>3465879.5700000008</v>
      </c>
      <c r="T1409" s="3">
        <f t="shared" si="541"/>
        <v>16870291.109999999</v>
      </c>
      <c r="U1409" s="3">
        <f t="shared" si="531"/>
        <v>17295529.32</v>
      </c>
      <c r="V1409" s="3">
        <v>47342172</v>
      </c>
      <c r="W1409" s="3">
        <v>1282424</v>
      </c>
      <c r="X1409" s="3">
        <v>5335871</v>
      </c>
      <c r="Y1409" s="3">
        <v>15.82</v>
      </c>
      <c r="Z1409" s="3">
        <v>2838887</v>
      </c>
      <c r="AA1409">
        <f t="shared" si="521"/>
        <v>2.0579707002341112</v>
      </c>
      <c r="AB1409">
        <f>AA1409/1.964898</f>
        <v>1.0473677006308273</v>
      </c>
      <c r="AC1409">
        <f t="shared" si="522"/>
        <v>7.5438712574770736E-2</v>
      </c>
      <c r="AD1409">
        <f t="shared" si="523"/>
        <v>0.24034014315563476</v>
      </c>
      <c r="AE1409">
        <f t="shared" si="524"/>
        <v>1.2580396846275879</v>
      </c>
    </row>
    <row r="1410" spans="1:31">
      <c r="A1410" s="19">
        <v>371300</v>
      </c>
      <c r="B1410" s="2" t="s">
        <v>247</v>
      </c>
      <c r="C1410" s="2">
        <v>2016</v>
      </c>
      <c r="D1410" s="2">
        <v>92485368</v>
      </c>
      <c r="E1410" s="3">
        <v>1141</v>
      </c>
      <c r="F1410" s="3">
        <v>92.396100000000004</v>
      </c>
      <c r="G1410" s="3">
        <v>0.25</v>
      </c>
      <c r="H1410" s="3">
        <v>50.67</v>
      </c>
      <c r="I1410" s="3">
        <v>49.08</v>
      </c>
      <c r="J1410" s="3">
        <f t="shared" si="537"/>
        <v>0.23099025000000001</v>
      </c>
      <c r="K1410" s="3">
        <f t="shared" si="538"/>
        <v>46.817103870000004</v>
      </c>
      <c r="L1410" s="3">
        <f t="shared" si="539"/>
        <v>45.348005880000002</v>
      </c>
      <c r="M1410" s="3">
        <v>17191</v>
      </c>
      <c r="N1410" s="3">
        <v>40267500</v>
      </c>
      <c r="O1410" s="3">
        <v>38803</v>
      </c>
      <c r="P1410" s="3">
        <v>8.91</v>
      </c>
      <c r="Q1410" s="3">
        <v>43.12</v>
      </c>
      <c r="R1410" s="3">
        <v>47.97</v>
      </c>
      <c r="S1410" s="3">
        <f t="shared" si="540"/>
        <v>3587834.25</v>
      </c>
      <c r="T1410" s="3">
        <f t="shared" si="541"/>
        <v>17363346</v>
      </c>
      <c r="U1410" s="3">
        <f t="shared" ref="U1410:U1441" si="542">N1410-S1410-T1410</f>
        <v>19316319.75</v>
      </c>
      <c r="V1410" s="3">
        <v>53052048</v>
      </c>
      <c r="W1410" s="3">
        <v>1340715</v>
      </c>
      <c r="X1410" s="3">
        <v>5743259</v>
      </c>
      <c r="Y1410" s="3">
        <v>15.82</v>
      </c>
      <c r="Z1410" s="3">
        <v>2939167</v>
      </c>
      <c r="AA1410">
        <f t="shared" ref="AA1410:AA1473" si="543">D1410/N1410</f>
        <v>2.2967745203948593</v>
      </c>
      <c r="AB1410">
        <f>AA1410/2.135511</f>
        <v>1.0755151906943392</v>
      </c>
      <c r="AC1410">
        <f t="shared" ref="AC1410:AC1473" si="544">Z1410/N1410</f>
        <v>7.2991047370708384E-2</v>
      </c>
      <c r="AD1410">
        <f t="shared" ref="AD1410:AD1473" si="545">W1410/X1410</f>
        <v>0.23344150072284742</v>
      </c>
      <c r="AE1410">
        <f t="shared" ref="AE1410:AE1473" si="546">V1410/N1410</f>
        <v>1.3174904823989571</v>
      </c>
    </row>
    <row r="1411" spans="1:31">
      <c r="A1411" s="19">
        <v>371300</v>
      </c>
      <c r="B1411" s="2" t="s">
        <v>247</v>
      </c>
      <c r="C1411" s="2">
        <v>2017</v>
      </c>
      <c r="D1411" s="2">
        <v>106673344</v>
      </c>
      <c r="E1411" s="3">
        <v>1162</v>
      </c>
      <c r="F1411" s="3">
        <v>87.859700000000004</v>
      </c>
      <c r="G1411" s="3">
        <v>0.24</v>
      </c>
      <c r="H1411" s="3">
        <v>49.81</v>
      </c>
      <c r="I1411" s="3">
        <v>49.95</v>
      </c>
      <c r="J1411" s="3">
        <f t="shared" si="537"/>
        <v>0.21086328000000001</v>
      </c>
      <c r="K1411" s="3">
        <f t="shared" si="538"/>
        <v>43.762916570000009</v>
      </c>
      <c r="L1411" s="3">
        <f t="shared" si="539"/>
        <v>43.885920150000004</v>
      </c>
      <c r="M1411" s="3">
        <v>17191</v>
      </c>
      <c r="N1411" s="3">
        <v>43301100</v>
      </c>
      <c r="O1411" s="3">
        <f>N1411/E1411</f>
        <v>37264.285714285717</v>
      </c>
      <c r="P1411" s="20">
        <f>S1411/N1411*100</f>
        <v>8.0425208597472118</v>
      </c>
      <c r="Q1411" s="10">
        <f>T1411/N1411*100</f>
        <v>43.515060818316392</v>
      </c>
      <c r="R1411" s="10">
        <f>100-Q1411-P1411</f>
        <v>48.442418321936394</v>
      </c>
      <c r="S1411" s="3">
        <v>3482500</v>
      </c>
      <c r="T1411" s="3">
        <v>18842500</v>
      </c>
      <c r="U1411" s="3">
        <f t="shared" si="542"/>
        <v>20976100</v>
      </c>
      <c r="V1411" s="3">
        <v>58463474</v>
      </c>
      <c r="W1411" s="3">
        <v>1415646</v>
      </c>
      <c r="X1411" s="3">
        <v>5896115</v>
      </c>
      <c r="Y1411" s="3">
        <v>15.82</v>
      </c>
      <c r="Z1411" s="3">
        <v>2853399</v>
      </c>
      <c r="AA1411">
        <f t="shared" si="543"/>
        <v>2.4635250374701796</v>
      </c>
      <c r="AB1411">
        <f>AA1411/2.201133</f>
        <v>1.1192077159672675</v>
      </c>
      <c r="AC1411">
        <f t="shared" si="544"/>
        <v>6.5896686227370674E-2</v>
      </c>
      <c r="AD1411">
        <f t="shared" si="545"/>
        <v>0.24009809849366914</v>
      </c>
      <c r="AE1411">
        <f t="shared" si="546"/>
        <v>1.3501614046756318</v>
      </c>
    </row>
    <row r="1412" spans="1:31">
      <c r="A1412" s="19">
        <v>371400</v>
      </c>
      <c r="B1412" s="2" t="s">
        <v>248</v>
      </c>
      <c r="C1412" s="2">
        <v>2008</v>
      </c>
      <c r="D1412" s="2">
        <v>18770432</v>
      </c>
      <c r="E1412" s="3">
        <v>564.19000000000005</v>
      </c>
      <c r="F1412" s="3">
        <v>36.43</v>
      </c>
      <c r="G1412" s="3">
        <v>1.32</v>
      </c>
      <c r="H1412" s="3">
        <v>44.58</v>
      </c>
      <c r="I1412" s="3">
        <v>54.1</v>
      </c>
      <c r="J1412" s="3">
        <f t="shared" si="537"/>
        <v>0.48087600000000003</v>
      </c>
      <c r="K1412" s="3">
        <f t="shared" si="538"/>
        <v>16.240493999999998</v>
      </c>
      <c r="L1412" s="3">
        <f t="shared" si="539"/>
        <v>19.708629999999999</v>
      </c>
      <c r="M1412" s="3">
        <v>10356</v>
      </c>
      <c r="N1412" s="3">
        <v>14009100</v>
      </c>
      <c r="O1412" s="3">
        <v>25606</v>
      </c>
      <c r="P1412" s="3">
        <v>12.12</v>
      </c>
      <c r="Q1412" s="3">
        <v>55.92</v>
      </c>
      <c r="R1412" s="3">
        <v>31.96</v>
      </c>
      <c r="S1412" s="3">
        <f t="shared" ref="S1412:S1420" si="547">N1412*P1412/100</f>
        <v>1697902.92</v>
      </c>
      <c r="T1412" s="3">
        <f t="shared" ref="T1412:T1420" si="548">N1412*Q1412/100</f>
        <v>7833888.7199999997</v>
      </c>
      <c r="U1412" s="3">
        <f t="shared" si="542"/>
        <v>4477308.3600000003</v>
      </c>
      <c r="V1412" s="3">
        <v>6770085</v>
      </c>
      <c r="W1412" s="3">
        <v>202473</v>
      </c>
      <c r="X1412" s="3">
        <v>957404</v>
      </c>
      <c r="Y1412" s="3">
        <v>17.829999999999998</v>
      </c>
      <c r="Z1412" s="3">
        <v>470973</v>
      </c>
      <c r="AA1412">
        <f t="shared" si="543"/>
        <v>1.3398742246111457</v>
      </c>
      <c r="AB1412">
        <f>AA1412/1.103388</f>
        <v>1.2143273486852726</v>
      </c>
      <c r="AC1412">
        <f t="shared" si="544"/>
        <v>3.3619076171916826E-2</v>
      </c>
      <c r="AD1412">
        <f t="shared" si="545"/>
        <v>0.21148125556191535</v>
      </c>
      <c r="AE1412">
        <f t="shared" si="546"/>
        <v>0.48326337880377757</v>
      </c>
    </row>
    <row r="1413" spans="1:31">
      <c r="A1413" s="19">
        <v>371400</v>
      </c>
      <c r="B1413" s="2" t="s">
        <v>248</v>
      </c>
      <c r="C1413" s="2">
        <v>2009</v>
      </c>
      <c r="D1413" s="2">
        <v>22748990</v>
      </c>
      <c r="E1413" s="3">
        <v>569.01</v>
      </c>
      <c r="F1413" s="3">
        <v>37.54</v>
      </c>
      <c r="G1413" s="3">
        <v>1.41</v>
      </c>
      <c r="H1413" s="3">
        <v>44.19</v>
      </c>
      <c r="I1413" s="3">
        <v>54.4</v>
      </c>
      <c r="J1413" s="3">
        <f t="shared" si="537"/>
        <v>0.52931399999999995</v>
      </c>
      <c r="K1413" s="3">
        <f t="shared" si="538"/>
        <v>16.588926000000001</v>
      </c>
      <c r="L1413" s="3">
        <f t="shared" si="539"/>
        <v>20.421759999999999</v>
      </c>
      <c r="M1413" s="3">
        <v>10356</v>
      </c>
      <c r="N1413" s="3">
        <v>14760842</v>
      </c>
      <c r="O1413" s="3">
        <v>28046</v>
      </c>
      <c r="P1413" s="3">
        <v>12.94</v>
      </c>
      <c r="Q1413" s="3">
        <v>55.05</v>
      </c>
      <c r="R1413" s="3">
        <v>32.01</v>
      </c>
      <c r="S1413" s="3">
        <f t="shared" si="547"/>
        <v>1910052.9547999999</v>
      </c>
      <c r="T1413" s="3">
        <f t="shared" si="548"/>
        <v>8125843.5209999988</v>
      </c>
      <c r="U1413" s="3">
        <f t="shared" si="542"/>
        <v>4724945.5242000008</v>
      </c>
      <c r="V1413" s="3">
        <v>10884135</v>
      </c>
      <c r="W1413" s="3">
        <v>222391</v>
      </c>
      <c r="X1413" s="3">
        <v>1148099</v>
      </c>
      <c r="Y1413" s="3">
        <v>17.350000000000001</v>
      </c>
      <c r="Z1413" s="3">
        <v>552772</v>
      </c>
      <c r="AA1413">
        <f t="shared" si="543"/>
        <v>1.54117156731303</v>
      </c>
      <c r="AB1413">
        <f>AA1413/1.261582</f>
        <v>1.2216182279970942</v>
      </c>
      <c r="AC1413">
        <f t="shared" si="544"/>
        <v>3.7448541214654289E-2</v>
      </c>
      <c r="AD1413">
        <f t="shared" si="545"/>
        <v>0.19370367886393072</v>
      </c>
      <c r="AE1413">
        <f t="shared" si="546"/>
        <v>0.73736545652341512</v>
      </c>
    </row>
    <row r="1414" spans="1:31">
      <c r="A1414" s="19">
        <v>371400</v>
      </c>
      <c r="B1414" s="2" t="s">
        <v>248</v>
      </c>
      <c r="C1414" s="2">
        <v>2010</v>
      </c>
      <c r="D1414" s="2">
        <v>27439158</v>
      </c>
      <c r="E1414" s="3">
        <v>570.17999999999995</v>
      </c>
      <c r="F1414" s="3">
        <v>38.549999999999997</v>
      </c>
      <c r="G1414" s="3">
        <v>1.35</v>
      </c>
      <c r="H1414" s="3">
        <v>45.06</v>
      </c>
      <c r="I1414" s="3">
        <v>53.59</v>
      </c>
      <c r="J1414" s="3">
        <f t="shared" si="537"/>
        <v>0.52042499999999992</v>
      </c>
      <c r="K1414" s="3">
        <f t="shared" si="538"/>
        <v>17.370629999999998</v>
      </c>
      <c r="L1414" s="3">
        <f t="shared" si="539"/>
        <v>20.658944999999999</v>
      </c>
      <c r="M1414" s="3">
        <v>10356</v>
      </c>
      <c r="N1414" s="3">
        <v>16578200</v>
      </c>
      <c r="O1414" s="3">
        <v>29772</v>
      </c>
      <c r="P1414" s="3">
        <v>12.7</v>
      </c>
      <c r="Q1414" s="3">
        <v>54.26</v>
      </c>
      <c r="R1414" s="3">
        <v>33.04</v>
      </c>
      <c r="S1414" s="3">
        <f t="shared" si="547"/>
        <v>2105431.4</v>
      </c>
      <c r="T1414" s="3">
        <f t="shared" si="548"/>
        <v>8995331.3200000003</v>
      </c>
      <c r="U1414" s="3">
        <f t="shared" si="542"/>
        <v>5477437.2799999993</v>
      </c>
      <c r="V1414" s="3">
        <v>12869067</v>
      </c>
      <c r="W1414" s="3">
        <v>286075</v>
      </c>
      <c r="X1414" s="3">
        <v>1549133</v>
      </c>
      <c r="Y1414" s="3">
        <v>18.850000000000001</v>
      </c>
      <c r="Z1414" s="3">
        <v>729086</v>
      </c>
      <c r="AA1414">
        <f t="shared" si="543"/>
        <v>1.6551349362415702</v>
      </c>
      <c r="AB1414">
        <f>AA1414/1.330993</f>
        <v>1.2435339150856315</v>
      </c>
      <c r="AC1414">
        <f t="shared" si="544"/>
        <v>4.3978598400308842E-2</v>
      </c>
      <c r="AD1414">
        <f t="shared" si="545"/>
        <v>0.18466781096264814</v>
      </c>
      <c r="AE1414">
        <f t="shared" si="546"/>
        <v>0.77626443160294845</v>
      </c>
    </row>
    <row r="1415" spans="1:31">
      <c r="A1415" s="19">
        <v>371400</v>
      </c>
      <c r="B1415" s="2" t="s">
        <v>248</v>
      </c>
      <c r="C1415" s="2">
        <v>2011</v>
      </c>
      <c r="D1415" s="2">
        <v>32142694</v>
      </c>
      <c r="E1415" s="3">
        <v>506.5</v>
      </c>
      <c r="F1415" s="3">
        <v>38.479999999999997</v>
      </c>
      <c r="G1415" s="3">
        <v>1.22</v>
      </c>
      <c r="H1415" s="3">
        <v>44.72</v>
      </c>
      <c r="I1415" s="3">
        <v>54.05</v>
      </c>
      <c r="J1415" s="3">
        <f t="shared" si="537"/>
        <v>0.46945599999999993</v>
      </c>
      <c r="K1415" s="3">
        <f t="shared" si="538"/>
        <v>17.208255999999999</v>
      </c>
      <c r="L1415" s="3">
        <f t="shared" si="539"/>
        <v>20.798439999999996</v>
      </c>
      <c r="M1415" s="3">
        <v>10356</v>
      </c>
      <c r="N1415" s="3">
        <v>19507100</v>
      </c>
      <c r="O1415" s="3">
        <v>34905</v>
      </c>
      <c r="P1415" s="3">
        <v>11.77</v>
      </c>
      <c r="Q1415" s="3">
        <v>54.33</v>
      </c>
      <c r="R1415" s="3">
        <v>33.9</v>
      </c>
      <c r="S1415" s="3">
        <f t="shared" si="547"/>
        <v>2295985.67</v>
      </c>
      <c r="T1415" s="3">
        <f t="shared" si="548"/>
        <v>10598207.43</v>
      </c>
      <c r="U1415" s="3">
        <f t="shared" si="542"/>
        <v>6612906.8999999985</v>
      </c>
      <c r="V1415" s="3">
        <v>14200241</v>
      </c>
      <c r="W1415" s="3">
        <v>417659</v>
      </c>
      <c r="X1415" s="3">
        <v>1763347</v>
      </c>
      <c r="Y1415" s="3">
        <v>18.32</v>
      </c>
      <c r="Z1415" s="3">
        <v>950634</v>
      </c>
      <c r="AA1415">
        <f t="shared" si="543"/>
        <v>1.6477433344782155</v>
      </c>
      <c r="AB1415">
        <f>AA1415/1.360012</f>
        <v>1.2115652909520029</v>
      </c>
      <c r="AC1415">
        <f t="shared" si="544"/>
        <v>4.8732717830943607E-2</v>
      </c>
      <c r="AD1415">
        <f t="shared" si="545"/>
        <v>0.23685582021008911</v>
      </c>
      <c r="AE1415">
        <f t="shared" si="546"/>
        <v>0.72795243783032848</v>
      </c>
    </row>
    <row r="1416" spans="1:31">
      <c r="A1416" s="19">
        <v>371400</v>
      </c>
      <c r="B1416" s="2" t="s">
        <v>248</v>
      </c>
      <c r="C1416" s="2">
        <v>2012</v>
      </c>
      <c r="D1416" s="2">
        <v>37382624</v>
      </c>
      <c r="E1416" s="3">
        <v>577.5</v>
      </c>
      <c r="F1416" s="3">
        <v>41.7</v>
      </c>
      <c r="G1416" s="3">
        <v>0.31</v>
      </c>
      <c r="H1416" s="3">
        <v>43.74</v>
      </c>
      <c r="I1416" s="3">
        <v>55.95</v>
      </c>
      <c r="J1416" s="3">
        <f t="shared" si="537"/>
        <v>0.12927000000000002</v>
      </c>
      <c r="K1416" s="3">
        <f t="shared" si="538"/>
        <v>18.239580000000004</v>
      </c>
      <c r="L1416" s="3">
        <f t="shared" si="539"/>
        <v>23.331150000000001</v>
      </c>
      <c r="M1416" s="3">
        <v>10356</v>
      </c>
      <c r="N1416" s="3">
        <v>22305600</v>
      </c>
      <c r="O1416" s="3">
        <v>39710</v>
      </c>
      <c r="P1416" s="3">
        <v>10.96</v>
      </c>
      <c r="Q1416" s="3">
        <v>54.19</v>
      </c>
      <c r="R1416" s="3">
        <v>34.86</v>
      </c>
      <c r="S1416" s="3">
        <f t="shared" si="547"/>
        <v>2444693.7600000002</v>
      </c>
      <c r="T1416" s="3">
        <f t="shared" si="548"/>
        <v>12087404.640000001</v>
      </c>
      <c r="U1416" s="3">
        <f t="shared" si="542"/>
        <v>7773501.5999999978</v>
      </c>
      <c r="V1416" s="3">
        <v>16364920</v>
      </c>
      <c r="W1416" s="3">
        <v>516664</v>
      </c>
      <c r="X1416" s="3">
        <v>2421075</v>
      </c>
      <c r="Y1416" s="3">
        <v>22.35</v>
      </c>
      <c r="Z1416" s="3">
        <v>1202354</v>
      </c>
      <c r="AA1416">
        <f t="shared" si="543"/>
        <v>1.6759299906749874</v>
      </c>
      <c r="AB1416">
        <f>AA1416/1.475452</f>
        <v>1.1358756439890876</v>
      </c>
      <c r="AC1416">
        <f t="shared" si="544"/>
        <v>5.3903683379958399E-2</v>
      </c>
      <c r="AD1416">
        <f t="shared" si="545"/>
        <v>0.21340272399657176</v>
      </c>
      <c r="AE1416">
        <f t="shared" si="546"/>
        <v>0.73366867513090883</v>
      </c>
    </row>
    <row r="1417" spans="1:31">
      <c r="A1417" s="19">
        <v>371400</v>
      </c>
      <c r="B1417" s="2" t="s">
        <v>248</v>
      </c>
      <c r="C1417" s="2">
        <v>2013</v>
      </c>
      <c r="D1417" s="2">
        <v>43306024</v>
      </c>
      <c r="E1417" s="3">
        <v>578.79999999999995</v>
      </c>
      <c r="F1417" s="3">
        <v>57</v>
      </c>
      <c r="G1417" s="3">
        <v>0.14000000000000001</v>
      </c>
      <c r="H1417" s="3">
        <v>46.31</v>
      </c>
      <c r="I1417" s="3">
        <v>53.55</v>
      </c>
      <c r="J1417" s="3">
        <f t="shared" si="537"/>
        <v>7.980000000000001E-2</v>
      </c>
      <c r="K1417" s="3">
        <f t="shared" si="538"/>
        <v>26.396699999999999</v>
      </c>
      <c r="L1417" s="3">
        <f t="shared" si="539"/>
        <v>30.523499999999999</v>
      </c>
      <c r="M1417" s="3">
        <v>10356</v>
      </c>
      <c r="N1417" s="3">
        <v>24605900</v>
      </c>
      <c r="O1417" s="3">
        <v>42497</v>
      </c>
      <c r="P1417" s="3">
        <v>11.12</v>
      </c>
      <c r="Q1417" s="3">
        <v>52.9</v>
      </c>
      <c r="R1417" s="3">
        <v>35.979999999999997</v>
      </c>
      <c r="S1417" s="3">
        <f t="shared" si="547"/>
        <v>2736176.08</v>
      </c>
      <c r="T1417" s="3">
        <f t="shared" si="548"/>
        <v>13016521.1</v>
      </c>
      <c r="U1417" s="3">
        <f t="shared" si="542"/>
        <v>8853202.8200000022</v>
      </c>
      <c r="V1417" s="3">
        <v>19242185</v>
      </c>
      <c r="W1417" s="3">
        <v>604727</v>
      </c>
      <c r="X1417" s="3">
        <v>2673469</v>
      </c>
      <c r="Y1417" s="3">
        <v>23.6</v>
      </c>
      <c r="Z1417" s="3">
        <v>1500169</v>
      </c>
      <c r="AA1417">
        <f t="shared" si="543"/>
        <v>1.7599853693626326</v>
      </c>
      <c r="AB1417">
        <f>AA1417/1.59941</f>
        <v>1.1003966271078913</v>
      </c>
      <c r="AC1417">
        <f t="shared" si="544"/>
        <v>6.0967857302516873E-2</v>
      </c>
      <c r="AD1417">
        <f t="shared" si="545"/>
        <v>0.22619562822684683</v>
      </c>
      <c r="AE1417">
        <f t="shared" si="546"/>
        <v>0.78201508581275225</v>
      </c>
    </row>
    <row r="1418" spans="1:31">
      <c r="A1418" s="19">
        <v>371400</v>
      </c>
      <c r="B1418" s="2" t="s">
        <v>248</v>
      </c>
      <c r="C1418" s="2">
        <v>2014</v>
      </c>
      <c r="D1418" s="2">
        <v>50454396</v>
      </c>
      <c r="E1418" s="3">
        <v>583.20000000000005</v>
      </c>
      <c r="F1418" s="3">
        <v>57.235999999999997</v>
      </c>
      <c r="G1418" s="3">
        <v>0.15</v>
      </c>
      <c r="H1418" s="3">
        <v>45.12</v>
      </c>
      <c r="I1418" s="3">
        <v>54.73</v>
      </c>
      <c r="J1418" s="3">
        <f t="shared" si="537"/>
        <v>8.5854E-2</v>
      </c>
      <c r="K1418" s="3">
        <f t="shared" si="538"/>
        <v>25.824883199999999</v>
      </c>
      <c r="L1418" s="3">
        <f t="shared" si="539"/>
        <v>31.325262799999997</v>
      </c>
      <c r="M1418" s="3">
        <v>10358</v>
      </c>
      <c r="N1418" s="3">
        <v>25960800</v>
      </c>
      <c r="O1418" s="3">
        <v>45641</v>
      </c>
      <c r="P1418" s="3">
        <v>10.42</v>
      </c>
      <c r="Q1418" s="3">
        <v>50.31</v>
      </c>
      <c r="R1418" s="3">
        <v>39.26</v>
      </c>
      <c r="S1418" s="3">
        <f t="shared" si="547"/>
        <v>2705115.36</v>
      </c>
      <c r="T1418" s="3">
        <f t="shared" si="548"/>
        <v>13060878.48</v>
      </c>
      <c r="U1418" s="3">
        <f t="shared" si="542"/>
        <v>10194806.16</v>
      </c>
      <c r="V1418" s="3">
        <v>21527831</v>
      </c>
      <c r="W1418" s="3">
        <v>526040</v>
      </c>
      <c r="X1418" s="3">
        <v>2752649</v>
      </c>
      <c r="Y1418" s="3">
        <v>23.53</v>
      </c>
      <c r="Z1418" s="3">
        <v>1712588</v>
      </c>
      <c r="AA1418">
        <f t="shared" si="543"/>
        <v>1.9434838679855782</v>
      </c>
      <c r="AB1418">
        <f>AA1418/1.760902</f>
        <v>1.1036865583579201</v>
      </c>
      <c r="AC1418">
        <f t="shared" si="544"/>
        <v>6.5968229022218119E-2</v>
      </c>
      <c r="AD1418">
        <f t="shared" si="545"/>
        <v>0.19110318823794825</v>
      </c>
      <c r="AE1418">
        <f t="shared" si="546"/>
        <v>0.82924374441465598</v>
      </c>
    </row>
    <row r="1419" spans="1:31">
      <c r="A1419" s="19">
        <v>371400</v>
      </c>
      <c r="B1419" s="2" t="s">
        <v>248</v>
      </c>
      <c r="C1419" s="2">
        <v>2015</v>
      </c>
      <c r="D1419" s="2">
        <v>59148940</v>
      </c>
      <c r="E1419" s="3">
        <v>587.27</v>
      </c>
      <c r="F1419" s="3">
        <v>56.340899999999998</v>
      </c>
      <c r="G1419" s="3">
        <v>0.14000000000000001</v>
      </c>
      <c r="H1419" s="3">
        <v>46.1</v>
      </c>
      <c r="I1419" s="3">
        <v>53.76</v>
      </c>
      <c r="J1419" s="3">
        <f t="shared" si="537"/>
        <v>7.8877260000000005E-2</v>
      </c>
      <c r="K1419" s="3">
        <f t="shared" si="538"/>
        <v>25.973154900000001</v>
      </c>
      <c r="L1419" s="3">
        <f t="shared" si="539"/>
        <v>30.288867839999998</v>
      </c>
      <c r="M1419" s="3">
        <v>10358</v>
      </c>
      <c r="N1419" s="3">
        <v>27509400</v>
      </c>
      <c r="O1419" s="3">
        <v>48062</v>
      </c>
      <c r="P1419" s="3">
        <v>10.31</v>
      </c>
      <c r="Q1419" s="3">
        <v>49.36</v>
      </c>
      <c r="R1419" s="3">
        <v>40.32</v>
      </c>
      <c r="S1419" s="3">
        <f t="shared" si="547"/>
        <v>2836219.14</v>
      </c>
      <c r="T1419" s="3">
        <f t="shared" si="548"/>
        <v>13578639.84</v>
      </c>
      <c r="U1419" s="3">
        <f t="shared" si="542"/>
        <v>11094541.02</v>
      </c>
      <c r="V1419" s="3">
        <v>24703076</v>
      </c>
      <c r="W1419" s="3">
        <v>609782</v>
      </c>
      <c r="X1419" s="3">
        <v>3378202</v>
      </c>
      <c r="Y1419" s="3">
        <v>23.54</v>
      </c>
      <c r="Z1419" s="3">
        <v>1827800</v>
      </c>
      <c r="AA1419">
        <f t="shared" si="543"/>
        <v>2.1501355900165033</v>
      </c>
      <c r="AB1419">
        <f>AA1419/1.964898</f>
        <v>1.0942733872274812</v>
      </c>
      <c r="AC1419">
        <f t="shared" si="544"/>
        <v>6.6442743207776253E-2</v>
      </c>
      <c r="AD1419">
        <f t="shared" si="545"/>
        <v>0.18050489579959991</v>
      </c>
      <c r="AE1419">
        <f t="shared" si="546"/>
        <v>0.89798672453779438</v>
      </c>
    </row>
    <row r="1420" spans="1:31">
      <c r="A1420" s="19">
        <v>371400</v>
      </c>
      <c r="B1420" s="2" t="s">
        <v>248</v>
      </c>
      <c r="C1420" s="2">
        <v>2016</v>
      </c>
      <c r="D1420" s="2">
        <v>69116616</v>
      </c>
      <c r="E1420" s="3">
        <v>593</v>
      </c>
      <c r="F1420" s="3">
        <v>55.489199999999997</v>
      </c>
      <c r="G1420" s="3">
        <v>0.14000000000000001</v>
      </c>
      <c r="H1420" s="3">
        <v>45.92</v>
      </c>
      <c r="I1420" s="3">
        <v>53.94</v>
      </c>
      <c r="J1420" s="3">
        <f t="shared" si="537"/>
        <v>7.7684880000000012E-2</v>
      </c>
      <c r="K1420" s="3">
        <f t="shared" si="538"/>
        <v>25.480640640000001</v>
      </c>
      <c r="L1420" s="3">
        <f t="shared" si="539"/>
        <v>29.930874479999996</v>
      </c>
      <c r="M1420" s="3">
        <v>10358</v>
      </c>
      <c r="N1420" s="3">
        <v>29329900</v>
      </c>
      <c r="O1420" s="3">
        <v>50856</v>
      </c>
      <c r="P1420" s="3">
        <v>10.1</v>
      </c>
      <c r="Q1420" s="3">
        <v>47.84</v>
      </c>
      <c r="R1420" s="3">
        <v>42.06</v>
      </c>
      <c r="S1420" s="3">
        <f t="shared" si="547"/>
        <v>2962319.9</v>
      </c>
      <c r="T1420" s="3">
        <f t="shared" si="548"/>
        <v>14031424.16</v>
      </c>
      <c r="U1420" s="3">
        <f t="shared" si="542"/>
        <v>12336155.940000001</v>
      </c>
      <c r="V1420" s="3">
        <v>28451086</v>
      </c>
      <c r="W1420" s="3">
        <v>651703</v>
      </c>
      <c r="X1420" s="3">
        <v>3309202</v>
      </c>
      <c r="Y1420" s="3">
        <v>20.671199999999999</v>
      </c>
      <c r="Z1420" s="3">
        <v>1835081</v>
      </c>
      <c r="AA1420">
        <f t="shared" si="543"/>
        <v>2.3565240931609042</v>
      </c>
      <c r="AB1420">
        <f>AA1420/2.135511</f>
        <v>1.1034942424370111</v>
      </c>
      <c r="AC1420">
        <f t="shared" si="544"/>
        <v>6.256690271702256E-2</v>
      </c>
      <c r="AD1420">
        <f t="shared" si="545"/>
        <v>0.19693660284261885</v>
      </c>
      <c r="AE1420">
        <f t="shared" si="546"/>
        <v>0.97003692477642267</v>
      </c>
    </row>
    <row r="1421" spans="1:31">
      <c r="A1421" s="19">
        <v>371400</v>
      </c>
      <c r="B1421" s="2" t="s">
        <v>248</v>
      </c>
      <c r="C1421" s="2">
        <v>2017</v>
      </c>
      <c r="D1421" s="2">
        <v>78601736</v>
      </c>
      <c r="E1421" s="3">
        <v>595</v>
      </c>
      <c r="F1421" s="3">
        <v>54.627099999999999</v>
      </c>
      <c r="G1421" s="3">
        <v>0.14000000000000001</v>
      </c>
      <c r="H1421" s="3">
        <v>45.5</v>
      </c>
      <c r="I1421" s="3">
        <v>54.36</v>
      </c>
      <c r="J1421" s="3">
        <f t="shared" si="537"/>
        <v>7.6477940000000008E-2</v>
      </c>
      <c r="K1421" s="3">
        <f t="shared" si="538"/>
        <v>24.855330500000001</v>
      </c>
      <c r="L1421" s="3">
        <f t="shared" si="539"/>
        <v>29.695291560000001</v>
      </c>
      <c r="M1421" s="3">
        <v>10358</v>
      </c>
      <c r="N1421" s="3">
        <v>31416600</v>
      </c>
      <c r="O1421" s="3">
        <f>N1421/E1421</f>
        <v>52801.008403361346</v>
      </c>
      <c r="P1421" s="9">
        <f>S1421/N1421*100</f>
        <v>10.002037139601356</v>
      </c>
      <c r="Q1421" s="10">
        <f>T1421/N1421*100</f>
        <v>47.701533584156145</v>
      </c>
      <c r="R1421" s="10">
        <f>100-Q1421-P1421</f>
        <v>42.296429276242499</v>
      </c>
      <c r="S1421" s="3">
        <v>3142300</v>
      </c>
      <c r="T1421" s="3">
        <v>14986200</v>
      </c>
      <c r="U1421" s="3">
        <f t="shared" si="542"/>
        <v>13288100</v>
      </c>
      <c r="V1421" s="3">
        <v>30980205</v>
      </c>
      <c r="W1421" s="3">
        <v>684171</v>
      </c>
      <c r="X1421" s="3">
        <v>3605225</v>
      </c>
      <c r="Y1421" s="3">
        <v>21.026399999999999</v>
      </c>
      <c r="Z1421" s="3">
        <v>1874677</v>
      </c>
      <c r="AA1421">
        <f t="shared" si="543"/>
        <v>2.5019173303285522</v>
      </c>
      <c r="AB1421">
        <f>AA1421/2.201133</f>
        <v>1.1366497755149518</v>
      </c>
      <c r="AC1421">
        <f t="shared" si="544"/>
        <v>5.9671543069587413E-2</v>
      </c>
      <c r="AD1421">
        <f t="shared" si="545"/>
        <v>0.18977206693063539</v>
      </c>
      <c r="AE1421">
        <f t="shared" si="546"/>
        <v>0.98610941349477665</v>
      </c>
    </row>
    <row r="1422" spans="1:31">
      <c r="A1422" s="19">
        <v>371500</v>
      </c>
      <c r="B1422" s="2" t="s">
        <v>249</v>
      </c>
      <c r="C1422" s="2">
        <v>2008</v>
      </c>
      <c r="D1422" s="2">
        <v>11846977</v>
      </c>
      <c r="E1422" s="3">
        <v>584.91</v>
      </c>
      <c r="F1422" s="3">
        <v>35.11</v>
      </c>
      <c r="G1422" s="3">
        <v>0.37</v>
      </c>
      <c r="H1422" s="3">
        <v>42.15</v>
      </c>
      <c r="I1422" s="3">
        <v>57.48</v>
      </c>
      <c r="J1422" s="3">
        <f t="shared" si="537"/>
        <v>0.12990699999999999</v>
      </c>
      <c r="K1422" s="3">
        <f t="shared" si="538"/>
        <v>14.798864999999999</v>
      </c>
      <c r="L1422" s="3">
        <f t="shared" si="539"/>
        <v>20.181227999999997</v>
      </c>
      <c r="M1422" s="3">
        <v>8703</v>
      </c>
      <c r="N1422" s="3">
        <v>12526700</v>
      </c>
      <c r="O1422" s="3">
        <v>22556</v>
      </c>
      <c r="P1422" s="3">
        <v>14.93</v>
      </c>
      <c r="Q1422" s="3">
        <v>58.99</v>
      </c>
      <c r="R1422" s="3">
        <v>26.08</v>
      </c>
      <c r="S1422" s="3">
        <f t="shared" ref="S1422:S1430" si="549">N1422*P1422/100</f>
        <v>1870236.31</v>
      </c>
      <c r="T1422" s="3">
        <f t="shared" ref="T1422:T1430" si="550">N1422*Q1422/100</f>
        <v>7389500.3300000001</v>
      </c>
      <c r="U1422" s="3">
        <f t="shared" si="542"/>
        <v>3266963.3599999994</v>
      </c>
      <c r="V1422" s="3">
        <v>6072249</v>
      </c>
      <c r="W1422" s="3">
        <v>202949</v>
      </c>
      <c r="X1422" s="3">
        <v>912011</v>
      </c>
      <c r="Y1422" s="3">
        <v>16.02</v>
      </c>
      <c r="Z1422" s="3">
        <v>489324</v>
      </c>
      <c r="AA1422">
        <f t="shared" si="543"/>
        <v>0.94573806349637179</v>
      </c>
      <c r="AB1422">
        <f>AA1422/1.103388</f>
        <v>0.85712194032957745</v>
      </c>
      <c r="AC1422">
        <f t="shared" si="544"/>
        <v>3.9062482537300325E-2</v>
      </c>
      <c r="AD1422">
        <f t="shared" si="545"/>
        <v>0.22252911423217483</v>
      </c>
      <c r="AE1422">
        <f t="shared" si="546"/>
        <v>0.48474450573574845</v>
      </c>
    </row>
    <row r="1423" spans="1:31">
      <c r="A1423" s="19">
        <v>371500</v>
      </c>
      <c r="B1423" s="2" t="s">
        <v>249</v>
      </c>
      <c r="C1423" s="2">
        <v>2009</v>
      </c>
      <c r="D1423" s="2">
        <v>14914083</v>
      </c>
      <c r="E1423" s="3">
        <v>590.89</v>
      </c>
      <c r="F1423" s="3">
        <v>35.04</v>
      </c>
      <c r="G1423" s="3">
        <v>0.28999999999999998</v>
      </c>
      <c r="H1423" s="3">
        <v>41.04</v>
      </c>
      <c r="I1423" s="3">
        <v>58.68</v>
      </c>
      <c r="J1423" s="3">
        <f t="shared" si="537"/>
        <v>0.10161599999999998</v>
      </c>
      <c r="K1423" s="3">
        <f t="shared" si="538"/>
        <v>14.380416</v>
      </c>
      <c r="L1423" s="3">
        <f t="shared" si="539"/>
        <v>20.561471999999998</v>
      </c>
      <c r="M1423" s="3">
        <v>8703</v>
      </c>
      <c r="N1423" s="3">
        <v>13783700</v>
      </c>
      <c r="O1423" s="3">
        <v>24657</v>
      </c>
      <c r="P1423" s="3">
        <v>14.41</v>
      </c>
      <c r="Q1423" s="3">
        <v>58.65</v>
      </c>
      <c r="R1423" s="3">
        <v>26.94</v>
      </c>
      <c r="S1423" s="3">
        <f t="shared" si="549"/>
        <v>1986231.17</v>
      </c>
      <c r="T1423" s="3">
        <f t="shared" si="550"/>
        <v>8084140.0499999998</v>
      </c>
      <c r="U1423" s="3">
        <f t="shared" si="542"/>
        <v>3713328.7800000003</v>
      </c>
      <c r="V1423" s="3">
        <v>10742773</v>
      </c>
      <c r="W1423" s="3">
        <v>238664</v>
      </c>
      <c r="X1423" s="3">
        <v>1072570</v>
      </c>
      <c r="Y1423" s="3">
        <v>16.190000000000001</v>
      </c>
      <c r="Z1423" s="3">
        <v>553762</v>
      </c>
      <c r="AA1423">
        <f t="shared" si="543"/>
        <v>1.0820086769154871</v>
      </c>
      <c r="AB1423">
        <f>AA1423/1.261582</f>
        <v>0.85766020513568453</v>
      </c>
      <c r="AC1423">
        <f t="shared" si="544"/>
        <v>4.0175134397875754E-2</v>
      </c>
      <c r="AD1423">
        <f t="shared" si="545"/>
        <v>0.2225160129408803</v>
      </c>
      <c r="AE1423">
        <f t="shared" si="546"/>
        <v>0.77938238644195679</v>
      </c>
    </row>
    <row r="1424" spans="1:31">
      <c r="A1424" s="19">
        <v>371500</v>
      </c>
      <c r="B1424" s="2" t="s">
        <v>249</v>
      </c>
      <c r="C1424" s="2">
        <v>2010</v>
      </c>
      <c r="D1424" s="2">
        <v>18691274</v>
      </c>
      <c r="E1424" s="3">
        <v>597.53</v>
      </c>
      <c r="F1424" s="3">
        <v>35.369999999999997</v>
      </c>
      <c r="G1424" s="3">
        <v>0.34</v>
      </c>
      <c r="H1424" s="3">
        <v>41.5</v>
      </c>
      <c r="I1424" s="3">
        <v>58.16</v>
      </c>
      <c r="J1424" s="3">
        <f t="shared" si="537"/>
        <v>0.120258</v>
      </c>
      <c r="K1424" s="3">
        <f t="shared" si="538"/>
        <v>14.678549999999998</v>
      </c>
      <c r="L1424" s="3">
        <f t="shared" si="539"/>
        <v>20.571191999999996</v>
      </c>
      <c r="M1424" s="3">
        <v>8703</v>
      </c>
      <c r="N1424" s="3">
        <v>16223800</v>
      </c>
      <c r="O1424" s="3">
        <v>28464</v>
      </c>
      <c r="P1424" s="3">
        <v>13.66</v>
      </c>
      <c r="Q1424" s="3">
        <v>56.96</v>
      </c>
      <c r="R1424" s="3">
        <v>29.38</v>
      </c>
      <c r="S1424" s="3">
        <f t="shared" si="549"/>
        <v>2216171.08</v>
      </c>
      <c r="T1424" s="3">
        <f t="shared" si="550"/>
        <v>9241076.4800000004</v>
      </c>
      <c r="U1424" s="3">
        <f t="shared" si="542"/>
        <v>4766552.4399999995</v>
      </c>
      <c r="V1424" s="3">
        <v>12324256</v>
      </c>
      <c r="W1424" s="3">
        <v>300718</v>
      </c>
      <c r="X1424" s="3">
        <v>1445957</v>
      </c>
      <c r="Y1424" s="3">
        <v>15.33</v>
      </c>
      <c r="Z1424" s="3">
        <v>705022</v>
      </c>
      <c r="AA1424">
        <f t="shared" si="543"/>
        <v>1.1520897693512</v>
      </c>
      <c r="AB1424">
        <f>AA1424/1.330993</f>
        <v>0.86558664797726204</v>
      </c>
      <c r="AC1424">
        <f t="shared" si="544"/>
        <v>4.3456033728226436E-2</v>
      </c>
      <c r="AD1424">
        <f t="shared" si="545"/>
        <v>0.20797160634790662</v>
      </c>
      <c r="AE1424">
        <f t="shared" si="546"/>
        <v>0.75964052811301919</v>
      </c>
    </row>
    <row r="1425" spans="1:31">
      <c r="A1425" s="19">
        <v>371500</v>
      </c>
      <c r="B1425" s="2" t="s">
        <v>249</v>
      </c>
      <c r="C1425" s="2">
        <v>2011</v>
      </c>
      <c r="D1425" s="2">
        <v>22918178</v>
      </c>
      <c r="E1425" s="3">
        <v>631.20000000000005</v>
      </c>
      <c r="F1425" s="3">
        <v>38.33</v>
      </c>
      <c r="G1425" s="3">
        <v>0.18</v>
      </c>
      <c r="H1425" s="3">
        <v>42.24</v>
      </c>
      <c r="I1425" s="3">
        <v>57.58</v>
      </c>
      <c r="J1425" s="3">
        <f t="shared" si="537"/>
        <v>6.8993999999999986E-2</v>
      </c>
      <c r="K1425" s="3">
        <f t="shared" si="538"/>
        <v>16.190591999999999</v>
      </c>
      <c r="L1425" s="3">
        <f t="shared" si="539"/>
        <v>22.070413999999996</v>
      </c>
      <c r="M1425" s="3">
        <v>8703</v>
      </c>
      <c r="N1425" s="3">
        <v>19194200</v>
      </c>
      <c r="O1425" s="3">
        <v>32968</v>
      </c>
      <c r="P1425" s="3">
        <v>12.68</v>
      </c>
      <c r="Q1425" s="3">
        <v>56.66</v>
      </c>
      <c r="R1425" s="3">
        <v>30.66</v>
      </c>
      <c r="S1425" s="3">
        <f t="shared" si="549"/>
        <v>2433824.56</v>
      </c>
      <c r="T1425" s="3">
        <f t="shared" si="550"/>
        <v>10875433.720000001</v>
      </c>
      <c r="U1425" s="3">
        <f t="shared" si="542"/>
        <v>5884941.7199999988</v>
      </c>
      <c r="V1425" s="3">
        <v>13580953</v>
      </c>
      <c r="W1425" s="3">
        <v>416360</v>
      </c>
      <c r="X1425" s="3">
        <v>1734697</v>
      </c>
      <c r="Y1425" s="3">
        <v>15.39</v>
      </c>
      <c r="Z1425" s="3">
        <v>965630</v>
      </c>
      <c r="AA1425">
        <f t="shared" si="543"/>
        <v>1.1940157964385074</v>
      </c>
      <c r="AB1425">
        <f>AA1425/1.360012</f>
        <v>0.87794504492497671</v>
      </c>
      <c r="AC1425">
        <f t="shared" si="544"/>
        <v>5.0308426503839702E-2</v>
      </c>
      <c r="AD1425">
        <f t="shared" si="545"/>
        <v>0.2400188620836953</v>
      </c>
      <c r="AE1425">
        <f t="shared" si="546"/>
        <v>0.7075550426691396</v>
      </c>
    </row>
    <row r="1426" spans="1:31">
      <c r="A1426" s="19">
        <v>371500</v>
      </c>
      <c r="B1426" s="2" t="s">
        <v>249</v>
      </c>
      <c r="C1426" s="2">
        <v>2012</v>
      </c>
      <c r="D1426" s="2">
        <v>27943162</v>
      </c>
      <c r="E1426" s="3">
        <v>594.5</v>
      </c>
      <c r="F1426" s="3">
        <v>39.5</v>
      </c>
      <c r="G1426" s="3">
        <v>0.15</v>
      </c>
      <c r="H1426" s="3">
        <v>42.13</v>
      </c>
      <c r="I1426" s="3">
        <v>57.72</v>
      </c>
      <c r="J1426" s="3">
        <f t="shared" si="537"/>
        <v>5.9249999999999997E-2</v>
      </c>
      <c r="K1426" s="3">
        <f t="shared" si="538"/>
        <v>16.641349999999999</v>
      </c>
      <c r="L1426" s="3">
        <f t="shared" si="539"/>
        <v>22.799400000000002</v>
      </c>
      <c r="M1426" s="3">
        <v>8703</v>
      </c>
      <c r="N1426" s="3">
        <v>21467500</v>
      </c>
      <c r="O1426" s="3">
        <v>36573</v>
      </c>
      <c r="P1426" s="3">
        <v>12.01</v>
      </c>
      <c r="Q1426" s="3">
        <v>55.26</v>
      </c>
      <c r="R1426" s="3">
        <v>32.729999999999997</v>
      </c>
      <c r="S1426" s="3">
        <f t="shared" si="549"/>
        <v>2578246.75</v>
      </c>
      <c r="T1426" s="3">
        <f t="shared" si="550"/>
        <v>11862940.5</v>
      </c>
      <c r="U1426" s="3">
        <f t="shared" si="542"/>
        <v>7026312.75</v>
      </c>
      <c r="V1426" s="3">
        <v>16737234</v>
      </c>
      <c r="W1426" s="3">
        <v>549248</v>
      </c>
      <c r="X1426" s="3">
        <v>2169992</v>
      </c>
      <c r="Y1426" s="3">
        <v>16.420000000000002</v>
      </c>
      <c r="Z1426" s="3">
        <v>1044888</v>
      </c>
      <c r="AA1426">
        <f t="shared" si="543"/>
        <v>1.3016495632933505</v>
      </c>
      <c r="AB1426">
        <f>AA1426/1.475452</f>
        <v>0.88220393702631494</v>
      </c>
      <c r="AC1426">
        <f t="shared" si="544"/>
        <v>4.8673017351810878E-2</v>
      </c>
      <c r="AD1426">
        <f t="shared" si="545"/>
        <v>0.25311061054602968</v>
      </c>
      <c r="AE1426">
        <f t="shared" si="546"/>
        <v>0.77965454757191099</v>
      </c>
    </row>
    <row r="1427" spans="1:31">
      <c r="A1427" s="19">
        <v>371500</v>
      </c>
      <c r="B1427" s="2" t="s">
        <v>249</v>
      </c>
      <c r="C1427" s="2">
        <v>2013</v>
      </c>
      <c r="D1427" s="2">
        <v>33856148</v>
      </c>
      <c r="E1427" s="3">
        <v>597.5</v>
      </c>
      <c r="F1427" s="3">
        <v>48.4</v>
      </c>
      <c r="G1427" s="3">
        <v>0.14000000000000001</v>
      </c>
      <c r="H1427" s="3">
        <v>45.94</v>
      </c>
      <c r="I1427" s="3">
        <v>53.92</v>
      </c>
      <c r="J1427" s="3">
        <f t="shared" si="537"/>
        <v>6.7760000000000001E-2</v>
      </c>
      <c r="K1427" s="3">
        <f t="shared" si="538"/>
        <v>22.234959999999997</v>
      </c>
      <c r="L1427" s="3">
        <f t="shared" si="539"/>
        <v>26.097280000000001</v>
      </c>
      <c r="M1427" s="3">
        <v>8984</v>
      </c>
      <c r="N1427" s="3">
        <v>23658700</v>
      </c>
      <c r="O1427" s="3">
        <v>39563</v>
      </c>
      <c r="P1427" s="3">
        <v>11.89</v>
      </c>
      <c r="Q1427" s="3">
        <v>53.39</v>
      </c>
      <c r="R1427" s="3">
        <v>34.72</v>
      </c>
      <c r="S1427" s="3">
        <f t="shared" si="549"/>
        <v>2813019.43</v>
      </c>
      <c r="T1427" s="3">
        <f t="shared" si="550"/>
        <v>12631379.93</v>
      </c>
      <c r="U1427" s="3">
        <f t="shared" si="542"/>
        <v>8214300.6400000006</v>
      </c>
      <c r="V1427" s="3">
        <v>19309421</v>
      </c>
      <c r="W1427" s="3">
        <v>532831</v>
      </c>
      <c r="X1427" s="3">
        <v>2582490</v>
      </c>
      <c r="Y1427" s="3">
        <v>18.16</v>
      </c>
      <c r="Z1427" s="3">
        <v>1355503</v>
      </c>
      <c r="AA1427">
        <f t="shared" si="543"/>
        <v>1.4310231754069327</v>
      </c>
      <c r="AB1427">
        <f>AA1427/1.59941</f>
        <v>0.89471941241266006</v>
      </c>
      <c r="AC1427">
        <f t="shared" si="544"/>
        <v>5.729406095854802E-2</v>
      </c>
      <c r="AD1427">
        <f t="shared" si="545"/>
        <v>0.20632451626143761</v>
      </c>
      <c r="AE1427">
        <f t="shared" si="546"/>
        <v>0.81616576565914445</v>
      </c>
    </row>
    <row r="1428" spans="1:31">
      <c r="A1428" s="19">
        <v>371500</v>
      </c>
      <c r="B1428" s="2" t="s">
        <v>249</v>
      </c>
      <c r="C1428" s="2">
        <v>2014</v>
      </c>
      <c r="D1428" s="2">
        <v>40957912</v>
      </c>
      <c r="E1428" s="3">
        <v>612.1</v>
      </c>
      <c r="F1428" s="3">
        <v>47.91</v>
      </c>
      <c r="G1428" s="3">
        <v>0.21</v>
      </c>
      <c r="H1428" s="3">
        <v>44.9</v>
      </c>
      <c r="I1428" s="3">
        <v>54.89</v>
      </c>
      <c r="J1428" s="3">
        <f t="shared" si="537"/>
        <v>0.10061099999999999</v>
      </c>
      <c r="K1428" s="3">
        <f t="shared" si="538"/>
        <v>21.511589999999998</v>
      </c>
      <c r="L1428" s="3">
        <f t="shared" si="539"/>
        <v>26.297799000000001</v>
      </c>
      <c r="M1428" s="3">
        <v>8984</v>
      </c>
      <c r="N1428" s="3">
        <v>25164000</v>
      </c>
      <c r="O1428" s="3">
        <v>42482</v>
      </c>
      <c r="P1428" s="3">
        <v>12.09</v>
      </c>
      <c r="Q1428" s="3">
        <v>51.86</v>
      </c>
      <c r="R1428" s="3">
        <v>36.049999999999997</v>
      </c>
      <c r="S1428" s="3">
        <f t="shared" si="549"/>
        <v>3042327.6</v>
      </c>
      <c r="T1428" s="3">
        <f t="shared" si="550"/>
        <v>13050050.4</v>
      </c>
      <c r="U1428" s="3">
        <f t="shared" si="542"/>
        <v>9071621.9999999981</v>
      </c>
      <c r="V1428" s="3">
        <v>22704275</v>
      </c>
      <c r="W1428" s="3">
        <v>519899</v>
      </c>
      <c r="X1428" s="3">
        <v>2859605</v>
      </c>
      <c r="Y1428" s="3">
        <v>18.739999999999998</v>
      </c>
      <c r="Z1428" s="3">
        <v>1561944</v>
      </c>
      <c r="AA1428">
        <f t="shared" si="543"/>
        <v>1.6276391670640598</v>
      </c>
      <c r="AB1428">
        <f>AA1428/1.760902</f>
        <v>0.92432126663724601</v>
      </c>
      <c r="AC1428">
        <f t="shared" si="544"/>
        <v>6.2070577014783024E-2</v>
      </c>
      <c r="AD1428">
        <f t="shared" si="545"/>
        <v>0.18180797697584106</v>
      </c>
      <c r="AE1428">
        <f t="shared" si="546"/>
        <v>0.90225222540136707</v>
      </c>
    </row>
    <row r="1429" spans="1:31">
      <c r="A1429" s="19">
        <v>371500</v>
      </c>
      <c r="B1429" s="2" t="s">
        <v>249</v>
      </c>
      <c r="C1429" s="2">
        <v>2015</v>
      </c>
      <c r="D1429" s="2">
        <v>49598544</v>
      </c>
      <c r="E1429" s="3">
        <v>622.29999999999995</v>
      </c>
      <c r="F1429" s="3">
        <v>47.630099999999999</v>
      </c>
      <c r="G1429" s="3">
        <v>0.13</v>
      </c>
      <c r="H1429" s="3">
        <v>44.74</v>
      </c>
      <c r="I1429" s="3">
        <v>55.13</v>
      </c>
      <c r="J1429" s="3">
        <f t="shared" si="537"/>
        <v>6.1919130000000003E-2</v>
      </c>
      <c r="K1429" s="3">
        <f t="shared" si="538"/>
        <v>21.309706740000003</v>
      </c>
      <c r="L1429" s="3">
        <f t="shared" si="539"/>
        <v>26.25847413</v>
      </c>
      <c r="M1429" s="3">
        <v>8984</v>
      </c>
      <c r="N1429" s="3">
        <v>26636200</v>
      </c>
      <c r="O1429" s="3">
        <v>44743</v>
      </c>
      <c r="P1429" s="3">
        <v>11.88</v>
      </c>
      <c r="Q1429" s="3">
        <v>51.07</v>
      </c>
      <c r="R1429" s="3">
        <v>37.049999999999997</v>
      </c>
      <c r="S1429" s="3">
        <f t="shared" si="549"/>
        <v>3164380.56</v>
      </c>
      <c r="T1429" s="3">
        <f t="shared" si="550"/>
        <v>13603107.34</v>
      </c>
      <c r="U1429" s="3">
        <f t="shared" si="542"/>
        <v>9868712.1000000015</v>
      </c>
      <c r="V1429" s="3">
        <v>25719300</v>
      </c>
      <c r="W1429" s="3">
        <v>623317</v>
      </c>
      <c r="X1429" s="3">
        <v>3468357</v>
      </c>
      <c r="Y1429" s="3">
        <v>19.100000000000001</v>
      </c>
      <c r="Z1429" s="3">
        <v>1759318</v>
      </c>
      <c r="AA1429">
        <f t="shared" si="543"/>
        <v>1.8620728181947876</v>
      </c>
      <c r="AB1429">
        <f>AA1429/1.964898</f>
        <v>0.94766894678237124</v>
      </c>
      <c r="AC1429">
        <f t="shared" si="544"/>
        <v>6.6049886995892801E-2</v>
      </c>
      <c r="AD1429">
        <f t="shared" si="545"/>
        <v>0.17971535225468427</v>
      </c>
      <c r="AE1429">
        <f t="shared" si="546"/>
        <v>0.96557692163296571</v>
      </c>
    </row>
    <row r="1430" spans="1:31">
      <c r="A1430" s="19">
        <v>371500</v>
      </c>
      <c r="B1430" s="2" t="s">
        <v>249</v>
      </c>
      <c r="C1430" s="2">
        <v>2016</v>
      </c>
      <c r="D1430" s="2">
        <v>59500908</v>
      </c>
      <c r="E1430" s="3">
        <v>633</v>
      </c>
      <c r="F1430" s="3">
        <v>47.290100000000002</v>
      </c>
      <c r="G1430" s="3">
        <v>0.1</v>
      </c>
      <c r="H1430" s="3">
        <v>42.28</v>
      </c>
      <c r="I1430" s="3">
        <v>57.62</v>
      </c>
      <c r="J1430" s="3">
        <f t="shared" si="537"/>
        <v>4.7290100000000009E-2</v>
      </c>
      <c r="K1430" s="3">
        <f t="shared" si="538"/>
        <v>19.994254280000003</v>
      </c>
      <c r="L1430" s="3">
        <f t="shared" si="539"/>
        <v>27.248555620000001</v>
      </c>
      <c r="M1430" s="3">
        <v>8984</v>
      </c>
      <c r="N1430" s="3">
        <v>28591800</v>
      </c>
      <c r="O1430" s="3">
        <v>47624</v>
      </c>
      <c r="P1430" s="3">
        <v>11.83</v>
      </c>
      <c r="Q1430" s="3">
        <v>49.48</v>
      </c>
      <c r="R1430" s="3">
        <v>38.700000000000003</v>
      </c>
      <c r="S1430" s="3">
        <f t="shared" si="549"/>
        <v>3382409.94</v>
      </c>
      <c r="T1430" s="3">
        <f t="shared" si="550"/>
        <v>14147222.640000001</v>
      </c>
      <c r="U1430" s="3">
        <f t="shared" si="542"/>
        <v>11062167.419999998</v>
      </c>
      <c r="V1430" s="3">
        <v>30154229</v>
      </c>
      <c r="W1430" s="3">
        <v>683139</v>
      </c>
      <c r="X1430" s="3">
        <v>3549120</v>
      </c>
      <c r="Y1430" s="3">
        <v>19.100000000000001</v>
      </c>
      <c r="Z1430" s="3">
        <v>1874983</v>
      </c>
      <c r="AA1430">
        <f t="shared" si="543"/>
        <v>2.0810479927811469</v>
      </c>
      <c r="AB1430">
        <f>AA1430/2.135511</f>
        <v>0.97449649886193368</v>
      </c>
      <c r="AC1430">
        <f t="shared" si="544"/>
        <v>6.55776481368784E-2</v>
      </c>
      <c r="AD1430">
        <f t="shared" si="545"/>
        <v>0.19248123478496079</v>
      </c>
      <c r="AE1430">
        <f t="shared" si="546"/>
        <v>1.0546460523646639</v>
      </c>
    </row>
    <row r="1431" spans="1:31">
      <c r="A1431" s="19">
        <v>371500</v>
      </c>
      <c r="B1431" s="2" t="s">
        <v>249</v>
      </c>
      <c r="C1431" s="2">
        <v>2017</v>
      </c>
      <c r="D1431" s="2">
        <v>68891352</v>
      </c>
      <c r="E1431" s="3">
        <v>640</v>
      </c>
      <c r="F1431" s="3">
        <v>47.013800000000003</v>
      </c>
      <c r="G1431" s="3">
        <v>0.08</v>
      </c>
      <c r="H1431" s="3">
        <v>39.950000000000003</v>
      </c>
      <c r="I1431" s="3">
        <v>59.97</v>
      </c>
      <c r="J1431" s="3">
        <f t="shared" si="537"/>
        <v>3.7611040000000005E-2</v>
      </c>
      <c r="K1431" s="3">
        <f t="shared" si="538"/>
        <v>18.782013100000004</v>
      </c>
      <c r="L1431" s="3">
        <f t="shared" si="539"/>
        <v>28.194175860000001</v>
      </c>
      <c r="M1431" s="3">
        <v>8984</v>
      </c>
      <c r="N1431" s="3">
        <v>30135500</v>
      </c>
      <c r="O1431" s="3">
        <f>N1431/E1431</f>
        <v>47086.71875</v>
      </c>
      <c r="P1431" s="9">
        <f>S1431/N1431*100</f>
        <v>9.9118979276932517</v>
      </c>
      <c r="Q1431" s="10">
        <f>T1431/N1431*100</f>
        <v>50.242405136798794</v>
      </c>
      <c r="R1431" s="10">
        <f>100-Q1431-P1431</f>
        <v>39.845696935507952</v>
      </c>
      <c r="S1431" s="3">
        <v>2987000</v>
      </c>
      <c r="T1431" s="3">
        <v>15140800</v>
      </c>
      <c r="U1431" s="3">
        <f t="shared" si="542"/>
        <v>12007700</v>
      </c>
      <c r="V1431" s="3">
        <v>32466072</v>
      </c>
      <c r="W1431" s="3">
        <v>786793</v>
      </c>
      <c r="X1431" s="3">
        <v>3806005</v>
      </c>
      <c r="Y1431" s="3">
        <v>19.100000000000001</v>
      </c>
      <c r="Z1431" s="3">
        <v>1865117</v>
      </c>
      <c r="AA1431">
        <f t="shared" si="543"/>
        <v>2.2860530603441123</v>
      </c>
      <c r="AB1431">
        <f>AA1431/2.201133</f>
        <v>1.0385801586474386</v>
      </c>
      <c r="AC1431">
        <f t="shared" si="544"/>
        <v>6.1891025534668416E-2</v>
      </c>
      <c r="AD1431">
        <f t="shared" si="545"/>
        <v>0.20672411097725832</v>
      </c>
      <c r="AE1431">
        <f t="shared" si="546"/>
        <v>1.0773364304557747</v>
      </c>
    </row>
    <row r="1432" spans="1:31">
      <c r="A1432" s="19">
        <v>371600</v>
      </c>
      <c r="B1432" s="2" t="s">
        <v>250</v>
      </c>
      <c r="C1432" s="2">
        <v>2008</v>
      </c>
      <c r="D1432" s="2">
        <v>14676184</v>
      </c>
      <c r="E1432" s="3">
        <v>375.68</v>
      </c>
      <c r="F1432" s="3">
        <v>36.14</v>
      </c>
      <c r="G1432" s="3">
        <v>0.44</v>
      </c>
      <c r="H1432" s="3">
        <v>67.650000000000006</v>
      </c>
      <c r="I1432" s="3">
        <v>31.9</v>
      </c>
      <c r="J1432" s="3">
        <f t="shared" si="537"/>
        <v>0.15901599999999999</v>
      </c>
      <c r="K1432" s="3">
        <f t="shared" si="538"/>
        <v>24.448710000000002</v>
      </c>
      <c r="L1432" s="3">
        <f t="shared" si="539"/>
        <v>11.52866</v>
      </c>
      <c r="M1432" s="3">
        <v>9454</v>
      </c>
      <c r="N1432" s="3">
        <v>12368300</v>
      </c>
      <c r="O1432" s="3">
        <v>33610</v>
      </c>
      <c r="P1432" s="3">
        <v>7.23</v>
      </c>
      <c r="Q1432" s="3">
        <v>44.14</v>
      </c>
      <c r="R1432" s="3">
        <v>48.63</v>
      </c>
      <c r="S1432" s="3">
        <f t="shared" ref="S1432:S1440" si="551">N1432*P1432/100</f>
        <v>894228.09</v>
      </c>
      <c r="T1432" s="3">
        <f t="shared" ref="T1432:T1440" si="552">N1432*Q1432/100</f>
        <v>5459367.6200000001</v>
      </c>
      <c r="U1432" s="3">
        <f t="shared" si="542"/>
        <v>6014704.29</v>
      </c>
      <c r="V1432" s="3">
        <v>6498733</v>
      </c>
      <c r="W1432" s="3">
        <v>214451</v>
      </c>
      <c r="X1432" s="3">
        <v>1010792</v>
      </c>
      <c r="Y1432" s="3">
        <v>15.25</v>
      </c>
      <c r="Z1432" s="3">
        <v>703667</v>
      </c>
      <c r="AA1432">
        <f t="shared" si="543"/>
        <v>1.1865967028613471</v>
      </c>
      <c r="AB1432">
        <f>AA1432/1.103388</f>
        <v>1.0754120063489425</v>
      </c>
      <c r="AC1432">
        <f t="shared" si="544"/>
        <v>5.6892782354891133E-2</v>
      </c>
      <c r="AD1432">
        <f t="shared" si="545"/>
        <v>0.21216135466050384</v>
      </c>
      <c r="AE1432">
        <f t="shared" si="546"/>
        <v>0.52543461914733636</v>
      </c>
    </row>
    <row r="1433" spans="1:31">
      <c r="A1433" s="19">
        <v>371600</v>
      </c>
      <c r="B1433" s="2" t="s">
        <v>250</v>
      </c>
      <c r="C1433" s="2">
        <v>2009</v>
      </c>
      <c r="D1433" s="2">
        <v>17824732</v>
      </c>
      <c r="E1433" s="3">
        <v>377.49</v>
      </c>
      <c r="F1433" s="3">
        <v>35.72</v>
      </c>
      <c r="G1433" s="3">
        <v>0.53</v>
      </c>
      <c r="H1433" s="3">
        <v>65.569999999999993</v>
      </c>
      <c r="I1433" s="3">
        <v>33.9</v>
      </c>
      <c r="J1433" s="3">
        <f t="shared" si="537"/>
        <v>0.18931599999999998</v>
      </c>
      <c r="K1433" s="3">
        <f t="shared" si="538"/>
        <v>23.421603999999999</v>
      </c>
      <c r="L1433" s="3">
        <f t="shared" si="539"/>
        <v>12.109079999999999</v>
      </c>
      <c r="M1433" s="3">
        <v>9454</v>
      </c>
      <c r="N1433" s="3">
        <v>13549931</v>
      </c>
      <c r="O1433" s="3">
        <v>36679</v>
      </c>
      <c r="P1433" s="3">
        <v>4.7699999999999996</v>
      </c>
      <c r="Q1433" s="3">
        <v>49.7</v>
      </c>
      <c r="R1433" s="3">
        <v>45.53</v>
      </c>
      <c r="S1433" s="3">
        <f t="shared" si="551"/>
        <v>646331.70869999996</v>
      </c>
      <c r="T1433" s="3">
        <f t="shared" si="552"/>
        <v>6734315.7070000004</v>
      </c>
      <c r="U1433" s="3">
        <f t="shared" si="542"/>
        <v>6169283.5843000002</v>
      </c>
      <c r="V1433" s="3">
        <v>9182707</v>
      </c>
      <c r="W1433" s="3">
        <v>242018</v>
      </c>
      <c r="X1433" s="3">
        <v>1248044</v>
      </c>
      <c r="Y1433" s="3">
        <v>16.57</v>
      </c>
      <c r="Z1433" s="3">
        <v>801707</v>
      </c>
      <c r="AA1433">
        <f t="shared" si="543"/>
        <v>1.3154850751638514</v>
      </c>
      <c r="AB1433">
        <f>AA1433/1.261582</f>
        <v>1.0427265727981625</v>
      </c>
      <c r="AC1433">
        <f t="shared" si="544"/>
        <v>5.9166869558228745E-2</v>
      </c>
      <c r="AD1433">
        <f t="shared" si="545"/>
        <v>0.19391784264016332</v>
      </c>
      <c r="AE1433">
        <f t="shared" si="546"/>
        <v>0.67769400449345463</v>
      </c>
    </row>
    <row r="1434" spans="1:31">
      <c r="A1434" s="19">
        <v>371600</v>
      </c>
      <c r="B1434" s="2" t="s">
        <v>250</v>
      </c>
      <c r="C1434" s="2">
        <v>2010</v>
      </c>
      <c r="D1434" s="2">
        <v>21486274</v>
      </c>
      <c r="E1434" s="3">
        <v>377.92</v>
      </c>
      <c r="F1434" s="3">
        <v>37.56</v>
      </c>
      <c r="G1434" s="3">
        <v>0.24</v>
      </c>
      <c r="H1434" s="3">
        <v>65.099999999999994</v>
      </c>
      <c r="I1434" s="3">
        <v>34.659999999999997</v>
      </c>
      <c r="J1434" s="3">
        <f t="shared" si="537"/>
        <v>9.0144000000000002E-2</v>
      </c>
      <c r="K1434" s="3">
        <f t="shared" si="538"/>
        <v>24.451560000000001</v>
      </c>
      <c r="L1434" s="3">
        <f t="shared" si="539"/>
        <v>13.018295999999999</v>
      </c>
      <c r="M1434" s="3">
        <v>9600</v>
      </c>
      <c r="N1434" s="3">
        <v>15515164</v>
      </c>
      <c r="O1434" s="3">
        <v>41661</v>
      </c>
      <c r="P1434" s="3">
        <v>2</v>
      </c>
      <c r="Q1434" s="3">
        <v>63.3</v>
      </c>
      <c r="R1434" s="3">
        <v>34.700000000000003</v>
      </c>
      <c r="S1434" s="3">
        <f t="shared" si="551"/>
        <v>310303.28000000003</v>
      </c>
      <c r="T1434" s="3">
        <f t="shared" si="552"/>
        <v>9821098.811999999</v>
      </c>
      <c r="U1434" s="3">
        <f t="shared" si="542"/>
        <v>5383761.9080000017</v>
      </c>
      <c r="V1434" s="3">
        <v>10610125</v>
      </c>
      <c r="W1434" s="3">
        <v>308079</v>
      </c>
      <c r="X1434" s="3">
        <v>1618432</v>
      </c>
      <c r="Y1434" s="3">
        <v>18.22</v>
      </c>
      <c r="Z1434" s="3">
        <v>1039879</v>
      </c>
      <c r="AA1434">
        <f t="shared" si="543"/>
        <v>1.384856389529624</v>
      </c>
      <c r="AB1434">
        <f>AA1434/1.330993</f>
        <v>1.0404685746128071</v>
      </c>
      <c r="AC1434">
        <f t="shared" si="544"/>
        <v>6.7023397238985039E-2</v>
      </c>
      <c r="AD1434">
        <f t="shared" si="545"/>
        <v>0.19035646848307497</v>
      </c>
      <c r="AE1434">
        <f t="shared" si="546"/>
        <v>0.68385516260092383</v>
      </c>
    </row>
    <row r="1435" spans="1:31">
      <c r="A1435" s="19">
        <v>371600</v>
      </c>
      <c r="B1435" s="2" t="s">
        <v>250</v>
      </c>
      <c r="C1435" s="2">
        <v>2011</v>
      </c>
      <c r="D1435" s="2">
        <v>25399760</v>
      </c>
      <c r="E1435" s="3">
        <v>513.5</v>
      </c>
      <c r="F1435" s="3">
        <v>41.63</v>
      </c>
      <c r="G1435" s="3">
        <v>0.24</v>
      </c>
      <c r="H1435" s="3">
        <v>66.8</v>
      </c>
      <c r="I1435" s="3">
        <v>32.96</v>
      </c>
      <c r="J1435" s="3">
        <f t="shared" si="537"/>
        <v>9.9912000000000015E-2</v>
      </c>
      <c r="K1435" s="3">
        <f t="shared" si="538"/>
        <v>27.80884</v>
      </c>
      <c r="L1435" s="3">
        <f t="shared" si="539"/>
        <v>13.721248000000001</v>
      </c>
      <c r="M1435" s="3">
        <v>9600</v>
      </c>
      <c r="N1435" s="3">
        <v>18175833</v>
      </c>
      <c r="O1435" s="3">
        <v>48326</v>
      </c>
      <c r="P1435" s="3">
        <v>7.44</v>
      </c>
      <c r="Q1435" s="3">
        <v>48.59</v>
      </c>
      <c r="R1435" s="3">
        <v>43.97</v>
      </c>
      <c r="S1435" s="3">
        <f t="shared" si="551"/>
        <v>1352281.9752000002</v>
      </c>
      <c r="T1435" s="3">
        <f t="shared" si="552"/>
        <v>8831637.2546999995</v>
      </c>
      <c r="U1435" s="3">
        <f t="shared" si="542"/>
        <v>7991913.7700999994</v>
      </c>
      <c r="V1435" s="3">
        <v>13096893</v>
      </c>
      <c r="W1435" s="3">
        <v>438849</v>
      </c>
      <c r="X1435" s="3">
        <v>2011716</v>
      </c>
      <c r="Y1435" s="3">
        <v>20.03</v>
      </c>
      <c r="Z1435" s="3">
        <v>1307601</v>
      </c>
      <c r="AA1435">
        <f t="shared" si="543"/>
        <v>1.3974468185309581</v>
      </c>
      <c r="AB1435">
        <f>AA1435/1.360012</f>
        <v>1.027525358990184</v>
      </c>
      <c r="AC1435">
        <f t="shared" si="544"/>
        <v>7.1941737140740675E-2</v>
      </c>
      <c r="AD1435">
        <f t="shared" si="545"/>
        <v>0.21814659723340671</v>
      </c>
      <c r="AE1435">
        <f t="shared" si="546"/>
        <v>0.72056631462227894</v>
      </c>
    </row>
    <row r="1436" spans="1:31">
      <c r="A1436" s="19">
        <v>371600</v>
      </c>
      <c r="B1436" s="2" t="s">
        <v>250</v>
      </c>
      <c r="C1436" s="2">
        <v>2012</v>
      </c>
      <c r="D1436" s="2">
        <v>30096150</v>
      </c>
      <c r="E1436" s="3">
        <v>380.9</v>
      </c>
      <c r="F1436" s="3">
        <v>43</v>
      </c>
      <c r="G1436" s="3">
        <v>0.14000000000000001</v>
      </c>
      <c r="H1436" s="3">
        <v>65.680000000000007</v>
      </c>
      <c r="I1436" s="3">
        <v>34.18</v>
      </c>
      <c r="J1436" s="3">
        <f t="shared" si="537"/>
        <v>6.0200000000000004E-2</v>
      </c>
      <c r="K1436" s="3">
        <f t="shared" si="538"/>
        <v>28.242400000000004</v>
      </c>
      <c r="L1436" s="3">
        <f t="shared" si="539"/>
        <v>14.6974</v>
      </c>
      <c r="M1436" s="3">
        <v>9600</v>
      </c>
      <c r="N1436" s="3">
        <v>19877262</v>
      </c>
      <c r="O1436" s="3">
        <v>52591</v>
      </c>
      <c r="P1436" s="3">
        <v>2.85</v>
      </c>
      <c r="Q1436" s="3">
        <v>33.83</v>
      </c>
      <c r="R1436" s="3">
        <v>63.31</v>
      </c>
      <c r="S1436" s="3">
        <f t="shared" si="551"/>
        <v>566501.96700000006</v>
      </c>
      <c r="T1436" s="3">
        <f t="shared" si="552"/>
        <v>6724477.7345999992</v>
      </c>
      <c r="U1436" s="3">
        <f t="shared" si="542"/>
        <v>12586282.2984</v>
      </c>
      <c r="V1436" s="3">
        <v>16976604</v>
      </c>
      <c r="W1436" s="3">
        <v>513378</v>
      </c>
      <c r="X1436" s="3">
        <v>2265906</v>
      </c>
      <c r="Y1436" s="3">
        <v>20.94</v>
      </c>
      <c r="Z1436" s="3">
        <v>1504601</v>
      </c>
      <c r="AA1436">
        <f t="shared" si="543"/>
        <v>1.5140993764634183</v>
      </c>
      <c r="AB1436">
        <f>AA1436/1.475452</f>
        <v>1.0261935843818832</v>
      </c>
      <c r="AC1436">
        <f t="shared" si="544"/>
        <v>7.5694580068421904E-2</v>
      </c>
      <c r="AD1436">
        <f t="shared" si="545"/>
        <v>0.22656632711153948</v>
      </c>
      <c r="AE1436">
        <f t="shared" si="546"/>
        <v>0.85407155170566251</v>
      </c>
    </row>
    <row r="1437" spans="1:31">
      <c r="A1437" s="19">
        <v>371600</v>
      </c>
      <c r="B1437" s="2" t="s">
        <v>250</v>
      </c>
      <c r="C1437" s="2">
        <v>2013</v>
      </c>
      <c r="D1437" s="2">
        <v>35733560</v>
      </c>
      <c r="E1437" s="3">
        <v>381.6</v>
      </c>
      <c r="F1437" s="3">
        <v>52.4</v>
      </c>
      <c r="G1437" s="3">
        <v>0.02</v>
      </c>
      <c r="H1437" s="3">
        <v>65.38</v>
      </c>
      <c r="I1437" s="3">
        <v>34.6</v>
      </c>
      <c r="J1437" s="3">
        <f t="shared" si="537"/>
        <v>1.048E-2</v>
      </c>
      <c r="K1437" s="3">
        <f t="shared" si="538"/>
        <v>34.259119999999996</v>
      </c>
      <c r="L1437" s="3">
        <f t="shared" si="539"/>
        <v>18.130399999999998</v>
      </c>
      <c r="M1437" s="3">
        <v>9660</v>
      </c>
      <c r="N1437" s="3">
        <v>21557271</v>
      </c>
      <c r="O1437" s="3">
        <v>56433</v>
      </c>
      <c r="P1437" s="3">
        <v>5.44</v>
      </c>
      <c r="Q1437" s="3">
        <v>49.48</v>
      </c>
      <c r="R1437" s="3">
        <v>45.08</v>
      </c>
      <c r="S1437" s="3">
        <f t="shared" si="551"/>
        <v>1172715.5424000002</v>
      </c>
      <c r="T1437" s="3">
        <f t="shared" si="552"/>
        <v>10666537.6908</v>
      </c>
      <c r="U1437" s="3">
        <f t="shared" si="542"/>
        <v>9718017.7668000013</v>
      </c>
      <c r="V1437" s="3">
        <v>19008284</v>
      </c>
      <c r="W1437" s="3">
        <v>515652</v>
      </c>
      <c r="X1437" s="3">
        <v>2517062</v>
      </c>
      <c r="Y1437" s="3">
        <v>23.07</v>
      </c>
      <c r="Z1437" s="3">
        <v>1700901</v>
      </c>
      <c r="AA1437">
        <f t="shared" si="543"/>
        <v>1.6576105574773357</v>
      </c>
      <c r="AB1437">
        <f>AA1437/1.59941</f>
        <v>1.0363887667810854</v>
      </c>
      <c r="AC1437">
        <f t="shared" si="544"/>
        <v>7.8901499173990988E-2</v>
      </c>
      <c r="AD1437">
        <f t="shared" si="545"/>
        <v>0.20486265336332599</v>
      </c>
      <c r="AE1437">
        <f t="shared" si="546"/>
        <v>0.88175743580901311</v>
      </c>
    </row>
    <row r="1438" spans="1:31">
      <c r="A1438" s="19">
        <v>371600</v>
      </c>
      <c r="B1438" s="2" t="s">
        <v>250</v>
      </c>
      <c r="C1438" s="2">
        <v>2014</v>
      </c>
      <c r="D1438" s="2">
        <v>42465796</v>
      </c>
      <c r="E1438" s="3">
        <v>386.7</v>
      </c>
      <c r="F1438" s="3">
        <v>51.576500000000003</v>
      </c>
      <c r="G1438" s="3">
        <v>0.02</v>
      </c>
      <c r="H1438" s="3">
        <v>65.040000000000006</v>
      </c>
      <c r="I1438" s="3">
        <v>34.94</v>
      </c>
      <c r="J1438" s="3">
        <f t="shared" si="537"/>
        <v>1.0315300000000001E-2</v>
      </c>
      <c r="K1438" s="3">
        <f t="shared" si="538"/>
        <v>33.545355600000008</v>
      </c>
      <c r="L1438" s="3">
        <f t="shared" si="539"/>
        <v>18.0208291</v>
      </c>
      <c r="M1438" s="3">
        <v>9660</v>
      </c>
      <c r="N1438" s="3">
        <v>22767060</v>
      </c>
      <c r="O1438" s="3">
        <v>59557</v>
      </c>
      <c r="P1438" s="3">
        <v>6.2</v>
      </c>
      <c r="Q1438" s="3">
        <v>55.79</v>
      </c>
      <c r="R1438" s="3">
        <v>38.01</v>
      </c>
      <c r="S1438" s="3">
        <f t="shared" si="551"/>
        <v>1411557.72</v>
      </c>
      <c r="T1438" s="3">
        <f t="shared" si="552"/>
        <v>12701742.774</v>
      </c>
      <c r="U1438" s="3">
        <f t="shared" si="542"/>
        <v>8653759.506000001</v>
      </c>
      <c r="V1438" s="3">
        <v>20801039</v>
      </c>
      <c r="W1438" s="3">
        <v>519503</v>
      </c>
      <c r="X1438" s="3">
        <v>2697848</v>
      </c>
      <c r="Y1438" s="3">
        <v>17.239999999999998</v>
      </c>
      <c r="Z1438" s="3">
        <v>1871456</v>
      </c>
      <c r="AA1438">
        <f t="shared" si="543"/>
        <v>1.865229678315953</v>
      </c>
      <c r="AB1438">
        <f>AA1438/1.760902</f>
        <v>1.0592467260051683</v>
      </c>
      <c r="AC1438">
        <f t="shared" si="544"/>
        <v>8.220016110995447E-2</v>
      </c>
      <c r="AD1438">
        <f t="shared" si="545"/>
        <v>0.19256199756250167</v>
      </c>
      <c r="AE1438">
        <f t="shared" si="546"/>
        <v>0.91364625032832525</v>
      </c>
    </row>
    <row r="1439" spans="1:31">
      <c r="A1439" s="19">
        <v>371600</v>
      </c>
      <c r="B1439" s="2" t="s">
        <v>250</v>
      </c>
      <c r="C1439" s="2">
        <v>2015</v>
      </c>
      <c r="D1439" s="2">
        <v>50501044</v>
      </c>
      <c r="E1439" s="3">
        <v>389.07</v>
      </c>
      <c r="F1439" s="3">
        <v>52.543300000000002</v>
      </c>
      <c r="G1439" s="3">
        <v>0.02</v>
      </c>
      <c r="H1439" s="3">
        <v>64.78</v>
      </c>
      <c r="I1439" s="3">
        <v>35.21</v>
      </c>
      <c r="J1439" s="3">
        <f t="shared" si="537"/>
        <v>1.0508660000000001E-2</v>
      </c>
      <c r="K1439" s="3">
        <f t="shared" si="538"/>
        <v>34.037549740000003</v>
      </c>
      <c r="L1439" s="3">
        <f t="shared" si="539"/>
        <v>18.500495930000003</v>
      </c>
      <c r="M1439" s="3">
        <v>9660</v>
      </c>
      <c r="N1439" s="3">
        <v>23553298</v>
      </c>
      <c r="O1439" s="3">
        <v>61189</v>
      </c>
      <c r="P1439" s="3">
        <v>10.41</v>
      </c>
      <c r="Q1439" s="3">
        <v>45.05</v>
      </c>
      <c r="R1439" s="3">
        <v>44.53</v>
      </c>
      <c r="S1439" s="3">
        <f t="shared" si="551"/>
        <v>2451898.3218</v>
      </c>
      <c r="T1439" s="3">
        <f t="shared" si="552"/>
        <v>10610760.749</v>
      </c>
      <c r="U1439" s="3">
        <f t="shared" si="542"/>
        <v>10490638.929199999</v>
      </c>
      <c r="V1439" s="3">
        <v>23448662</v>
      </c>
      <c r="W1439" s="3">
        <v>581816</v>
      </c>
      <c r="X1439" s="3">
        <v>3093104</v>
      </c>
      <c r="Y1439" s="3">
        <v>18.12</v>
      </c>
      <c r="Z1439" s="3">
        <v>2041481</v>
      </c>
      <c r="AA1439">
        <f t="shared" si="543"/>
        <v>2.144117736717805</v>
      </c>
      <c r="AB1439">
        <f>AA1439/1.964898</f>
        <v>1.0912107074859891</v>
      </c>
      <c r="AC1439">
        <f t="shared" si="544"/>
        <v>8.6674953121214704E-2</v>
      </c>
      <c r="AD1439">
        <f t="shared" si="545"/>
        <v>0.18810101438554927</v>
      </c>
      <c r="AE1439">
        <f t="shared" si="546"/>
        <v>0.99555747989092658</v>
      </c>
    </row>
    <row r="1440" spans="1:31">
      <c r="A1440" s="19">
        <v>371600</v>
      </c>
      <c r="B1440" s="2" t="s">
        <v>250</v>
      </c>
      <c r="C1440" s="2">
        <v>2016</v>
      </c>
      <c r="D1440" s="2">
        <v>59356692</v>
      </c>
      <c r="E1440" s="3">
        <v>392</v>
      </c>
      <c r="F1440" s="3">
        <v>50.606699999999996</v>
      </c>
      <c r="G1440" s="3">
        <v>0.01</v>
      </c>
      <c r="H1440" s="3">
        <v>62.72</v>
      </c>
      <c r="I1440" s="3">
        <v>37.270000000000003</v>
      </c>
      <c r="J1440" s="3">
        <f t="shared" si="537"/>
        <v>5.0606699999999998E-3</v>
      </c>
      <c r="K1440" s="3">
        <f t="shared" si="538"/>
        <v>31.740522239999997</v>
      </c>
      <c r="L1440" s="3">
        <f t="shared" si="539"/>
        <v>18.86111709</v>
      </c>
      <c r="M1440" s="3">
        <v>9660</v>
      </c>
      <c r="N1440" s="3">
        <v>24701013</v>
      </c>
      <c r="O1440" s="3">
        <v>63745</v>
      </c>
      <c r="P1440" s="3">
        <v>9.4</v>
      </c>
      <c r="Q1440" s="3">
        <v>46.26</v>
      </c>
      <c r="R1440" s="3">
        <v>44.34</v>
      </c>
      <c r="S1440" s="3">
        <f t="shared" si="551"/>
        <v>2321895.2220000001</v>
      </c>
      <c r="T1440" s="3">
        <f t="shared" si="552"/>
        <v>11426688.613799999</v>
      </c>
      <c r="U1440" s="3">
        <f t="shared" si="542"/>
        <v>10952429.164200002</v>
      </c>
      <c r="V1440" s="3">
        <v>26770252</v>
      </c>
      <c r="W1440" s="3">
        <v>617857</v>
      </c>
      <c r="X1440" s="3">
        <v>3205406</v>
      </c>
      <c r="Y1440" s="3">
        <v>18.68</v>
      </c>
      <c r="Z1440" s="3">
        <v>2200082</v>
      </c>
      <c r="AA1440">
        <f t="shared" si="543"/>
        <v>2.4030063868230829</v>
      </c>
      <c r="AB1440">
        <f>AA1440/2.135511</f>
        <v>1.1252605989025966</v>
      </c>
      <c r="AC1440">
        <f t="shared" si="544"/>
        <v>8.9068492858977083E-2</v>
      </c>
      <c r="AD1440">
        <f t="shared" si="545"/>
        <v>0.19275467756658596</v>
      </c>
      <c r="AE1440">
        <f t="shared" si="546"/>
        <v>1.0837714226537996</v>
      </c>
    </row>
    <row r="1441" spans="1:31">
      <c r="A1441" s="19">
        <v>371600</v>
      </c>
      <c r="B1441" s="2" t="s">
        <v>250</v>
      </c>
      <c r="C1441" s="2">
        <v>2017</v>
      </c>
      <c r="D1441" s="2">
        <v>67424304</v>
      </c>
      <c r="E1441" s="3">
        <v>394</v>
      </c>
      <c r="F1441" s="3">
        <v>46.896599999999999</v>
      </c>
      <c r="G1441" s="3">
        <v>0.01</v>
      </c>
      <c r="H1441" s="3">
        <v>60.23</v>
      </c>
      <c r="I1441" s="3">
        <v>39.76</v>
      </c>
      <c r="J1441" s="3">
        <f t="shared" si="537"/>
        <v>4.68966E-3</v>
      </c>
      <c r="K1441" s="3">
        <f t="shared" si="538"/>
        <v>28.245822180000001</v>
      </c>
      <c r="L1441" s="3">
        <f t="shared" si="539"/>
        <v>18.646088159999998</v>
      </c>
      <c r="M1441" s="3">
        <v>9660</v>
      </c>
      <c r="N1441" s="3">
        <v>26011400</v>
      </c>
      <c r="O1441" s="3">
        <f>N1441/E1441</f>
        <v>66018.78172588833</v>
      </c>
      <c r="P1441" s="9">
        <f>S1441/N1441*100</f>
        <v>8.7823031440060895</v>
      </c>
      <c r="Q1441" s="10">
        <f>T1441/N1441*100</f>
        <v>46.990934743996867</v>
      </c>
      <c r="R1441" s="10">
        <f>100-Q1441-P1441</f>
        <v>44.226762111997047</v>
      </c>
      <c r="S1441" s="3">
        <v>2284400</v>
      </c>
      <c r="T1441" s="3">
        <v>12223000</v>
      </c>
      <c r="U1441" s="3">
        <f t="shared" si="542"/>
        <v>11504000</v>
      </c>
      <c r="V1441" s="3">
        <v>27420228</v>
      </c>
      <c r="W1441" s="3">
        <v>604237</v>
      </c>
      <c r="X1441" s="3">
        <v>3302785</v>
      </c>
      <c r="Y1441" s="3">
        <v>19.108699999999999</v>
      </c>
      <c r="Z1441" s="3">
        <v>2262838</v>
      </c>
      <c r="AA1441">
        <f t="shared" si="543"/>
        <v>2.5921059227877006</v>
      </c>
      <c r="AB1441">
        <f>AA1441/2.201133</f>
        <v>1.1776234888067647</v>
      </c>
      <c r="AC1441">
        <f t="shared" si="544"/>
        <v>8.6994087207916529E-2</v>
      </c>
      <c r="AD1441">
        <f t="shared" si="545"/>
        <v>0.18294772442045124</v>
      </c>
      <c r="AE1441">
        <f t="shared" si="546"/>
        <v>1.0541619443782342</v>
      </c>
    </row>
    <row r="1442" spans="1:31">
      <c r="A1442" s="19">
        <v>371700</v>
      </c>
      <c r="B1442" s="2" t="s">
        <v>251</v>
      </c>
      <c r="C1442" s="2">
        <v>2008</v>
      </c>
      <c r="D1442" s="2">
        <v>12787663</v>
      </c>
      <c r="E1442" s="3">
        <v>919.94</v>
      </c>
      <c r="F1442" s="3">
        <v>34.32</v>
      </c>
      <c r="G1442" s="3">
        <v>1.46</v>
      </c>
      <c r="H1442" s="3">
        <v>23.69</v>
      </c>
      <c r="I1442" s="3">
        <v>74.849999999999994</v>
      </c>
      <c r="J1442" s="3">
        <f t="shared" si="537"/>
        <v>0.50107199999999996</v>
      </c>
      <c r="K1442" s="3">
        <f t="shared" si="538"/>
        <v>8.130408000000001</v>
      </c>
      <c r="L1442" s="3">
        <f t="shared" si="539"/>
        <v>25.688519999999997</v>
      </c>
      <c r="M1442" s="3">
        <v>12239</v>
      </c>
      <c r="N1442" s="3">
        <v>8217900</v>
      </c>
      <c r="O1442" s="3">
        <v>10050</v>
      </c>
      <c r="P1442" s="3">
        <v>23.79</v>
      </c>
      <c r="Q1442" s="3">
        <v>50.52</v>
      </c>
      <c r="R1442" s="3">
        <v>25.69</v>
      </c>
      <c r="S1442" s="3">
        <f t="shared" ref="S1442:S1450" si="553">N1442*P1442/100</f>
        <v>1955038.41</v>
      </c>
      <c r="T1442" s="3">
        <f t="shared" ref="T1442:T1450" si="554">N1442*Q1442/100</f>
        <v>4151683.08</v>
      </c>
      <c r="U1442" s="3">
        <f t="shared" ref="U1442:U1451" si="555">N1442-S1442-T1442</f>
        <v>2111178.5099999998</v>
      </c>
      <c r="V1442" s="3">
        <v>4839190</v>
      </c>
      <c r="W1442" s="3">
        <v>268254</v>
      </c>
      <c r="X1442" s="3">
        <v>1155159</v>
      </c>
      <c r="Y1442" s="3">
        <v>19.059999999999999</v>
      </c>
      <c r="Z1442" s="3">
        <v>504847</v>
      </c>
      <c r="AA1442">
        <f t="shared" si="543"/>
        <v>1.5560743012205065</v>
      </c>
      <c r="AB1442">
        <f>AA1442/1.103388</f>
        <v>1.4102693714454992</v>
      </c>
      <c r="AC1442">
        <f t="shared" si="544"/>
        <v>6.1432604436656567E-2</v>
      </c>
      <c r="AD1442">
        <f t="shared" si="545"/>
        <v>0.23222257715171676</v>
      </c>
      <c r="AE1442">
        <f t="shared" si="546"/>
        <v>0.58885968434758273</v>
      </c>
    </row>
    <row r="1443" spans="1:31">
      <c r="A1443" s="19">
        <v>371700</v>
      </c>
      <c r="B1443" s="2" t="s">
        <v>251</v>
      </c>
      <c r="C1443" s="2">
        <v>2009</v>
      </c>
      <c r="D1443" s="2">
        <v>15084062</v>
      </c>
      <c r="E1443" s="3">
        <v>939.44</v>
      </c>
      <c r="F1443" s="3">
        <v>35</v>
      </c>
      <c r="G1443" s="3">
        <v>1.23</v>
      </c>
      <c r="H1443" s="3">
        <v>24.51</v>
      </c>
      <c r="I1443" s="3">
        <v>74.260000000000005</v>
      </c>
      <c r="J1443" s="3">
        <f t="shared" si="537"/>
        <v>0.43049999999999999</v>
      </c>
      <c r="K1443" s="3">
        <f t="shared" si="538"/>
        <v>8.5785</v>
      </c>
      <c r="L1443" s="3">
        <f t="shared" si="539"/>
        <v>25.991000000000003</v>
      </c>
      <c r="M1443" s="3">
        <v>12239</v>
      </c>
      <c r="N1443" s="3">
        <v>9573109</v>
      </c>
      <c r="O1443" s="3">
        <v>11649</v>
      </c>
      <c r="P1443" s="3">
        <v>21.44</v>
      </c>
      <c r="Q1443" s="3">
        <v>51</v>
      </c>
      <c r="R1443" s="3">
        <v>27.57</v>
      </c>
      <c r="S1443" s="3">
        <f t="shared" si="553"/>
        <v>2052474.5696</v>
      </c>
      <c r="T1443" s="3">
        <f t="shared" si="554"/>
        <v>4882285.59</v>
      </c>
      <c r="U1443" s="3">
        <f t="shared" si="555"/>
        <v>2638348.8404000001</v>
      </c>
      <c r="V1443" s="3">
        <v>8983133</v>
      </c>
      <c r="W1443" s="3">
        <v>296870</v>
      </c>
      <c r="X1443" s="3">
        <v>1411712</v>
      </c>
      <c r="Y1443" s="3">
        <v>18.850000000000001</v>
      </c>
      <c r="Z1443" s="3">
        <v>605731</v>
      </c>
      <c r="AA1443">
        <f t="shared" si="543"/>
        <v>1.5756701401812097</v>
      </c>
      <c r="AB1443">
        <f>AA1443/1.261582</f>
        <v>1.2489637139569285</v>
      </c>
      <c r="AC1443">
        <f t="shared" si="544"/>
        <v>6.327421948292869E-2</v>
      </c>
      <c r="AD1443">
        <f t="shared" si="545"/>
        <v>0.2102907675219875</v>
      </c>
      <c r="AE1443">
        <f t="shared" si="546"/>
        <v>0.93837153635250581</v>
      </c>
    </row>
    <row r="1444" spans="1:31">
      <c r="A1444" s="19">
        <v>371700</v>
      </c>
      <c r="B1444" s="2" t="s">
        <v>251</v>
      </c>
      <c r="C1444" s="2">
        <v>2010</v>
      </c>
      <c r="D1444" s="2">
        <v>17138050</v>
      </c>
      <c r="E1444" s="3">
        <v>958.8</v>
      </c>
      <c r="F1444" s="3">
        <v>37.21</v>
      </c>
      <c r="G1444" s="3">
        <v>1.1299999999999999</v>
      </c>
      <c r="H1444" s="3">
        <v>26.66</v>
      </c>
      <c r="I1444" s="3">
        <v>72.209999999999994</v>
      </c>
      <c r="J1444" s="3">
        <f t="shared" si="537"/>
        <v>0.42047299999999999</v>
      </c>
      <c r="K1444" s="3">
        <f t="shared" si="538"/>
        <v>9.9201859999999993</v>
      </c>
      <c r="L1444" s="3">
        <f t="shared" si="539"/>
        <v>26.869340999999999</v>
      </c>
      <c r="M1444" s="3">
        <v>12239</v>
      </c>
      <c r="N1444" s="3">
        <v>12270900</v>
      </c>
      <c r="O1444" s="3">
        <v>14841</v>
      </c>
      <c r="P1444" s="3">
        <v>17.940000000000001</v>
      </c>
      <c r="Q1444" s="3">
        <v>52.85</v>
      </c>
      <c r="R1444" s="3">
        <v>29.2</v>
      </c>
      <c r="S1444" s="3">
        <f t="shared" si="553"/>
        <v>2201399.4600000004</v>
      </c>
      <c r="T1444" s="3">
        <f t="shared" si="554"/>
        <v>6485170.6500000004</v>
      </c>
      <c r="U1444" s="3">
        <f t="shared" si="555"/>
        <v>3584329.8899999987</v>
      </c>
      <c r="V1444" s="3">
        <v>10897711</v>
      </c>
      <c r="W1444" s="3">
        <v>374454</v>
      </c>
      <c r="X1444" s="3">
        <v>1869663</v>
      </c>
      <c r="Y1444" s="3">
        <v>18.5</v>
      </c>
      <c r="Z1444" s="3">
        <v>846873</v>
      </c>
      <c r="AA1444">
        <f t="shared" si="543"/>
        <v>1.3966416481268693</v>
      </c>
      <c r="AB1444">
        <f>AA1444/1.330993</f>
        <v>1.0493230603969137</v>
      </c>
      <c r="AC1444">
        <f t="shared" si="544"/>
        <v>6.9014742194949019E-2</v>
      </c>
      <c r="AD1444">
        <f t="shared" si="545"/>
        <v>0.20027887378634546</v>
      </c>
      <c r="AE1444">
        <f t="shared" si="546"/>
        <v>0.88809386434572857</v>
      </c>
    </row>
    <row r="1445" spans="1:31">
      <c r="A1445" s="19">
        <v>371700</v>
      </c>
      <c r="B1445" s="2" t="s">
        <v>251</v>
      </c>
      <c r="C1445" s="2">
        <v>2011</v>
      </c>
      <c r="D1445" s="2">
        <v>19131200</v>
      </c>
      <c r="E1445" s="3">
        <v>435.8</v>
      </c>
      <c r="F1445" s="3">
        <v>39.9</v>
      </c>
      <c r="G1445" s="3">
        <v>1.1000000000000001</v>
      </c>
      <c r="H1445" s="3">
        <v>28.92</v>
      </c>
      <c r="I1445" s="3">
        <v>69.97</v>
      </c>
      <c r="J1445" s="3">
        <f t="shared" si="537"/>
        <v>0.43890000000000001</v>
      </c>
      <c r="K1445" s="3">
        <f t="shared" si="538"/>
        <v>11.539080000000002</v>
      </c>
      <c r="L1445" s="3">
        <f t="shared" si="539"/>
        <v>27.918029999999998</v>
      </c>
      <c r="M1445" s="3">
        <v>12239</v>
      </c>
      <c r="N1445" s="3">
        <v>15565200</v>
      </c>
      <c r="O1445" s="3">
        <v>18746</v>
      </c>
      <c r="P1445" s="3">
        <v>14.65</v>
      </c>
      <c r="Q1445" s="3">
        <v>54.55</v>
      </c>
      <c r="R1445" s="3">
        <v>30.8</v>
      </c>
      <c r="S1445" s="3">
        <f t="shared" si="553"/>
        <v>2280301.7999999998</v>
      </c>
      <c r="T1445" s="3">
        <f t="shared" si="554"/>
        <v>8490816.5999999996</v>
      </c>
      <c r="U1445" s="3">
        <f t="shared" si="555"/>
        <v>4794081.5999999996</v>
      </c>
      <c r="V1445" s="3">
        <v>13263973</v>
      </c>
      <c r="W1445" s="3">
        <v>549685</v>
      </c>
      <c r="X1445" s="3">
        <v>2315540</v>
      </c>
      <c r="Y1445" s="3">
        <v>10.14</v>
      </c>
      <c r="Z1445" s="3">
        <v>1115945</v>
      </c>
      <c r="AA1445">
        <f t="shared" si="543"/>
        <v>1.2291008146377818</v>
      </c>
      <c r="AB1445">
        <f>AA1445/1.360012</f>
        <v>0.90374262479873835</v>
      </c>
      <c r="AC1445">
        <f t="shared" si="544"/>
        <v>7.1694870608793981E-2</v>
      </c>
      <c r="AD1445">
        <f t="shared" si="545"/>
        <v>0.23738955060158753</v>
      </c>
      <c r="AE1445">
        <f t="shared" si="546"/>
        <v>0.85215564207334304</v>
      </c>
    </row>
    <row r="1446" spans="1:31">
      <c r="A1446" s="19">
        <v>371700</v>
      </c>
      <c r="B1446" s="2" t="s">
        <v>251</v>
      </c>
      <c r="C1446" s="2">
        <v>2012</v>
      </c>
      <c r="D1446" s="2">
        <v>21072672</v>
      </c>
      <c r="E1446" s="3">
        <v>957.3</v>
      </c>
      <c r="F1446" s="3">
        <v>41.9</v>
      </c>
      <c r="G1446" s="3">
        <v>0.93</v>
      </c>
      <c r="H1446" s="3">
        <v>29.73</v>
      </c>
      <c r="I1446" s="3">
        <v>69.34</v>
      </c>
      <c r="J1446" s="3">
        <f t="shared" si="537"/>
        <v>0.38966999999999996</v>
      </c>
      <c r="K1446" s="3">
        <f t="shared" si="538"/>
        <v>12.456869999999999</v>
      </c>
      <c r="L1446" s="3">
        <f t="shared" si="539"/>
        <v>29.053460000000001</v>
      </c>
      <c r="M1446" s="3">
        <v>12239</v>
      </c>
      <c r="N1446" s="3">
        <v>17873557</v>
      </c>
      <c r="O1446" s="3">
        <v>21461</v>
      </c>
      <c r="P1446" s="3">
        <v>13.48</v>
      </c>
      <c r="Q1446" s="3">
        <v>54.51</v>
      </c>
      <c r="R1446" s="3">
        <v>32.01</v>
      </c>
      <c r="S1446" s="3">
        <f t="shared" si="553"/>
        <v>2409355.4835999999</v>
      </c>
      <c r="T1446" s="3">
        <f t="shared" si="554"/>
        <v>9742875.9206999987</v>
      </c>
      <c r="U1446" s="3">
        <f t="shared" si="555"/>
        <v>5721325.5957000013</v>
      </c>
      <c r="V1446" s="3">
        <v>16077721</v>
      </c>
      <c r="W1446" s="3">
        <v>721354</v>
      </c>
      <c r="X1446" s="3">
        <v>2814870</v>
      </c>
      <c r="Y1446" s="3">
        <v>8.4</v>
      </c>
      <c r="Z1446" s="3">
        <v>1403004</v>
      </c>
      <c r="AA1446">
        <f t="shared" si="543"/>
        <v>1.178985917576451</v>
      </c>
      <c r="AB1446">
        <f>AA1446/1.475452</f>
        <v>0.79906761966939688</v>
      </c>
      <c r="AC1446">
        <f t="shared" si="544"/>
        <v>7.8496071039469095E-2</v>
      </c>
      <c r="AD1446">
        <f t="shared" si="545"/>
        <v>0.25626547584790771</v>
      </c>
      <c r="AE1446">
        <f t="shared" si="546"/>
        <v>0.89952553932046098</v>
      </c>
    </row>
    <row r="1447" spans="1:31">
      <c r="A1447" s="19">
        <v>371700</v>
      </c>
      <c r="B1447" s="2" t="s">
        <v>251</v>
      </c>
      <c r="C1447" s="2">
        <v>2013</v>
      </c>
      <c r="D1447" s="2">
        <v>23324970</v>
      </c>
      <c r="E1447" s="3">
        <v>957.5</v>
      </c>
      <c r="F1447" s="3">
        <v>50.1</v>
      </c>
      <c r="G1447" s="3">
        <v>0.76</v>
      </c>
      <c r="H1447" s="3">
        <v>34.94</v>
      </c>
      <c r="I1447" s="3">
        <v>64.3</v>
      </c>
      <c r="J1447" s="3">
        <f t="shared" si="537"/>
        <v>0.38075999999999999</v>
      </c>
      <c r="K1447" s="3">
        <f t="shared" si="538"/>
        <v>17.504939999999998</v>
      </c>
      <c r="L1447" s="3">
        <f t="shared" si="539"/>
        <v>32.214300000000001</v>
      </c>
      <c r="M1447" s="3">
        <v>12239</v>
      </c>
      <c r="N1447" s="3">
        <v>20500100</v>
      </c>
      <c r="O1447" s="3">
        <v>21421</v>
      </c>
      <c r="P1447" s="3">
        <v>12.44</v>
      </c>
      <c r="Q1447" s="3">
        <v>54.32</v>
      </c>
      <c r="R1447" s="3">
        <v>33.24</v>
      </c>
      <c r="S1447" s="3">
        <f t="shared" si="553"/>
        <v>2550212.44</v>
      </c>
      <c r="T1447" s="3">
        <f t="shared" si="554"/>
        <v>11135654.32</v>
      </c>
      <c r="U1447" s="3">
        <f t="shared" si="555"/>
        <v>6814233.2399999984</v>
      </c>
      <c r="V1447" s="3">
        <v>19086913</v>
      </c>
      <c r="W1447" s="3">
        <v>691512</v>
      </c>
      <c r="X1447" s="3">
        <v>3202391</v>
      </c>
      <c r="Y1447" s="3">
        <v>9.14</v>
      </c>
      <c r="Z1447" s="3">
        <v>1593001</v>
      </c>
      <c r="AA1447">
        <f t="shared" si="543"/>
        <v>1.1377978644006614</v>
      </c>
      <c r="AB1447">
        <f>AA1447/1.59941</f>
        <v>0.71138598883379589</v>
      </c>
      <c r="AC1447">
        <f t="shared" si="544"/>
        <v>7.7706986795186367E-2</v>
      </c>
      <c r="AD1447">
        <f t="shared" si="545"/>
        <v>0.21593615520403348</v>
      </c>
      <c r="AE1447">
        <f t="shared" si="546"/>
        <v>0.93106438505178024</v>
      </c>
    </row>
    <row r="1448" spans="1:31">
      <c r="A1448" s="19">
        <v>371700</v>
      </c>
      <c r="B1448" s="2" t="s">
        <v>251</v>
      </c>
      <c r="C1448" s="2">
        <v>2014</v>
      </c>
      <c r="D1448" s="2">
        <v>26231152</v>
      </c>
      <c r="E1448" s="3">
        <v>990.6</v>
      </c>
      <c r="F1448" s="3">
        <v>50.296199999999999</v>
      </c>
      <c r="G1448" s="3">
        <v>0.28000000000000003</v>
      </c>
      <c r="H1448" s="3">
        <v>35.69</v>
      </c>
      <c r="I1448" s="3">
        <v>64.03</v>
      </c>
      <c r="J1448" s="3">
        <f t="shared" si="537"/>
        <v>0.14082936000000001</v>
      </c>
      <c r="K1448" s="3">
        <f t="shared" si="538"/>
        <v>17.950713779999997</v>
      </c>
      <c r="L1448" s="3">
        <f t="shared" si="539"/>
        <v>32.20465686</v>
      </c>
      <c r="M1448" s="3">
        <v>12155</v>
      </c>
      <c r="N1448" s="3">
        <v>22221900</v>
      </c>
      <c r="O1448" s="3">
        <v>26446</v>
      </c>
      <c r="P1448" s="3">
        <v>11.74</v>
      </c>
      <c r="Q1448" s="3">
        <v>53.58</v>
      </c>
      <c r="R1448" s="3">
        <v>34.69</v>
      </c>
      <c r="S1448" s="3">
        <f t="shared" si="553"/>
        <v>2608851.06</v>
      </c>
      <c r="T1448" s="3">
        <f t="shared" si="554"/>
        <v>11906494.02</v>
      </c>
      <c r="U1448" s="3">
        <f t="shared" si="555"/>
        <v>7706554.9200000018</v>
      </c>
      <c r="V1448" s="3">
        <v>22282761</v>
      </c>
      <c r="W1448" s="3">
        <v>670331</v>
      </c>
      <c r="X1448" s="3">
        <v>3434842</v>
      </c>
      <c r="Y1448" s="3">
        <v>9.65</v>
      </c>
      <c r="Z1448" s="3">
        <v>1619658</v>
      </c>
      <c r="AA1448">
        <f t="shared" si="543"/>
        <v>1.180418956074863</v>
      </c>
      <c r="AB1448">
        <f>AA1448/1.760902</f>
        <v>0.67034903479856522</v>
      </c>
      <c r="AC1448">
        <f t="shared" si="544"/>
        <v>7.2885666842169211E-2</v>
      </c>
      <c r="AD1448">
        <f t="shared" si="545"/>
        <v>0.19515628375337207</v>
      </c>
      <c r="AE1448">
        <f t="shared" si="546"/>
        <v>1.0027387847123783</v>
      </c>
    </row>
    <row r="1449" spans="1:31">
      <c r="A1449" s="19">
        <v>371700</v>
      </c>
      <c r="B1449" s="2" t="s">
        <v>251</v>
      </c>
      <c r="C1449" s="2">
        <v>2015</v>
      </c>
      <c r="D1449" s="2">
        <v>30193318</v>
      </c>
      <c r="E1449" s="3">
        <v>1003.06</v>
      </c>
      <c r="F1449" s="3">
        <v>51.997300000000003</v>
      </c>
      <c r="G1449" s="3">
        <v>0.24</v>
      </c>
      <c r="H1449" s="3">
        <v>36.18</v>
      </c>
      <c r="I1449" s="3">
        <v>63.58</v>
      </c>
      <c r="J1449" s="3">
        <f t="shared" si="537"/>
        <v>0.12479352</v>
      </c>
      <c r="K1449" s="3">
        <f t="shared" si="538"/>
        <v>18.812623139999999</v>
      </c>
      <c r="L1449" s="3">
        <f t="shared" si="539"/>
        <v>33.059883339999999</v>
      </c>
      <c r="M1449" s="3">
        <v>12256</v>
      </c>
      <c r="N1449" s="3">
        <v>24009600</v>
      </c>
      <c r="O1449" s="3">
        <v>28350</v>
      </c>
      <c r="P1449" s="3">
        <v>11.25</v>
      </c>
      <c r="Q1449" s="3">
        <v>52.79</v>
      </c>
      <c r="R1449" s="3">
        <v>35.96</v>
      </c>
      <c r="S1449" s="3">
        <f t="shared" si="553"/>
        <v>2701080</v>
      </c>
      <c r="T1449" s="3">
        <f t="shared" si="554"/>
        <v>12674667.84</v>
      </c>
      <c r="U1449" s="3">
        <f t="shared" si="555"/>
        <v>8633852.1600000001</v>
      </c>
      <c r="V1449" s="3">
        <v>25504698</v>
      </c>
      <c r="W1449" s="3">
        <v>806069</v>
      </c>
      <c r="X1449" s="3">
        <v>4004399</v>
      </c>
      <c r="Y1449" s="3">
        <v>9.68</v>
      </c>
      <c r="Z1449" s="3">
        <v>1776571</v>
      </c>
      <c r="AA1449">
        <f t="shared" si="543"/>
        <v>1.2575518959083034</v>
      </c>
      <c r="AB1449">
        <f>AA1449/1.964898</f>
        <v>0.64000874137400687</v>
      </c>
      <c r="AC1449">
        <f t="shared" si="544"/>
        <v>7.3994193989071033E-2</v>
      </c>
      <c r="AD1449">
        <f t="shared" si="545"/>
        <v>0.20129587486162093</v>
      </c>
      <c r="AE1449">
        <f t="shared" si="546"/>
        <v>1.0622708416633346</v>
      </c>
    </row>
    <row r="1450" spans="1:31">
      <c r="A1450" s="19">
        <v>371700</v>
      </c>
      <c r="B1450" s="2" t="s">
        <v>251</v>
      </c>
      <c r="C1450" s="2">
        <v>2016</v>
      </c>
      <c r="D1450" s="2">
        <v>34784408</v>
      </c>
      <c r="E1450" s="3">
        <v>1015</v>
      </c>
      <c r="F1450" s="3">
        <v>52.213999999999999</v>
      </c>
      <c r="G1450" s="3">
        <v>0.18</v>
      </c>
      <c r="H1450" s="3">
        <v>35.92</v>
      </c>
      <c r="I1450" s="3">
        <v>63.9</v>
      </c>
      <c r="J1450" s="3">
        <f t="shared" si="537"/>
        <v>9.3985199999999991E-2</v>
      </c>
      <c r="K1450" s="3">
        <f t="shared" si="538"/>
        <v>18.7552688</v>
      </c>
      <c r="L1450" s="3">
        <f t="shared" si="539"/>
        <v>33.364745999999997</v>
      </c>
      <c r="M1450" s="3">
        <v>12256</v>
      </c>
      <c r="N1450" s="3">
        <v>25602400</v>
      </c>
      <c r="O1450" s="3">
        <v>29904</v>
      </c>
      <c r="P1450" s="3">
        <v>10.96</v>
      </c>
      <c r="Q1450" s="3">
        <v>51.27</v>
      </c>
      <c r="R1450" s="3">
        <v>37.770000000000003</v>
      </c>
      <c r="S1450" s="3">
        <f t="shared" si="553"/>
        <v>2806023.04</v>
      </c>
      <c r="T1450" s="3">
        <f t="shared" si="554"/>
        <v>13126350.48</v>
      </c>
      <c r="U1450" s="3">
        <f t="shared" si="555"/>
        <v>9670026.4800000004</v>
      </c>
      <c r="V1450" s="3">
        <v>30247126</v>
      </c>
      <c r="W1450" s="3">
        <v>923903</v>
      </c>
      <c r="X1450" s="3">
        <v>4284032</v>
      </c>
      <c r="Y1450" s="3">
        <v>9.68</v>
      </c>
      <c r="Z1450" s="3">
        <v>1850447</v>
      </c>
      <c r="AA1450">
        <f t="shared" si="543"/>
        <v>1.3586385651345187</v>
      </c>
      <c r="AB1450">
        <f>AA1450/2.135511</f>
        <v>0.63621239372427429</v>
      </c>
      <c r="AC1450">
        <f t="shared" si="544"/>
        <v>7.2276310033434363E-2</v>
      </c>
      <c r="AD1450">
        <f t="shared" si="545"/>
        <v>0.21566202119872122</v>
      </c>
      <c r="AE1450">
        <f t="shared" si="546"/>
        <v>1.1814176014748616</v>
      </c>
    </row>
    <row r="1451" spans="1:31">
      <c r="A1451" s="19">
        <v>371700</v>
      </c>
      <c r="B1451" s="2" t="s">
        <v>251</v>
      </c>
      <c r="C1451" s="2">
        <v>2017</v>
      </c>
      <c r="D1451" s="2">
        <v>39293356</v>
      </c>
      <c r="E1451" s="3">
        <v>1019</v>
      </c>
      <c r="F1451" s="3">
        <v>52.509099999999997</v>
      </c>
      <c r="G1451" s="3">
        <v>0.11</v>
      </c>
      <c r="H1451" s="3">
        <v>33.869999999999997</v>
      </c>
      <c r="I1451" s="3">
        <v>66.02</v>
      </c>
      <c r="J1451" s="3">
        <f t="shared" si="537"/>
        <v>5.7760010000000001E-2</v>
      </c>
      <c r="K1451" s="3">
        <f t="shared" si="538"/>
        <v>17.784832169999998</v>
      </c>
      <c r="L1451" s="3">
        <f t="shared" si="539"/>
        <v>34.66650782</v>
      </c>
      <c r="M1451" s="3">
        <v>12155</v>
      </c>
      <c r="N1451" s="3">
        <v>28258100</v>
      </c>
      <c r="O1451" s="3">
        <f>N1451/E1451</f>
        <v>27731.207065750736</v>
      </c>
      <c r="P1451" s="9">
        <f>S1451/N1451*100</f>
        <v>10.140455303081239</v>
      </c>
      <c r="Q1451" s="10">
        <f>T1451/N1451*100</f>
        <v>51.607857570041858</v>
      </c>
      <c r="R1451" s="10">
        <f>100-Q1451-P1451</f>
        <v>38.251687126876902</v>
      </c>
      <c r="S1451" s="3">
        <v>2865500</v>
      </c>
      <c r="T1451" s="3">
        <v>14583400</v>
      </c>
      <c r="U1451" s="3">
        <f t="shared" si="555"/>
        <v>10809200</v>
      </c>
      <c r="V1451" s="3">
        <v>34814840</v>
      </c>
      <c r="W1451" s="3">
        <v>1003390</v>
      </c>
      <c r="X1451" s="3">
        <v>5102594</v>
      </c>
      <c r="Y1451" s="3">
        <v>9.68</v>
      </c>
      <c r="Z1451" s="3">
        <v>1865511</v>
      </c>
      <c r="AA1451">
        <f t="shared" si="543"/>
        <v>1.3905165598536349</v>
      </c>
      <c r="AB1451">
        <f>AA1451/2.201133</f>
        <v>0.63172764201601395</v>
      </c>
      <c r="AC1451">
        <f t="shared" si="544"/>
        <v>6.6016858882939761E-2</v>
      </c>
      <c r="AD1451">
        <f t="shared" si="545"/>
        <v>0.1966431191664475</v>
      </c>
      <c r="AE1451">
        <f t="shared" si="546"/>
        <v>1.2320304620622051</v>
      </c>
    </row>
    <row r="1452" spans="1:31">
      <c r="A1452" s="19">
        <v>410100</v>
      </c>
      <c r="B1452" s="2" t="s">
        <v>252</v>
      </c>
      <c r="C1452" s="2">
        <v>2008</v>
      </c>
      <c r="D1452" s="2">
        <v>32718830</v>
      </c>
      <c r="E1452" s="3">
        <v>719.61</v>
      </c>
      <c r="F1452" s="3">
        <v>100.22</v>
      </c>
      <c r="G1452" s="3">
        <v>0.39</v>
      </c>
      <c r="H1452" s="3">
        <v>46.01</v>
      </c>
      <c r="I1452" s="3">
        <v>53.6</v>
      </c>
      <c r="J1452" s="3">
        <f t="shared" si="537"/>
        <v>0.39085799999999998</v>
      </c>
      <c r="K1452" s="3">
        <f t="shared" si="538"/>
        <v>46.111221999999998</v>
      </c>
      <c r="L1452" s="3">
        <f t="shared" si="539"/>
        <v>53.717920000000007</v>
      </c>
      <c r="M1452" s="3">
        <v>7446</v>
      </c>
      <c r="N1452" s="3">
        <v>30039925</v>
      </c>
      <c r="O1452" s="3">
        <v>40616</v>
      </c>
      <c r="P1452" s="3">
        <v>3.15</v>
      </c>
      <c r="Q1452" s="3">
        <v>55.24</v>
      </c>
      <c r="R1452" s="3">
        <v>41.6</v>
      </c>
      <c r="S1452" s="3">
        <f t="shared" ref="S1452:S1460" si="556">N1452*P1452/100</f>
        <v>946257.63749999995</v>
      </c>
      <c r="T1452" s="3">
        <f t="shared" ref="T1452:T1460" si="557">N1452*Q1452/100</f>
        <v>16594054.57</v>
      </c>
      <c r="U1452" s="3">
        <f t="shared" ref="U1452:U1460" si="558">N1452*R1452/100</f>
        <v>12496608.800000001</v>
      </c>
      <c r="V1452" s="3">
        <v>36122894</v>
      </c>
      <c r="W1452" s="3">
        <v>517593</v>
      </c>
      <c r="X1452" s="3">
        <v>2895018</v>
      </c>
      <c r="Y1452" s="3">
        <v>10.56</v>
      </c>
      <c r="Z1452" s="3">
        <v>2603899</v>
      </c>
      <c r="AA1452">
        <f t="shared" si="543"/>
        <v>1.0891781520759456</v>
      </c>
      <c r="AB1452">
        <f>AA1452/1.103388</f>
        <v>0.98712162183741858</v>
      </c>
      <c r="AC1452">
        <f t="shared" si="544"/>
        <v>8.6681275003183261E-2</v>
      </c>
      <c r="AD1452">
        <f t="shared" si="545"/>
        <v>0.17878748940421096</v>
      </c>
      <c r="AE1452">
        <f t="shared" si="546"/>
        <v>1.2024961447140763</v>
      </c>
    </row>
    <row r="1453" spans="1:31">
      <c r="A1453" s="19">
        <v>410100</v>
      </c>
      <c r="B1453" s="2" t="s">
        <v>252</v>
      </c>
      <c r="C1453" s="2">
        <v>2009</v>
      </c>
      <c r="D1453" s="2">
        <v>43329532</v>
      </c>
      <c r="E1453" s="3">
        <v>731.47</v>
      </c>
      <c r="F1453" s="3">
        <v>103.96</v>
      </c>
      <c r="G1453" s="3">
        <v>0.25</v>
      </c>
      <c r="H1453" s="3">
        <v>46.45</v>
      </c>
      <c r="I1453" s="3">
        <v>53.3</v>
      </c>
      <c r="J1453" s="3">
        <f t="shared" si="537"/>
        <v>0.25989999999999996</v>
      </c>
      <c r="K1453" s="3">
        <f t="shared" si="538"/>
        <v>48.28942</v>
      </c>
      <c r="L1453" s="3">
        <f t="shared" si="539"/>
        <v>55.410679999999992</v>
      </c>
      <c r="M1453" s="3">
        <v>7446</v>
      </c>
      <c r="N1453" s="3">
        <v>33085053</v>
      </c>
      <c r="O1453" s="3">
        <v>44231</v>
      </c>
      <c r="P1453" s="3">
        <v>3.12</v>
      </c>
      <c r="Q1453" s="3">
        <v>54</v>
      </c>
      <c r="R1453" s="3">
        <v>42.89</v>
      </c>
      <c r="S1453" s="3">
        <f t="shared" si="556"/>
        <v>1032253.6536</v>
      </c>
      <c r="T1453" s="3">
        <f t="shared" si="557"/>
        <v>17865928.620000001</v>
      </c>
      <c r="U1453" s="3">
        <f t="shared" si="558"/>
        <v>14190179.231700001</v>
      </c>
      <c r="V1453" s="3">
        <v>65402663</v>
      </c>
      <c r="W1453" s="3">
        <v>619427</v>
      </c>
      <c r="X1453" s="3">
        <v>3530483</v>
      </c>
      <c r="Y1453" s="3">
        <v>10.71</v>
      </c>
      <c r="Z1453" s="3">
        <v>3019248</v>
      </c>
      <c r="AA1453">
        <f t="shared" si="543"/>
        <v>1.309640700892938</v>
      </c>
      <c r="AB1453">
        <f>AA1453/1.261582</f>
        <v>1.0380939969759699</v>
      </c>
      <c r="AC1453">
        <f t="shared" si="544"/>
        <v>9.1257160748692168E-2</v>
      </c>
      <c r="AD1453">
        <f t="shared" si="545"/>
        <v>0.17545106434445371</v>
      </c>
      <c r="AE1453">
        <f t="shared" si="546"/>
        <v>1.9768039362064798</v>
      </c>
    </row>
    <row r="1454" spans="1:31">
      <c r="A1454" s="19">
        <v>410100</v>
      </c>
      <c r="B1454" s="2" t="s">
        <v>252</v>
      </c>
      <c r="C1454" s="2">
        <v>2010</v>
      </c>
      <c r="D1454" s="2">
        <v>55839620</v>
      </c>
      <c r="E1454" s="3">
        <v>963</v>
      </c>
      <c r="F1454" s="3">
        <v>108.5</v>
      </c>
      <c r="G1454" s="3">
        <v>0.21</v>
      </c>
      <c r="H1454" s="3">
        <v>46.44</v>
      </c>
      <c r="I1454" s="3">
        <v>53.35</v>
      </c>
      <c r="J1454" s="3">
        <f t="shared" si="537"/>
        <v>0.22785</v>
      </c>
      <c r="K1454" s="3">
        <f t="shared" si="538"/>
        <v>50.3874</v>
      </c>
      <c r="L1454" s="3">
        <f t="shared" si="539"/>
        <v>57.884750000000004</v>
      </c>
      <c r="M1454" s="3">
        <v>7446</v>
      </c>
      <c r="N1454" s="3">
        <v>40408926</v>
      </c>
      <c r="O1454" s="3">
        <v>49947</v>
      </c>
      <c r="P1454" s="3">
        <v>3.08</v>
      </c>
      <c r="Q1454" s="3">
        <v>56.17</v>
      </c>
      <c r="R1454" s="3">
        <v>40.74</v>
      </c>
      <c r="S1454" s="3">
        <f t="shared" si="556"/>
        <v>1244594.9208</v>
      </c>
      <c r="T1454" s="3">
        <f t="shared" si="557"/>
        <v>22697693.734200001</v>
      </c>
      <c r="U1454" s="3">
        <f t="shared" si="558"/>
        <v>16462596.452400001</v>
      </c>
      <c r="V1454" s="3">
        <v>79908532</v>
      </c>
      <c r="W1454" s="3">
        <v>673169</v>
      </c>
      <c r="X1454" s="3">
        <v>4267968</v>
      </c>
      <c r="Y1454" s="3">
        <v>6.19</v>
      </c>
      <c r="Z1454" s="3">
        <v>3868040</v>
      </c>
      <c r="AA1454">
        <f t="shared" si="543"/>
        <v>1.3818635021381167</v>
      </c>
      <c r="AB1454">
        <f>AA1454/1.330993</f>
        <v>1.0382199621922255</v>
      </c>
      <c r="AC1454">
        <f t="shared" si="544"/>
        <v>9.5722415389114773E-2</v>
      </c>
      <c r="AD1454">
        <f t="shared" si="545"/>
        <v>0.15772587798221543</v>
      </c>
      <c r="AE1454">
        <f t="shared" si="546"/>
        <v>1.9774970510228358</v>
      </c>
    </row>
    <row r="1455" spans="1:31">
      <c r="A1455" s="19">
        <v>410100</v>
      </c>
      <c r="B1455" s="2" t="s">
        <v>252</v>
      </c>
      <c r="C1455" s="2">
        <v>2011</v>
      </c>
      <c r="D1455" s="2">
        <v>68703840</v>
      </c>
      <c r="E1455" s="3">
        <v>814.6</v>
      </c>
      <c r="F1455" s="3">
        <v>136.66</v>
      </c>
      <c r="G1455" s="3">
        <v>0.15</v>
      </c>
      <c r="H1455" s="3">
        <v>53.14</v>
      </c>
      <c r="I1455" s="3">
        <v>46.71</v>
      </c>
      <c r="J1455" s="3">
        <f t="shared" si="537"/>
        <v>0.20498999999999998</v>
      </c>
      <c r="K1455" s="3">
        <f t="shared" si="538"/>
        <v>72.621123999999995</v>
      </c>
      <c r="L1455" s="3">
        <f t="shared" si="539"/>
        <v>63.833886</v>
      </c>
      <c r="M1455" s="3">
        <v>7446</v>
      </c>
      <c r="N1455" s="3">
        <v>49798455</v>
      </c>
      <c r="O1455" s="3">
        <v>56855</v>
      </c>
      <c r="P1455" s="3">
        <v>2.64</v>
      </c>
      <c r="Q1455" s="3">
        <v>57.72</v>
      </c>
      <c r="R1455" s="3">
        <v>39.64</v>
      </c>
      <c r="S1455" s="3">
        <f t="shared" si="556"/>
        <v>1314679.2120000001</v>
      </c>
      <c r="T1455" s="3">
        <f t="shared" si="557"/>
        <v>28743668.226</v>
      </c>
      <c r="U1455" s="3">
        <f t="shared" si="558"/>
        <v>19740107.561999999</v>
      </c>
      <c r="V1455" s="3">
        <v>89648657</v>
      </c>
      <c r="W1455" s="3">
        <v>919539</v>
      </c>
      <c r="X1455" s="3">
        <v>5665806</v>
      </c>
      <c r="Y1455" s="3">
        <v>6.35</v>
      </c>
      <c r="Z1455" s="3">
        <v>5023175</v>
      </c>
      <c r="AA1455">
        <f t="shared" si="543"/>
        <v>1.3796379827446454</v>
      </c>
      <c r="AB1455">
        <f>AA1455/1.360012</f>
        <v>1.0144307423351011</v>
      </c>
      <c r="AC1455">
        <f t="shared" si="544"/>
        <v>0.10087009727510622</v>
      </c>
      <c r="AD1455">
        <f t="shared" si="545"/>
        <v>0.16229623816982086</v>
      </c>
      <c r="AE1455">
        <f t="shared" si="546"/>
        <v>1.800229685840655</v>
      </c>
    </row>
    <row r="1456" spans="1:31">
      <c r="A1456" s="19">
        <v>410100</v>
      </c>
      <c r="B1456" s="2" t="s">
        <v>252</v>
      </c>
      <c r="C1456" s="2">
        <v>2012</v>
      </c>
      <c r="D1456" s="2">
        <v>82976608</v>
      </c>
      <c r="E1456" s="3">
        <v>1072.5</v>
      </c>
      <c r="F1456" s="3">
        <v>162</v>
      </c>
      <c r="G1456" s="3">
        <v>0.14000000000000001</v>
      </c>
      <c r="H1456" s="3">
        <v>57.46</v>
      </c>
      <c r="I1456" s="3">
        <v>42.4</v>
      </c>
      <c r="J1456" s="3">
        <f t="shared" si="537"/>
        <v>0.22680000000000003</v>
      </c>
      <c r="K1456" s="3">
        <f t="shared" si="538"/>
        <v>93.0852</v>
      </c>
      <c r="L1456" s="3">
        <f t="shared" si="539"/>
        <v>68.688000000000002</v>
      </c>
      <c r="M1456" s="3">
        <v>7446</v>
      </c>
      <c r="N1456" s="3">
        <v>55497869</v>
      </c>
      <c r="O1456" s="3">
        <v>62054</v>
      </c>
      <c r="P1456" s="3">
        <v>2.57</v>
      </c>
      <c r="Q1456" s="3">
        <v>56.45</v>
      </c>
      <c r="R1456" s="3">
        <v>40.98</v>
      </c>
      <c r="S1456" s="3">
        <f t="shared" si="556"/>
        <v>1426295.2332999997</v>
      </c>
      <c r="T1456" s="3">
        <f t="shared" si="557"/>
        <v>31328547.050500002</v>
      </c>
      <c r="U1456" s="3">
        <f t="shared" si="558"/>
        <v>22743026.716199998</v>
      </c>
      <c r="V1456" s="3">
        <v>104482905</v>
      </c>
      <c r="W1456" s="3">
        <v>1240176</v>
      </c>
      <c r="X1456" s="3">
        <v>7006980</v>
      </c>
      <c r="Y1456" s="3">
        <v>6.07</v>
      </c>
      <c r="Z1456" s="3">
        <v>6066488</v>
      </c>
      <c r="AA1456">
        <f t="shared" si="543"/>
        <v>1.495131425676903</v>
      </c>
      <c r="AB1456">
        <f>AA1456/1.475452</f>
        <v>1.0133378962357997</v>
      </c>
      <c r="AC1456">
        <f t="shared" si="544"/>
        <v>0.10931028721120806</v>
      </c>
      <c r="AD1456">
        <f t="shared" si="545"/>
        <v>0.17699151417586464</v>
      </c>
      <c r="AE1456">
        <f t="shared" si="546"/>
        <v>1.8826471517311774</v>
      </c>
    </row>
    <row r="1457" spans="1:31">
      <c r="A1457" s="19">
        <v>410100</v>
      </c>
      <c r="B1457" s="2" t="s">
        <v>252</v>
      </c>
      <c r="C1457" s="2">
        <v>2013</v>
      </c>
      <c r="D1457" s="2">
        <v>99536440</v>
      </c>
      <c r="E1457" s="3">
        <v>919.1</v>
      </c>
      <c r="F1457" s="3">
        <v>192</v>
      </c>
      <c r="G1457" s="3">
        <v>0.16</v>
      </c>
      <c r="H1457" s="3">
        <v>58.5</v>
      </c>
      <c r="I1457" s="3">
        <v>41.34</v>
      </c>
      <c r="J1457" s="3">
        <f t="shared" si="537"/>
        <v>0.30719999999999997</v>
      </c>
      <c r="K1457" s="3">
        <f t="shared" si="538"/>
        <v>112.32</v>
      </c>
      <c r="L1457" s="3">
        <f t="shared" si="539"/>
        <v>79.372800000000012</v>
      </c>
      <c r="M1457" s="3">
        <v>7446</v>
      </c>
      <c r="N1457" s="3">
        <v>62019000</v>
      </c>
      <c r="O1457" s="3">
        <v>67485</v>
      </c>
      <c r="P1457" s="3">
        <v>2.37</v>
      </c>
      <c r="Q1457" s="3">
        <v>55.96</v>
      </c>
      <c r="R1457" s="3">
        <v>41.67</v>
      </c>
      <c r="S1457" s="3">
        <f t="shared" si="556"/>
        <v>1469850.3</v>
      </c>
      <c r="T1457" s="3">
        <f t="shared" si="557"/>
        <v>34705832.399999999</v>
      </c>
      <c r="U1457" s="3">
        <f t="shared" si="558"/>
        <v>25843317.300000001</v>
      </c>
      <c r="V1457" s="3">
        <v>124504572</v>
      </c>
      <c r="W1457" s="3">
        <v>1330655</v>
      </c>
      <c r="X1457" s="3">
        <v>8161571</v>
      </c>
      <c r="Y1457" s="3">
        <v>7.42</v>
      </c>
      <c r="Z1457" s="3">
        <v>7236091</v>
      </c>
      <c r="AA1457">
        <f t="shared" si="543"/>
        <v>1.6049346168109773</v>
      </c>
      <c r="AB1457">
        <f>AA1457/1.59941</f>
        <v>1.0034541592280761</v>
      </c>
      <c r="AC1457">
        <f t="shared" si="544"/>
        <v>0.11667538979990003</v>
      </c>
      <c r="AD1457">
        <f t="shared" si="545"/>
        <v>0.16303907666796014</v>
      </c>
      <c r="AE1457">
        <f t="shared" si="546"/>
        <v>2.0075230493880909</v>
      </c>
    </row>
    <row r="1458" spans="1:31">
      <c r="A1458" s="19">
        <v>410100</v>
      </c>
      <c r="B1458" s="2" t="s">
        <v>252</v>
      </c>
      <c r="C1458" s="2">
        <v>2014</v>
      </c>
      <c r="D1458" s="2">
        <v>119523808</v>
      </c>
      <c r="E1458" s="3">
        <v>937.8</v>
      </c>
      <c r="F1458" s="3">
        <v>197.36</v>
      </c>
      <c r="G1458" s="3">
        <v>0.15</v>
      </c>
      <c r="H1458" s="3">
        <v>57.32</v>
      </c>
      <c r="I1458" s="3">
        <v>42.53</v>
      </c>
      <c r="J1458" s="3">
        <f t="shared" si="537"/>
        <v>0.29603999999999997</v>
      </c>
      <c r="K1458" s="3">
        <f t="shared" si="538"/>
        <v>113.12675200000001</v>
      </c>
      <c r="L1458" s="3">
        <f t="shared" si="539"/>
        <v>83.937208000000012</v>
      </c>
      <c r="M1458" s="3">
        <v>7446</v>
      </c>
      <c r="N1458" s="3">
        <v>67769890</v>
      </c>
      <c r="O1458" s="3">
        <v>72991</v>
      </c>
      <c r="P1458" s="3">
        <v>2.17</v>
      </c>
      <c r="Q1458" s="3">
        <v>51.46</v>
      </c>
      <c r="R1458" s="3">
        <v>46.37</v>
      </c>
      <c r="S1458" s="3">
        <f t="shared" si="556"/>
        <v>1470606.6129999999</v>
      </c>
      <c r="T1458" s="3">
        <f t="shared" si="557"/>
        <v>34874385.394000001</v>
      </c>
      <c r="U1458" s="3">
        <f t="shared" si="558"/>
        <v>31424897.992999997</v>
      </c>
      <c r="V1458" s="3">
        <v>139555891</v>
      </c>
      <c r="W1458" s="3">
        <v>1244086</v>
      </c>
      <c r="X1458" s="3">
        <v>9185111</v>
      </c>
      <c r="Y1458" s="3">
        <v>7.83</v>
      </c>
      <c r="Z1458" s="3">
        <v>8338761</v>
      </c>
      <c r="AA1458">
        <f t="shared" si="543"/>
        <v>1.7636712705303197</v>
      </c>
      <c r="AB1458">
        <f>AA1458/1.760902</f>
        <v>1.001572643185322</v>
      </c>
      <c r="AC1458">
        <f t="shared" si="544"/>
        <v>0.1230452196395774</v>
      </c>
      <c r="AD1458">
        <f t="shared" si="545"/>
        <v>0.13544594071862603</v>
      </c>
      <c r="AE1458">
        <f t="shared" si="546"/>
        <v>2.0592609933408479</v>
      </c>
    </row>
    <row r="1459" spans="1:31">
      <c r="A1459" s="19">
        <v>410100</v>
      </c>
      <c r="B1459" s="2" t="s">
        <v>252</v>
      </c>
      <c r="C1459" s="2">
        <v>2015</v>
      </c>
      <c r="D1459" s="2">
        <v>144635248</v>
      </c>
      <c r="E1459" s="3">
        <v>810.49</v>
      </c>
      <c r="F1459" s="3">
        <v>198.57320000000001</v>
      </c>
      <c r="G1459" s="3">
        <v>0.08</v>
      </c>
      <c r="H1459" s="3">
        <v>55.5</v>
      </c>
      <c r="I1459" s="3">
        <v>44.42</v>
      </c>
      <c r="J1459" s="3">
        <f t="shared" si="537"/>
        <v>0.15885856000000001</v>
      </c>
      <c r="K1459" s="3">
        <f t="shared" si="538"/>
        <v>110.20812600000001</v>
      </c>
      <c r="L1459" s="3">
        <f t="shared" si="539"/>
        <v>88.206215440000008</v>
      </c>
      <c r="M1459" s="3">
        <v>7446</v>
      </c>
      <c r="N1459" s="3">
        <v>73115210</v>
      </c>
      <c r="O1459" s="3">
        <v>77179</v>
      </c>
      <c r="P1459" s="3">
        <v>2.06</v>
      </c>
      <c r="Q1459" s="3">
        <v>49.29</v>
      </c>
      <c r="R1459" s="3">
        <v>48.64</v>
      </c>
      <c r="S1459" s="3">
        <f t="shared" si="556"/>
        <v>1506173.3259999999</v>
      </c>
      <c r="T1459" s="3">
        <f t="shared" si="557"/>
        <v>36038487.009000003</v>
      </c>
      <c r="U1459" s="3">
        <f t="shared" si="558"/>
        <v>35563238.144000001</v>
      </c>
      <c r="V1459" s="3">
        <v>166964909</v>
      </c>
      <c r="W1459" s="3">
        <v>1476043</v>
      </c>
      <c r="X1459" s="3">
        <v>11060158</v>
      </c>
      <c r="Y1459" s="3">
        <v>13.73</v>
      </c>
      <c r="Z1459" s="3">
        <v>9428968</v>
      </c>
      <c r="AA1459">
        <f t="shared" si="543"/>
        <v>1.9781827611518861</v>
      </c>
      <c r="AB1459">
        <f>AA1459/1.964898</f>
        <v>1.0067610436530985</v>
      </c>
      <c r="AC1459">
        <f t="shared" si="544"/>
        <v>0.12896041740152289</v>
      </c>
      <c r="AD1459">
        <f t="shared" si="545"/>
        <v>0.13345586925611733</v>
      </c>
      <c r="AE1459">
        <f t="shared" si="546"/>
        <v>2.2835865341835166</v>
      </c>
    </row>
    <row r="1460" spans="1:31">
      <c r="A1460" s="19">
        <v>410100</v>
      </c>
      <c r="B1460" s="2" t="s">
        <v>252</v>
      </c>
      <c r="C1460" s="2">
        <v>2016</v>
      </c>
      <c r="D1460" s="2">
        <v>173607424</v>
      </c>
      <c r="E1460" s="3">
        <v>827</v>
      </c>
      <c r="F1460" s="3">
        <v>200.85390000000001</v>
      </c>
      <c r="G1460" s="3">
        <v>0.12</v>
      </c>
      <c r="H1460" s="3">
        <v>52.81</v>
      </c>
      <c r="I1460" s="3">
        <v>47.07</v>
      </c>
      <c r="J1460" s="3">
        <f t="shared" si="537"/>
        <v>0.24102468000000002</v>
      </c>
      <c r="K1460" s="3">
        <f t="shared" si="538"/>
        <v>106.07094459000001</v>
      </c>
      <c r="L1460" s="3">
        <f t="shared" si="539"/>
        <v>94.541930730000004</v>
      </c>
      <c r="M1460" s="3">
        <v>7446</v>
      </c>
      <c r="N1460" s="3">
        <v>81139666</v>
      </c>
      <c r="O1460" s="3">
        <v>84114</v>
      </c>
      <c r="P1460" s="3">
        <v>1.93</v>
      </c>
      <c r="Q1460" s="3">
        <v>46.79</v>
      </c>
      <c r="R1460" s="3">
        <v>51.28</v>
      </c>
      <c r="S1460" s="3">
        <f t="shared" si="556"/>
        <v>1565995.5537999999</v>
      </c>
      <c r="T1460" s="3">
        <f t="shared" si="557"/>
        <v>37965249.7214</v>
      </c>
      <c r="U1460" s="3">
        <f t="shared" si="558"/>
        <v>41608420.724799998</v>
      </c>
      <c r="V1460" s="3">
        <v>190007395</v>
      </c>
      <c r="W1460" s="3">
        <v>1555258</v>
      </c>
      <c r="X1460" s="3">
        <v>13215255</v>
      </c>
      <c r="Y1460" s="3">
        <v>13.73</v>
      </c>
      <c r="Z1460" s="3">
        <v>10111833</v>
      </c>
      <c r="AA1460">
        <f t="shared" si="543"/>
        <v>2.1396122582018022</v>
      </c>
      <c r="AB1460">
        <f>AA1460/2.135511</f>
        <v>1.0019205043672461</v>
      </c>
      <c r="AC1460">
        <f t="shared" si="544"/>
        <v>0.12462256130065903</v>
      </c>
      <c r="AD1460">
        <f t="shared" si="545"/>
        <v>0.11768656753123569</v>
      </c>
      <c r="AE1460">
        <f t="shared" si="546"/>
        <v>2.3417325257414787</v>
      </c>
    </row>
    <row r="1461" spans="1:31">
      <c r="A1461" s="19">
        <v>410100</v>
      </c>
      <c r="B1461" s="2" t="s">
        <v>252</v>
      </c>
      <c r="C1461" s="2">
        <v>2017</v>
      </c>
      <c r="D1461" s="2">
        <v>201369152</v>
      </c>
      <c r="E1461" s="3">
        <v>842</v>
      </c>
      <c r="F1461" s="3">
        <v>207.55510000000001</v>
      </c>
      <c r="G1461" s="3">
        <v>0.11</v>
      </c>
      <c r="H1461" s="3">
        <v>52.39</v>
      </c>
      <c r="I1461" s="3">
        <v>47.5</v>
      </c>
      <c r="J1461" s="3">
        <f t="shared" si="537"/>
        <v>0.22831061000000002</v>
      </c>
      <c r="K1461" s="3">
        <f t="shared" si="538"/>
        <v>108.73811689</v>
      </c>
      <c r="L1461" s="3">
        <f t="shared" si="539"/>
        <v>98.588672500000015</v>
      </c>
      <c r="M1461" s="3">
        <v>7446</v>
      </c>
      <c r="N1461" s="3">
        <v>91937700</v>
      </c>
      <c r="O1461" s="3">
        <f>N1461/E1461</f>
        <v>109189.6674584323</v>
      </c>
      <c r="P1461" s="9">
        <f>S1461/N1461*100</f>
        <v>1.6488339386345319</v>
      </c>
      <c r="Q1461" s="10">
        <f>T1461/N1461*100</f>
        <v>44.407462879754448</v>
      </c>
      <c r="R1461" s="10">
        <f>100-Q1461-P1461</f>
        <v>53.943703181611021</v>
      </c>
      <c r="S1461" s="3">
        <v>1515900</v>
      </c>
      <c r="T1461" s="3">
        <v>40827200</v>
      </c>
      <c r="U1461" s="3">
        <v>49594600</v>
      </c>
      <c r="V1461" s="3">
        <v>203495592</v>
      </c>
      <c r="W1461" s="3">
        <v>1759635</v>
      </c>
      <c r="X1461" s="3">
        <v>15149533</v>
      </c>
      <c r="Y1461" s="3">
        <v>13.73</v>
      </c>
      <c r="Z1461" s="3">
        <v>10566713</v>
      </c>
      <c r="AA1461">
        <f t="shared" si="543"/>
        <v>2.1902783297820156</v>
      </c>
      <c r="AB1461">
        <f>AA1461/2.201133</f>
        <v>0.9950685986635136</v>
      </c>
      <c r="AC1461">
        <f t="shared" si="544"/>
        <v>0.11493340599123102</v>
      </c>
      <c r="AD1461">
        <f t="shared" si="545"/>
        <v>0.11615110511987399</v>
      </c>
      <c r="AE1461">
        <f t="shared" si="546"/>
        <v>2.213407470493606</v>
      </c>
    </row>
    <row r="1462" spans="1:31">
      <c r="A1462" s="19">
        <v>410200</v>
      </c>
      <c r="B1462" s="2" t="s">
        <v>253</v>
      </c>
      <c r="C1462" s="2">
        <v>2008</v>
      </c>
      <c r="D1462" s="2">
        <v>5062714</v>
      </c>
      <c r="E1462" s="3">
        <v>518.48</v>
      </c>
      <c r="F1462" s="3">
        <v>26.44</v>
      </c>
      <c r="G1462" s="3">
        <v>0.72</v>
      </c>
      <c r="H1462" s="3">
        <v>37.67</v>
      </c>
      <c r="I1462" s="3">
        <v>61.61</v>
      </c>
      <c r="J1462" s="3">
        <f t="shared" si="537"/>
        <v>0.19036799999999998</v>
      </c>
      <c r="K1462" s="3">
        <f t="shared" si="538"/>
        <v>9.9599480000000007</v>
      </c>
      <c r="L1462" s="3">
        <f t="shared" si="539"/>
        <v>16.289684000000001</v>
      </c>
      <c r="M1462" s="3">
        <v>6444</v>
      </c>
      <c r="N1462" s="3">
        <v>6893747</v>
      </c>
      <c r="O1462" s="3">
        <v>14713</v>
      </c>
      <c r="P1462" s="3">
        <v>22.29</v>
      </c>
      <c r="Q1462" s="3">
        <v>45.32</v>
      </c>
      <c r="R1462" s="3">
        <v>32.39</v>
      </c>
      <c r="S1462" s="3">
        <f t="shared" ref="S1462:S1470" si="559">N1462*P1462/100</f>
        <v>1536616.2063</v>
      </c>
      <c r="T1462" s="3">
        <f t="shared" ref="T1462:T1470" si="560">N1462*Q1462/100</f>
        <v>3124246.1404000004</v>
      </c>
      <c r="U1462" s="3">
        <f t="shared" ref="U1462:U1470" si="561">N1462*R1462/100</f>
        <v>2232884.6533000004</v>
      </c>
      <c r="V1462" s="3">
        <v>2445650</v>
      </c>
      <c r="W1462" s="3">
        <v>143759</v>
      </c>
      <c r="X1462" s="3">
        <v>744744</v>
      </c>
      <c r="Y1462" s="3">
        <v>8.89</v>
      </c>
      <c r="Z1462" s="3">
        <v>261258</v>
      </c>
      <c r="AA1462">
        <f t="shared" si="543"/>
        <v>0.73439219629034835</v>
      </c>
      <c r="AB1462">
        <f>AA1462/1.103388</f>
        <v>0.66557928515657983</v>
      </c>
      <c r="AC1462">
        <f t="shared" si="544"/>
        <v>3.7897822475933624E-2</v>
      </c>
      <c r="AD1462">
        <f t="shared" si="545"/>
        <v>0.19303143093465674</v>
      </c>
      <c r="AE1462">
        <f t="shared" si="546"/>
        <v>0.35476352700498004</v>
      </c>
    </row>
    <row r="1463" spans="1:31">
      <c r="A1463" s="19">
        <v>410200</v>
      </c>
      <c r="B1463" s="2" t="s">
        <v>253</v>
      </c>
      <c r="C1463" s="2">
        <v>2009</v>
      </c>
      <c r="D1463" s="2">
        <v>6935798</v>
      </c>
      <c r="E1463" s="3">
        <v>527.14</v>
      </c>
      <c r="F1463" s="3">
        <v>31.49</v>
      </c>
      <c r="G1463" s="3">
        <v>2.19</v>
      </c>
      <c r="H1463" s="3">
        <v>27.5</v>
      </c>
      <c r="I1463" s="3">
        <v>70.31</v>
      </c>
      <c r="J1463" s="3">
        <f t="shared" si="537"/>
        <v>0.68963099999999999</v>
      </c>
      <c r="K1463" s="3">
        <f t="shared" si="538"/>
        <v>8.6597499999999989</v>
      </c>
      <c r="L1463" s="3">
        <f t="shared" si="539"/>
        <v>22.140619000000001</v>
      </c>
      <c r="M1463" s="3">
        <v>6444</v>
      </c>
      <c r="N1463" s="3">
        <v>7787245</v>
      </c>
      <c r="O1463" s="3">
        <v>16571</v>
      </c>
      <c r="P1463" s="3">
        <v>21.65</v>
      </c>
      <c r="Q1463" s="3">
        <v>44.41</v>
      </c>
      <c r="R1463" s="3">
        <v>33.950000000000003</v>
      </c>
      <c r="S1463" s="3">
        <f t="shared" si="559"/>
        <v>1685938.5425</v>
      </c>
      <c r="T1463" s="3">
        <f t="shared" si="560"/>
        <v>3458315.5044999998</v>
      </c>
      <c r="U1463" s="3">
        <f t="shared" si="561"/>
        <v>2643769.6775000002</v>
      </c>
      <c r="V1463" s="3">
        <v>5685036</v>
      </c>
      <c r="W1463" s="3">
        <v>176032</v>
      </c>
      <c r="X1463" s="3">
        <v>972264</v>
      </c>
      <c r="Y1463" s="3">
        <v>10.26</v>
      </c>
      <c r="Z1463" s="3">
        <v>295495</v>
      </c>
      <c r="AA1463">
        <f t="shared" si="543"/>
        <v>0.89066133144648718</v>
      </c>
      <c r="AB1463">
        <f>AA1463/1.261582</f>
        <v>0.70598766584057726</v>
      </c>
      <c r="AC1463">
        <f t="shared" si="544"/>
        <v>3.7946025840974569E-2</v>
      </c>
      <c r="AD1463">
        <f t="shared" si="545"/>
        <v>0.18105370557790887</v>
      </c>
      <c r="AE1463">
        <f t="shared" si="546"/>
        <v>0.73004457930885702</v>
      </c>
    </row>
    <row r="1464" spans="1:31">
      <c r="A1464" s="19">
        <v>410200</v>
      </c>
      <c r="B1464" s="2" t="s">
        <v>253</v>
      </c>
      <c r="C1464" s="2">
        <v>2010</v>
      </c>
      <c r="D1464" s="2">
        <v>9249891</v>
      </c>
      <c r="E1464" s="3">
        <v>534.70000000000005</v>
      </c>
      <c r="F1464" s="3">
        <v>33.1</v>
      </c>
      <c r="G1464" s="3">
        <v>2.21</v>
      </c>
      <c r="H1464" s="3">
        <v>31.24</v>
      </c>
      <c r="I1464" s="3">
        <v>66.56</v>
      </c>
      <c r="J1464" s="3">
        <f t="shared" si="537"/>
        <v>0.73150999999999999</v>
      </c>
      <c r="K1464" s="3">
        <f t="shared" si="538"/>
        <v>10.340440000000001</v>
      </c>
      <c r="L1464" s="3">
        <f t="shared" si="539"/>
        <v>22.031359999999999</v>
      </c>
      <c r="M1464" s="3">
        <v>6444</v>
      </c>
      <c r="N1464" s="3">
        <v>9271584</v>
      </c>
      <c r="O1464" s="3">
        <v>19750</v>
      </c>
      <c r="P1464" s="3">
        <v>23.65</v>
      </c>
      <c r="Q1464" s="3">
        <v>43.21</v>
      </c>
      <c r="R1464" s="3">
        <v>33.130000000000003</v>
      </c>
      <c r="S1464" s="3">
        <f t="shared" si="559"/>
        <v>2192729.6159999999</v>
      </c>
      <c r="T1464" s="3">
        <f t="shared" si="560"/>
        <v>4006251.4463999998</v>
      </c>
      <c r="U1464" s="3">
        <f t="shared" si="561"/>
        <v>3071675.7792000002</v>
      </c>
      <c r="V1464" s="3">
        <v>6818875</v>
      </c>
      <c r="W1464" s="3">
        <v>197102</v>
      </c>
      <c r="X1464" s="3">
        <v>1164696</v>
      </c>
      <c r="Y1464" s="3">
        <v>11.8</v>
      </c>
      <c r="Z1464" s="3">
        <v>370306</v>
      </c>
      <c r="AA1464">
        <f t="shared" si="543"/>
        <v>0.99766027034862648</v>
      </c>
      <c r="AB1464">
        <f>AA1464/1.330993</f>
        <v>0.74956086947762035</v>
      </c>
      <c r="AC1464">
        <f t="shared" si="544"/>
        <v>3.993988513721064E-2</v>
      </c>
      <c r="AD1464">
        <f t="shared" si="545"/>
        <v>0.16923042579351177</v>
      </c>
      <c r="AE1464">
        <f t="shared" si="546"/>
        <v>0.73545955038534949</v>
      </c>
    </row>
    <row r="1465" spans="1:31">
      <c r="A1465" s="19">
        <v>410200</v>
      </c>
      <c r="B1465" s="2" t="s">
        <v>253</v>
      </c>
      <c r="C1465" s="2">
        <v>2011</v>
      </c>
      <c r="D1465" s="2">
        <v>11763451</v>
      </c>
      <c r="E1465" s="3">
        <v>329.7</v>
      </c>
      <c r="F1465" s="3">
        <v>39.11</v>
      </c>
      <c r="G1465" s="3">
        <v>2.02</v>
      </c>
      <c r="H1465" s="3">
        <v>33.549999999999997</v>
      </c>
      <c r="I1465" s="3">
        <v>64.430000000000007</v>
      </c>
      <c r="J1465" s="3">
        <f t="shared" si="537"/>
        <v>0.790022</v>
      </c>
      <c r="K1465" s="3">
        <f t="shared" si="538"/>
        <v>13.121404999999999</v>
      </c>
      <c r="L1465" s="3">
        <f t="shared" si="539"/>
        <v>25.198573</v>
      </c>
      <c r="M1465" s="3">
        <v>6444</v>
      </c>
      <c r="N1465" s="3">
        <v>10724197</v>
      </c>
      <c r="O1465" s="3">
        <v>22972</v>
      </c>
      <c r="P1465" s="3">
        <v>22.15</v>
      </c>
      <c r="Q1465" s="3">
        <v>43.85</v>
      </c>
      <c r="R1465" s="3">
        <v>34</v>
      </c>
      <c r="S1465" s="3">
        <f t="shared" si="559"/>
        <v>2375409.6354999999</v>
      </c>
      <c r="T1465" s="3">
        <f t="shared" si="560"/>
        <v>4702560.3844999997</v>
      </c>
      <c r="U1465" s="3">
        <f t="shared" si="561"/>
        <v>3646226.98</v>
      </c>
      <c r="V1465" s="3">
        <v>7875793</v>
      </c>
      <c r="W1465" s="3">
        <v>280696</v>
      </c>
      <c r="X1465" s="3">
        <v>1449851</v>
      </c>
      <c r="Y1465" s="3">
        <v>13.87</v>
      </c>
      <c r="Z1465" s="3">
        <v>490474</v>
      </c>
      <c r="AA1465">
        <f t="shared" si="543"/>
        <v>1.0969073954907766</v>
      </c>
      <c r="AB1465">
        <f>AA1465/1.360012</f>
        <v>0.80654243895699207</v>
      </c>
      <c r="AC1465">
        <f t="shared" si="544"/>
        <v>4.5735265773278876E-2</v>
      </c>
      <c r="AD1465">
        <f t="shared" si="545"/>
        <v>0.19360334268831764</v>
      </c>
      <c r="AE1465">
        <f t="shared" si="546"/>
        <v>0.73439465910594515</v>
      </c>
    </row>
    <row r="1466" spans="1:31">
      <c r="A1466" s="19">
        <v>410200</v>
      </c>
      <c r="B1466" s="2" t="s">
        <v>253</v>
      </c>
      <c r="C1466" s="2">
        <v>2012</v>
      </c>
      <c r="D1466" s="2">
        <v>14747273</v>
      </c>
      <c r="E1466" s="3">
        <v>544.4</v>
      </c>
      <c r="F1466" s="3">
        <v>40.9</v>
      </c>
      <c r="G1466" s="3">
        <v>1.93</v>
      </c>
      <c r="H1466" s="3">
        <v>35.64</v>
      </c>
      <c r="I1466" s="3">
        <v>62.43</v>
      </c>
      <c r="J1466" s="3">
        <f t="shared" ref="J1466:J1529" si="562">F1466*G1466/100</f>
        <v>0.78937000000000002</v>
      </c>
      <c r="K1466" s="3">
        <f t="shared" ref="K1466:K1529" si="563">F1466*H1466/100</f>
        <v>14.57676</v>
      </c>
      <c r="L1466" s="3">
        <f t="shared" ref="L1466:L1529" si="564">F1466*I1466/100</f>
        <v>25.533869999999997</v>
      </c>
      <c r="M1466" s="3">
        <v>6444</v>
      </c>
      <c r="N1466" s="3">
        <v>12070542</v>
      </c>
      <c r="O1466" s="3">
        <v>25922</v>
      </c>
      <c r="P1466" s="3">
        <v>21.35</v>
      </c>
      <c r="Q1466" s="3">
        <v>44.18</v>
      </c>
      <c r="R1466" s="3">
        <v>34.47</v>
      </c>
      <c r="S1466" s="3">
        <f t="shared" si="559"/>
        <v>2577060.7170000002</v>
      </c>
      <c r="T1466" s="3">
        <f t="shared" si="560"/>
        <v>5332765.4556</v>
      </c>
      <c r="U1466" s="3">
        <f t="shared" si="561"/>
        <v>4160715.8274000003</v>
      </c>
      <c r="V1466" s="3">
        <v>9612307</v>
      </c>
      <c r="W1466" s="3">
        <v>335392</v>
      </c>
      <c r="X1466" s="3">
        <v>1716852</v>
      </c>
      <c r="Y1466" s="3">
        <v>14.52</v>
      </c>
      <c r="Z1466" s="3">
        <v>619175</v>
      </c>
      <c r="AA1466">
        <f t="shared" si="543"/>
        <v>1.2217573162828976</v>
      </c>
      <c r="AB1466">
        <f>AA1466/1.475452</f>
        <v>0.8280562948051835</v>
      </c>
      <c r="AC1466">
        <f t="shared" si="544"/>
        <v>5.1296370950036876E-2</v>
      </c>
      <c r="AD1466">
        <f t="shared" si="545"/>
        <v>0.19535289005691814</v>
      </c>
      <c r="AE1466">
        <f t="shared" si="546"/>
        <v>0.79634427352143755</v>
      </c>
    </row>
    <row r="1467" spans="1:31">
      <c r="A1467" s="19">
        <v>410200</v>
      </c>
      <c r="B1467" s="2" t="s">
        <v>253</v>
      </c>
      <c r="C1467" s="2">
        <v>2013</v>
      </c>
      <c r="D1467" s="2">
        <v>18421144</v>
      </c>
      <c r="E1467" s="3">
        <v>553.1</v>
      </c>
      <c r="F1467" s="3">
        <v>47.7</v>
      </c>
      <c r="G1467" s="3">
        <v>0.52</v>
      </c>
      <c r="H1467" s="3">
        <v>54.6</v>
      </c>
      <c r="I1467" s="3">
        <v>44.88</v>
      </c>
      <c r="J1467" s="3">
        <f t="shared" si="562"/>
        <v>0.24804000000000001</v>
      </c>
      <c r="K1467" s="3">
        <f t="shared" si="563"/>
        <v>26.0442</v>
      </c>
      <c r="L1467" s="3">
        <f t="shared" si="564"/>
        <v>21.407760000000003</v>
      </c>
      <c r="M1467" s="3">
        <v>6444</v>
      </c>
      <c r="N1467" s="3">
        <v>13635447</v>
      </c>
      <c r="O1467" s="3">
        <v>24657</v>
      </c>
      <c r="P1467" s="3">
        <v>20.56</v>
      </c>
      <c r="Q1467" s="3">
        <v>44.71</v>
      </c>
      <c r="R1467" s="3">
        <v>34.729999999999997</v>
      </c>
      <c r="S1467" s="3">
        <f t="shared" si="559"/>
        <v>2803447.9032000001</v>
      </c>
      <c r="T1467" s="3">
        <f t="shared" si="560"/>
        <v>6096408.3536999999</v>
      </c>
      <c r="U1467" s="3">
        <f t="shared" si="561"/>
        <v>4735590.7430999996</v>
      </c>
      <c r="V1467" s="3">
        <v>11342695</v>
      </c>
      <c r="W1467" s="3">
        <v>386959</v>
      </c>
      <c r="X1467" s="3">
        <v>1970201</v>
      </c>
      <c r="Y1467" s="3">
        <v>15.19</v>
      </c>
      <c r="Z1467" s="3">
        <v>807419</v>
      </c>
      <c r="AA1467">
        <f t="shared" si="543"/>
        <v>1.3509747058530608</v>
      </c>
      <c r="AB1467">
        <f>AA1467/1.59941</f>
        <v>0.84467066346531583</v>
      </c>
      <c r="AC1467">
        <f t="shared" si="544"/>
        <v>5.9214707079276535E-2</v>
      </c>
      <c r="AD1467">
        <f t="shared" si="545"/>
        <v>0.19640584894637653</v>
      </c>
      <c r="AE1467">
        <f t="shared" si="546"/>
        <v>0.8318535505289999</v>
      </c>
    </row>
    <row r="1468" spans="1:31">
      <c r="A1468" s="19">
        <v>410200</v>
      </c>
      <c r="B1468" s="2" t="s">
        <v>253</v>
      </c>
      <c r="C1468" s="2">
        <v>2014</v>
      </c>
      <c r="D1468" s="2">
        <v>22970562</v>
      </c>
      <c r="E1468" s="3">
        <v>553.79999999999995</v>
      </c>
      <c r="F1468" s="3">
        <v>47.300699999999999</v>
      </c>
      <c r="G1468" s="3">
        <v>0.49</v>
      </c>
      <c r="H1468" s="3">
        <v>53.02</v>
      </c>
      <c r="I1468" s="3">
        <v>46.49</v>
      </c>
      <c r="J1468" s="3">
        <f t="shared" si="562"/>
        <v>0.23177343</v>
      </c>
      <c r="K1468" s="3">
        <f t="shared" si="563"/>
        <v>25.078831140000002</v>
      </c>
      <c r="L1468" s="3">
        <f t="shared" si="564"/>
        <v>21.99009543</v>
      </c>
      <c r="M1468" s="3">
        <v>6253</v>
      </c>
      <c r="N1468" s="3">
        <v>14920564</v>
      </c>
      <c r="O1468" s="3">
        <v>32454</v>
      </c>
      <c r="P1468" s="3">
        <v>19.11</v>
      </c>
      <c r="Q1468" s="3">
        <v>45.44</v>
      </c>
      <c r="R1468" s="3">
        <v>35.450000000000003</v>
      </c>
      <c r="S1468" s="3">
        <f t="shared" si="559"/>
        <v>2851319.7803999996</v>
      </c>
      <c r="T1468" s="3">
        <f t="shared" si="560"/>
        <v>6779904.2815999994</v>
      </c>
      <c r="U1468" s="3">
        <f t="shared" si="561"/>
        <v>5289339.938000001</v>
      </c>
      <c r="V1468" s="3">
        <v>12740808</v>
      </c>
      <c r="W1468" s="3">
        <v>416538</v>
      </c>
      <c r="X1468" s="3">
        <v>2231528</v>
      </c>
      <c r="Y1468" s="3">
        <v>15.42</v>
      </c>
      <c r="Z1468" s="3">
        <v>961869</v>
      </c>
      <c r="AA1468">
        <f t="shared" si="543"/>
        <v>1.5395237070126839</v>
      </c>
      <c r="AB1468">
        <f>AA1468/1.760902</f>
        <v>0.87428130981320029</v>
      </c>
      <c r="AC1468">
        <f t="shared" si="544"/>
        <v>6.4465994717089789E-2</v>
      </c>
      <c r="AD1468">
        <f t="shared" si="545"/>
        <v>0.18666044073836402</v>
      </c>
      <c r="AE1468">
        <f t="shared" si="546"/>
        <v>0.85390927581557907</v>
      </c>
    </row>
    <row r="1469" spans="1:31">
      <c r="A1469" s="19">
        <v>410200</v>
      </c>
      <c r="B1469" s="2" t="s">
        <v>253</v>
      </c>
      <c r="C1469" s="2">
        <v>2015</v>
      </c>
      <c r="D1469" s="2">
        <v>28591176</v>
      </c>
      <c r="E1469" s="3">
        <v>553.84</v>
      </c>
      <c r="F1469" s="3">
        <v>48.941299999999998</v>
      </c>
      <c r="G1469" s="3">
        <v>0.28000000000000003</v>
      </c>
      <c r="H1469" s="3">
        <v>52.83</v>
      </c>
      <c r="I1469" s="3">
        <v>46.89</v>
      </c>
      <c r="J1469" s="3">
        <f t="shared" si="562"/>
        <v>0.13703564000000001</v>
      </c>
      <c r="K1469" s="3">
        <f t="shared" si="563"/>
        <v>25.855688789999999</v>
      </c>
      <c r="L1469" s="3">
        <f t="shared" si="564"/>
        <v>22.948575569999999</v>
      </c>
      <c r="M1469" s="3">
        <v>6444</v>
      </c>
      <c r="N1469" s="3">
        <v>16058404</v>
      </c>
      <c r="O1469" s="3">
        <v>35326</v>
      </c>
      <c r="P1469" s="3">
        <v>17.68</v>
      </c>
      <c r="Q1469" s="3">
        <v>40.94</v>
      </c>
      <c r="R1469" s="3">
        <v>41.38</v>
      </c>
      <c r="S1469" s="3">
        <f t="shared" si="559"/>
        <v>2839125.8271999997</v>
      </c>
      <c r="T1469" s="3">
        <f t="shared" si="560"/>
        <v>6574310.5976</v>
      </c>
      <c r="U1469" s="3">
        <f t="shared" si="561"/>
        <v>6644967.5752000008</v>
      </c>
      <c r="V1469" s="3">
        <v>14521799</v>
      </c>
      <c r="W1469" s="3">
        <v>469561</v>
      </c>
      <c r="X1469" s="3">
        <v>2643683</v>
      </c>
      <c r="Y1469" s="3">
        <v>18.420000000000002</v>
      </c>
      <c r="Z1469" s="3">
        <v>1082750</v>
      </c>
      <c r="AA1469">
        <f t="shared" si="543"/>
        <v>1.7804494145246315</v>
      </c>
      <c r="AB1469">
        <f>AA1469/1.964898</f>
        <v>0.90612816264489626</v>
      </c>
      <c r="AC1469">
        <f t="shared" si="544"/>
        <v>6.7425754140947008E-2</v>
      </c>
      <c r="AD1469">
        <f t="shared" si="545"/>
        <v>0.17761622705899308</v>
      </c>
      <c r="AE1469">
        <f t="shared" si="546"/>
        <v>0.90431147454006011</v>
      </c>
    </row>
    <row r="1470" spans="1:31">
      <c r="A1470" s="19">
        <v>410200</v>
      </c>
      <c r="B1470" s="2" t="s">
        <v>253</v>
      </c>
      <c r="C1470" s="2">
        <v>2016</v>
      </c>
      <c r="D1470" s="2">
        <v>34661976</v>
      </c>
      <c r="E1470" s="3">
        <v>559</v>
      </c>
      <c r="F1470" s="3">
        <v>53.748800000000003</v>
      </c>
      <c r="G1470" s="3">
        <v>0.1</v>
      </c>
      <c r="H1470" s="3">
        <v>54.88</v>
      </c>
      <c r="I1470" s="3">
        <v>45.01</v>
      </c>
      <c r="J1470" s="3">
        <f t="shared" si="562"/>
        <v>5.3748800000000013E-2</v>
      </c>
      <c r="K1470" s="3">
        <f t="shared" si="563"/>
        <v>29.497341440000003</v>
      </c>
      <c r="L1470" s="3">
        <f t="shared" si="564"/>
        <v>24.192334879999997</v>
      </c>
      <c r="M1470" s="3">
        <v>6444</v>
      </c>
      <c r="N1470" s="3">
        <v>17551002</v>
      </c>
      <c r="O1470" s="3">
        <v>38619</v>
      </c>
      <c r="P1470" s="3">
        <v>16.39</v>
      </c>
      <c r="Q1470" s="3">
        <v>40.619999999999997</v>
      </c>
      <c r="R1470" s="3">
        <v>42.99</v>
      </c>
      <c r="S1470" s="3">
        <f t="shared" si="559"/>
        <v>2876609.2278000005</v>
      </c>
      <c r="T1470" s="3">
        <f t="shared" si="560"/>
        <v>7129217.0124000004</v>
      </c>
      <c r="U1470" s="3">
        <f t="shared" si="561"/>
        <v>7545175.7598000001</v>
      </c>
      <c r="V1470" s="3">
        <v>16393966</v>
      </c>
      <c r="W1470" s="3">
        <v>515701</v>
      </c>
      <c r="X1470" s="3">
        <v>2957759</v>
      </c>
      <c r="Y1470" s="3">
        <v>18.420000000000002</v>
      </c>
      <c r="Z1470" s="3">
        <v>1132123</v>
      </c>
      <c r="AA1470">
        <f t="shared" si="543"/>
        <v>1.9749286109134965</v>
      </c>
      <c r="AB1470">
        <f>AA1470/2.135511</f>
        <v>0.92480376402345688</v>
      </c>
      <c r="AC1470">
        <f t="shared" si="544"/>
        <v>6.4504750213121742E-2</v>
      </c>
      <c r="AD1470">
        <f t="shared" si="545"/>
        <v>0.1743553142767886</v>
      </c>
      <c r="AE1470">
        <f t="shared" si="546"/>
        <v>0.93407578667018554</v>
      </c>
    </row>
    <row r="1471" spans="1:31">
      <c r="A1471" s="19">
        <v>410200</v>
      </c>
      <c r="B1471" s="2" t="s">
        <v>253</v>
      </c>
      <c r="C1471" s="2">
        <v>2017</v>
      </c>
      <c r="D1471" s="2">
        <v>40593956</v>
      </c>
      <c r="E1471" s="3">
        <v>559</v>
      </c>
      <c r="F1471" s="3">
        <v>52.1432</v>
      </c>
      <c r="G1471" s="3">
        <v>0.13</v>
      </c>
      <c r="H1471" s="3">
        <v>54.17</v>
      </c>
      <c r="I1471" s="3">
        <v>45.7</v>
      </c>
      <c r="J1471" s="3">
        <f t="shared" si="562"/>
        <v>6.7786159999999998E-2</v>
      </c>
      <c r="K1471" s="3">
        <f t="shared" si="563"/>
        <v>28.245971440000002</v>
      </c>
      <c r="L1471" s="3">
        <f t="shared" si="564"/>
        <v>23.829442400000001</v>
      </c>
      <c r="M1471" s="3">
        <v>6253</v>
      </c>
      <c r="N1471" s="3">
        <v>18875500</v>
      </c>
      <c r="O1471" s="3">
        <f>N1471/E1471</f>
        <v>33766.547406082289</v>
      </c>
      <c r="P1471" s="9">
        <f>S1471/N1471*100</f>
        <v>14.787422849725834</v>
      </c>
      <c r="Q1471" s="10">
        <f>T1471/N1471*100</f>
        <v>40.261185134168628</v>
      </c>
      <c r="R1471" s="10">
        <f>100-Q1471-P1471</f>
        <v>44.951392016105537</v>
      </c>
      <c r="S1471" s="3">
        <v>2791200</v>
      </c>
      <c r="T1471" s="3">
        <v>7599500</v>
      </c>
      <c r="U1471" s="3">
        <v>8484800</v>
      </c>
      <c r="V1471" s="3">
        <v>19003786</v>
      </c>
      <c r="W1471" s="3">
        <v>567787</v>
      </c>
      <c r="X1471" s="3">
        <v>3347353</v>
      </c>
      <c r="Y1471" s="3">
        <v>18.420000000000002</v>
      </c>
      <c r="Z1471" s="3">
        <v>1227427</v>
      </c>
      <c r="AA1471">
        <f t="shared" si="543"/>
        <v>2.1506161955974674</v>
      </c>
      <c r="AB1471">
        <f>AA1471/2.201133</f>
        <v>0.97704963561832359</v>
      </c>
      <c r="AC1471">
        <f t="shared" si="544"/>
        <v>6.5027522449736433E-2</v>
      </c>
      <c r="AD1471">
        <f t="shared" si="545"/>
        <v>0.16962268395355973</v>
      </c>
      <c r="AE1471">
        <f t="shared" si="546"/>
        <v>1.0067964292336626</v>
      </c>
    </row>
    <row r="1472" spans="1:31">
      <c r="A1472" s="19">
        <v>410300</v>
      </c>
      <c r="B1472" s="2" t="s">
        <v>254</v>
      </c>
      <c r="C1472" s="2">
        <v>2008</v>
      </c>
      <c r="D1472" s="2">
        <v>18663512</v>
      </c>
      <c r="E1472" s="3">
        <v>686.5</v>
      </c>
      <c r="F1472" s="3">
        <v>52.01</v>
      </c>
      <c r="G1472" s="3">
        <v>0.46</v>
      </c>
      <c r="H1472" s="3">
        <v>45.93</v>
      </c>
      <c r="I1472" s="3">
        <v>53.61</v>
      </c>
      <c r="J1472" s="3">
        <f t="shared" si="562"/>
        <v>0.23924600000000001</v>
      </c>
      <c r="K1472" s="3">
        <f t="shared" si="563"/>
        <v>23.888193000000001</v>
      </c>
      <c r="L1472" s="3">
        <f t="shared" si="564"/>
        <v>27.882560999999999</v>
      </c>
      <c r="M1472" s="3">
        <v>15200</v>
      </c>
      <c r="N1472" s="3">
        <v>19196384</v>
      </c>
      <c r="O1472" s="3">
        <v>30084</v>
      </c>
      <c r="P1472" s="3">
        <v>8.73</v>
      </c>
      <c r="Q1472" s="3">
        <v>61.08</v>
      </c>
      <c r="R1472" s="3">
        <v>30.19</v>
      </c>
      <c r="S1472" s="3">
        <f t="shared" ref="S1472:S1480" si="565">N1472*P1472/100</f>
        <v>1675844.3232000002</v>
      </c>
      <c r="T1472" s="3">
        <f t="shared" ref="T1472:T1480" si="566">N1472*Q1472/100</f>
        <v>11725151.347200001</v>
      </c>
      <c r="U1472" s="3">
        <f t="shared" ref="U1472:U1480" si="567">N1472*R1472/100</f>
        <v>5795388.3296000008</v>
      </c>
      <c r="V1472" s="3">
        <v>6632691</v>
      </c>
      <c r="W1472" s="3">
        <v>323869</v>
      </c>
      <c r="X1472" s="3">
        <v>1704086</v>
      </c>
      <c r="Y1472" s="3">
        <v>9.0500000000000007</v>
      </c>
      <c r="Z1472" s="3">
        <v>1165658</v>
      </c>
      <c r="AA1472">
        <f t="shared" si="543"/>
        <v>0.97224102205915452</v>
      </c>
      <c r="AB1472">
        <f>AA1472/1.103388</f>
        <v>0.88114155859874721</v>
      </c>
      <c r="AC1472">
        <f t="shared" si="544"/>
        <v>6.0722790292171695E-2</v>
      </c>
      <c r="AD1472">
        <f t="shared" si="545"/>
        <v>0.19005437518998455</v>
      </c>
      <c r="AE1472">
        <f t="shared" si="546"/>
        <v>0.34551772875558229</v>
      </c>
    </row>
    <row r="1473" spans="1:31">
      <c r="A1473" s="19">
        <v>410300</v>
      </c>
      <c r="B1473" s="2" t="s">
        <v>254</v>
      </c>
      <c r="C1473" s="2">
        <v>2009</v>
      </c>
      <c r="D1473" s="2">
        <v>25484930</v>
      </c>
      <c r="E1473" s="3">
        <v>694.89</v>
      </c>
      <c r="F1473" s="3">
        <v>52.36</v>
      </c>
      <c r="G1473" s="3">
        <v>0.36</v>
      </c>
      <c r="H1473" s="3">
        <v>44.19</v>
      </c>
      <c r="I1473" s="3">
        <v>55.44</v>
      </c>
      <c r="J1473" s="3">
        <f t="shared" si="562"/>
        <v>0.188496</v>
      </c>
      <c r="K1473" s="3">
        <f t="shared" si="563"/>
        <v>23.137884</v>
      </c>
      <c r="L1473" s="3">
        <f t="shared" si="564"/>
        <v>29.028383999999996</v>
      </c>
      <c r="M1473" s="3">
        <v>15200</v>
      </c>
      <c r="N1473" s="3">
        <v>20014846</v>
      </c>
      <c r="O1473" s="3">
        <v>31170</v>
      </c>
      <c r="P1473" s="3">
        <v>8.68</v>
      </c>
      <c r="Q1473" s="3">
        <v>58.31</v>
      </c>
      <c r="R1473" s="3">
        <v>33.01</v>
      </c>
      <c r="S1473" s="3">
        <f t="shared" si="565"/>
        <v>1737288.6328</v>
      </c>
      <c r="T1473" s="3">
        <f t="shared" si="566"/>
        <v>11670656.7026</v>
      </c>
      <c r="U1473" s="3">
        <f t="shared" si="567"/>
        <v>6606900.6645999989</v>
      </c>
      <c r="V1473" s="3">
        <v>17197438</v>
      </c>
      <c r="W1473" s="3">
        <v>405009</v>
      </c>
      <c r="X1473" s="3">
        <v>2046260</v>
      </c>
      <c r="Y1473" s="3">
        <v>9.2899999999999991</v>
      </c>
      <c r="Z1473" s="3">
        <v>1202907</v>
      </c>
      <c r="AA1473">
        <f t="shared" si="543"/>
        <v>1.273301328423911</v>
      </c>
      <c r="AB1473">
        <f>AA1473/1.261582</f>
        <v>1.0092893909582659</v>
      </c>
      <c r="AC1473">
        <f t="shared" si="544"/>
        <v>6.0100737222759548E-2</v>
      </c>
      <c r="AD1473">
        <f t="shared" si="545"/>
        <v>0.19792646095804053</v>
      </c>
      <c r="AE1473">
        <f t="shared" si="546"/>
        <v>0.85923409053459621</v>
      </c>
    </row>
    <row r="1474" spans="1:31">
      <c r="A1474" s="19">
        <v>410300</v>
      </c>
      <c r="B1474" s="2" t="s">
        <v>254</v>
      </c>
      <c r="C1474" s="2">
        <v>2010</v>
      </c>
      <c r="D1474" s="2">
        <v>33622096</v>
      </c>
      <c r="E1474" s="3">
        <v>703.54</v>
      </c>
      <c r="F1474" s="3">
        <v>53.92</v>
      </c>
      <c r="G1474" s="3">
        <v>0.39</v>
      </c>
      <c r="H1474" s="3">
        <v>44.16</v>
      </c>
      <c r="I1474" s="3">
        <v>55.45</v>
      </c>
      <c r="J1474" s="3">
        <f t="shared" si="562"/>
        <v>0.210288</v>
      </c>
      <c r="K1474" s="3">
        <f t="shared" si="563"/>
        <v>23.811071999999999</v>
      </c>
      <c r="L1474" s="3">
        <f t="shared" si="564"/>
        <v>29.89864</v>
      </c>
      <c r="M1474" s="3">
        <v>15200</v>
      </c>
      <c r="N1474" s="3">
        <v>23202460</v>
      </c>
      <c r="O1474" s="3">
        <v>35762</v>
      </c>
      <c r="P1474" s="3">
        <v>8.09</v>
      </c>
      <c r="Q1474" s="3">
        <v>60.18</v>
      </c>
      <c r="R1474" s="3">
        <v>31.74</v>
      </c>
      <c r="S1474" s="3">
        <f t="shared" si="565"/>
        <v>1877079.014</v>
      </c>
      <c r="T1474" s="3">
        <f t="shared" si="566"/>
        <v>13963240.427999999</v>
      </c>
      <c r="U1474" s="3">
        <f t="shared" si="567"/>
        <v>7364460.8039999995</v>
      </c>
      <c r="V1474" s="3">
        <v>20960920</v>
      </c>
      <c r="W1474" s="3">
        <v>444986</v>
      </c>
      <c r="X1474" s="3">
        <v>2307993</v>
      </c>
      <c r="Y1474" s="3">
        <v>9.93</v>
      </c>
      <c r="Z1474" s="3">
        <v>1420232</v>
      </c>
      <c r="AA1474">
        <f t="shared" ref="AA1474:AA1537" si="568">D1474/N1474</f>
        <v>1.4490746239838361</v>
      </c>
      <c r="AB1474">
        <f>AA1474/1.330993</f>
        <v>1.088716938393993</v>
      </c>
      <c r="AC1474">
        <f t="shared" ref="AC1474:AC1537" si="569">Z1474/N1474</f>
        <v>6.1210406137969853E-2</v>
      </c>
      <c r="AD1474">
        <f t="shared" ref="AD1474:AD1537" si="570">W1474/X1474</f>
        <v>0.19280214454723216</v>
      </c>
      <c r="AE1474">
        <f t="shared" ref="AE1474:AE1537" si="571">V1474/N1474</f>
        <v>0.90339214031615611</v>
      </c>
    </row>
    <row r="1475" spans="1:31">
      <c r="A1475" s="19">
        <v>410300</v>
      </c>
      <c r="B1475" s="2" t="s">
        <v>254</v>
      </c>
      <c r="C1475" s="2">
        <v>2011</v>
      </c>
      <c r="D1475" s="2">
        <v>41904332</v>
      </c>
      <c r="E1475" s="3">
        <v>267.89999999999998</v>
      </c>
      <c r="F1475" s="3">
        <v>59.96</v>
      </c>
      <c r="G1475" s="3">
        <v>0.37</v>
      </c>
      <c r="H1475" s="3">
        <v>46.86</v>
      </c>
      <c r="I1475" s="3">
        <v>52.77</v>
      </c>
      <c r="J1475" s="3">
        <f t="shared" si="562"/>
        <v>0.22185200000000002</v>
      </c>
      <c r="K1475" s="3">
        <f t="shared" si="563"/>
        <v>28.097256000000002</v>
      </c>
      <c r="L1475" s="3">
        <f t="shared" si="564"/>
        <v>31.640892000000004</v>
      </c>
      <c r="M1475" s="3">
        <v>15200</v>
      </c>
      <c r="N1475" s="3">
        <v>27027571</v>
      </c>
      <c r="O1475" s="3">
        <v>41198</v>
      </c>
      <c r="P1475" s="3">
        <v>7.54</v>
      </c>
      <c r="Q1475" s="3">
        <v>61.29</v>
      </c>
      <c r="R1475" s="3">
        <v>31.17</v>
      </c>
      <c r="S1475" s="3">
        <f t="shared" si="565"/>
        <v>2037878.8534000001</v>
      </c>
      <c r="T1475" s="3">
        <f t="shared" si="566"/>
        <v>16565198.265899999</v>
      </c>
      <c r="U1475" s="3">
        <f t="shared" si="567"/>
        <v>8424493.8806999996</v>
      </c>
      <c r="V1475" s="3">
        <v>24285956</v>
      </c>
      <c r="W1475" s="3">
        <v>633278</v>
      </c>
      <c r="X1475" s="3">
        <v>2969001</v>
      </c>
      <c r="Y1475" s="3">
        <v>10.64</v>
      </c>
      <c r="Z1475" s="3">
        <v>1782735</v>
      </c>
      <c r="AA1475">
        <f t="shared" si="568"/>
        <v>1.5504290785139367</v>
      </c>
      <c r="AB1475">
        <f>AA1475/1.360012</f>
        <v>1.1400113223368151</v>
      </c>
      <c r="AC1475">
        <f t="shared" si="569"/>
        <v>6.5959867425748317E-2</v>
      </c>
      <c r="AD1475">
        <f t="shared" si="570"/>
        <v>0.21329666106545603</v>
      </c>
      <c r="AE1475">
        <f t="shared" si="571"/>
        <v>0.89856228663685689</v>
      </c>
    </row>
    <row r="1476" spans="1:31">
      <c r="A1476" s="19">
        <v>410300</v>
      </c>
      <c r="B1476" s="2" t="s">
        <v>254</v>
      </c>
      <c r="C1476" s="2">
        <v>2012</v>
      </c>
      <c r="D1476" s="2">
        <v>51160500</v>
      </c>
      <c r="E1476" s="3">
        <v>709.7</v>
      </c>
      <c r="F1476" s="3">
        <v>61.1</v>
      </c>
      <c r="G1476" s="3">
        <v>0.28000000000000003</v>
      </c>
      <c r="H1476" s="3">
        <v>47.34</v>
      </c>
      <c r="I1476" s="3">
        <v>52.38</v>
      </c>
      <c r="J1476" s="3">
        <f t="shared" si="562"/>
        <v>0.17108000000000001</v>
      </c>
      <c r="K1476" s="3">
        <f t="shared" si="563"/>
        <v>28.92474</v>
      </c>
      <c r="L1476" s="3">
        <f t="shared" si="564"/>
        <v>32.004179999999998</v>
      </c>
      <c r="M1476" s="3">
        <v>15236</v>
      </c>
      <c r="N1476" s="3">
        <v>29811236</v>
      </c>
      <c r="O1476" s="3">
        <v>45316</v>
      </c>
      <c r="P1476" s="3">
        <v>7.51</v>
      </c>
      <c r="Q1476" s="3">
        <v>59.98</v>
      </c>
      <c r="R1476" s="3">
        <v>32.51</v>
      </c>
      <c r="S1476" s="3">
        <f t="shared" si="565"/>
        <v>2238823.8235999998</v>
      </c>
      <c r="T1476" s="3">
        <f t="shared" si="566"/>
        <v>17880779.3528</v>
      </c>
      <c r="U1476" s="3">
        <f t="shared" si="567"/>
        <v>9691632.8235999998</v>
      </c>
      <c r="V1476" s="3">
        <v>29024654</v>
      </c>
      <c r="W1476" s="3">
        <v>791906</v>
      </c>
      <c r="X1476" s="3">
        <v>3451128</v>
      </c>
      <c r="Y1476" s="3">
        <v>10.39</v>
      </c>
      <c r="Z1476" s="3">
        <v>2052637</v>
      </c>
      <c r="AA1476">
        <f t="shared" si="568"/>
        <v>1.7161482335049778</v>
      </c>
      <c r="AB1476">
        <f>AA1476/1.475452</f>
        <v>1.1631338962602495</v>
      </c>
      <c r="AC1476">
        <f t="shared" si="569"/>
        <v>6.8854474869810833E-2</v>
      </c>
      <c r="AD1476">
        <f t="shared" si="570"/>
        <v>0.22946294660760191</v>
      </c>
      <c r="AE1476">
        <f t="shared" si="571"/>
        <v>0.97361457941562701</v>
      </c>
    </row>
    <row r="1477" spans="1:31">
      <c r="A1477" s="19">
        <v>410300</v>
      </c>
      <c r="B1477" s="2" t="s">
        <v>254</v>
      </c>
      <c r="C1477" s="2">
        <v>2013</v>
      </c>
      <c r="D1477" s="2">
        <v>61332716</v>
      </c>
      <c r="E1477" s="3">
        <v>692.3</v>
      </c>
      <c r="F1477" s="3">
        <v>72.8</v>
      </c>
      <c r="G1477" s="3">
        <v>0.23</v>
      </c>
      <c r="H1477" s="3">
        <v>50.32</v>
      </c>
      <c r="I1477" s="3">
        <v>49.45</v>
      </c>
      <c r="J1477" s="3">
        <f t="shared" si="562"/>
        <v>0.16744000000000001</v>
      </c>
      <c r="K1477" s="3">
        <f t="shared" si="563"/>
        <v>36.632959999999997</v>
      </c>
      <c r="L1477" s="3">
        <f t="shared" si="564"/>
        <v>35.999600000000001</v>
      </c>
      <c r="M1477" s="3">
        <v>15236</v>
      </c>
      <c r="N1477" s="3">
        <v>31407596</v>
      </c>
      <c r="O1477" s="3">
        <v>45387</v>
      </c>
      <c r="P1477" s="3">
        <v>7.92</v>
      </c>
      <c r="Q1477" s="3">
        <v>57.74</v>
      </c>
      <c r="R1477" s="3">
        <v>34.340000000000003</v>
      </c>
      <c r="S1477" s="3">
        <f t="shared" si="565"/>
        <v>2487481.6031999998</v>
      </c>
      <c r="T1477" s="3">
        <f t="shared" si="566"/>
        <v>18134745.930399999</v>
      </c>
      <c r="U1477" s="3">
        <f t="shared" si="567"/>
        <v>10785368.466400001</v>
      </c>
      <c r="V1477" s="3">
        <v>33502773</v>
      </c>
      <c r="W1477" s="3">
        <v>749178</v>
      </c>
      <c r="X1477" s="3">
        <v>3733705</v>
      </c>
      <c r="Y1477" s="3">
        <v>11.74</v>
      </c>
      <c r="Z1477" s="3">
        <v>2340480</v>
      </c>
      <c r="AA1477">
        <f t="shared" si="568"/>
        <v>1.9527988070147106</v>
      </c>
      <c r="AB1477">
        <f>AA1477/1.59941</f>
        <v>1.2209494795047615</v>
      </c>
      <c r="AC1477">
        <f t="shared" si="569"/>
        <v>7.4519552531177494E-2</v>
      </c>
      <c r="AD1477">
        <f t="shared" si="570"/>
        <v>0.20065270287824025</v>
      </c>
      <c r="AE1477">
        <f t="shared" si="571"/>
        <v>1.0667092444770367</v>
      </c>
    </row>
    <row r="1478" spans="1:31">
      <c r="A1478" s="19">
        <v>410300</v>
      </c>
      <c r="B1478" s="2" t="s">
        <v>254</v>
      </c>
      <c r="C1478" s="2">
        <v>2014</v>
      </c>
      <c r="D1478" s="2">
        <v>72997104</v>
      </c>
      <c r="E1478" s="3">
        <v>696.2</v>
      </c>
      <c r="F1478" s="3">
        <v>72.69</v>
      </c>
      <c r="G1478" s="3">
        <v>0.19</v>
      </c>
      <c r="H1478" s="3">
        <v>50.67</v>
      </c>
      <c r="I1478" s="3">
        <v>49.14</v>
      </c>
      <c r="J1478" s="3">
        <f t="shared" si="562"/>
        <v>0.13811099999999998</v>
      </c>
      <c r="K1478" s="3">
        <f t="shared" si="563"/>
        <v>36.832023</v>
      </c>
      <c r="L1478" s="3">
        <f t="shared" si="564"/>
        <v>35.719865999999996</v>
      </c>
      <c r="M1478" s="3">
        <v>15236</v>
      </c>
      <c r="N1478" s="3">
        <v>32845734</v>
      </c>
      <c r="O1478" s="3">
        <v>49417</v>
      </c>
      <c r="P1478" s="3">
        <v>7.06</v>
      </c>
      <c r="Q1478" s="3">
        <v>51.07</v>
      </c>
      <c r="R1478" s="3">
        <v>41.87</v>
      </c>
      <c r="S1478" s="3">
        <f t="shared" si="565"/>
        <v>2318908.8204000001</v>
      </c>
      <c r="T1478" s="3">
        <f t="shared" si="566"/>
        <v>16774316.353800001</v>
      </c>
      <c r="U1478" s="3">
        <f t="shared" si="567"/>
        <v>13752508.8258</v>
      </c>
      <c r="V1478" s="3">
        <v>37445812</v>
      </c>
      <c r="W1478" s="3">
        <v>795392</v>
      </c>
      <c r="X1478" s="3">
        <v>4129882</v>
      </c>
      <c r="Y1478" s="3">
        <v>12.01</v>
      </c>
      <c r="Z1478" s="3">
        <v>2602579</v>
      </c>
      <c r="AA1478">
        <f t="shared" si="568"/>
        <v>2.2224226744331546</v>
      </c>
      <c r="AB1478">
        <f>AA1478/1.760902</f>
        <v>1.2620933330947177</v>
      </c>
      <c r="AC1478">
        <f t="shared" si="569"/>
        <v>7.9236439045630699E-2</v>
      </c>
      <c r="AD1478">
        <f t="shared" si="570"/>
        <v>0.19259436468160593</v>
      </c>
      <c r="AE1478">
        <f t="shared" si="571"/>
        <v>1.140051003274885</v>
      </c>
    </row>
    <row r="1479" spans="1:31">
      <c r="A1479" s="19">
        <v>410300</v>
      </c>
      <c r="B1479" s="2" t="s">
        <v>254</v>
      </c>
      <c r="C1479" s="2">
        <v>2015</v>
      </c>
      <c r="D1479" s="2">
        <v>86840904</v>
      </c>
      <c r="E1479" s="3">
        <v>728.45</v>
      </c>
      <c r="F1479" s="3">
        <v>74.776200000000003</v>
      </c>
      <c r="G1479" s="3">
        <v>0.13</v>
      </c>
      <c r="H1479" s="3">
        <v>51.48</v>
      </c>
      <c r="I1479" s="3">
        <v>48.39</v>
      </c>
      <c r="J1479" s="3">
        <f t="shared" si="562"/>
        <v>9.7209060000000014E-2</v>
      </c>
      <c r="K1479" s="3">
        <f t="shared" si="563"/>
        <v>38.494787760000001</v>
      </c>
      <c r="L1479" s="3">
        <f t="shared" si="564"/>
        <v>36.184203180000004</v>
      </c>
      <c r="M1479" s="3">
        <v>15236</v>
      </c>
      <c r="N1479" s="3">
        <v>34690273</v>
      </c>
      <c r="O1479" s="3">
        <v>51692</v>
      </c>
      <c r="P1479" s="3">
        <v>6.81</v>
      </c>
      <c r="Q1479" s="3">
        <v>48.86</v>
      </c>
      <c r="R1479" s="3">
        <v>44.32</v>
      </c>
      <c r="S1479" s="3">
        <f t="shared" si="565"/>
        <v>2362407.5913</v>
      </c>
      <c r="T1479" s="3">
        <f t="shared" si="566"/>
        <v>16949667.387800001</v>
      </c>
      <c r="U1479" s="3">
        <f t="shared" si="567"/>
        <v>15374728.9936</v>
      </c>
      <c r="V1479" s="3">
        <v>41829778</v>
      </c>
      <c r="W1479" s="3">
        <v>857003</v>
      </c>
      <c r="X1479" s="3">
        <v>4777578</v>
      </c>
      <c r="Y1479" s="3">
        <v>11.78</v>
      </c>
      <c r="Z1479" s="3">
        <v>2866887</v>
      </c>
      <c r="AA1479">
        <f t="shared" si="568"/>
        <v>2.5033214353775768</v>
      </c>
      <c r="AB1479">
        <f>AA1479/1.964898</f>
        <v>1.2740210613363019</v>
      </c>
      <c r="AC1479">
        <f t="shared" si="569"/>
        <v>8.264238796852362E-2</v>
      </c>
      <c r="AD1479">
        <f t="shared" si="570"/>
        <v>0.17938022152647221</v>
      </c>
      <c r="AE1479">
        <f t="shared" si="571"/>
        <v>1.2058071148647345</v>
      </c>
    </row>
    <row r="1480" spans="1:31">
      <c r="A1480" s="19">
        <v>410300</v>
      </c>
      <c r="B1480" s="2" t="s">
        <v>254</v>
      </c>
      <c r="C1480" s="2">
        <v>2016</v>
      </c>
      <c r="D1480" s="2">
        <v>102974600</v>
      </c>
      <c r="E1480" s="3">
        <v>737</v>
      </c>
      <c r="F1480" s="3">
        <v>75.387900000000002</v>
      </c>
      <c r="G1480" s="3">
        <v>0.13</v>
      </c>
      <c r="H1480" s="3">
        <v>49.04</v>
      </c>
      <c r="I1480" s="3">
        <v>50.83</v>
      </c>
      <c r="J1480" s="3">
        <f t="shared" si="562"/>
        <v>9.8004270000000004E-2</v>
      </c>
      <c r="K1480" s="3">
        <f t="shared" si="563"/>
        <v>36.970226160000003</v>
      </c>
      <c r="L1480" s="3">
        <f t="shared" si="564"/>
        <v>38.319669570000002</v>
      </c>
      <c r="M1480" s="3">
        <v>15236</v>
      </c>
      <c r="N1480" s="3">
        <v>38201075</v>
      </c>
      <c r="O1480" s="3">
        <v>56410</v>
      </c>
      <c r="P1480" s="3">
        <v>6.13</v>
      </c>
      <c r="Q1480" s="3">
        <v>46.89</v>
      </c>
      <c r="R1480" s="3">
        <v>46.98</v>
      </c>
      <c r="S1480" s="3">
        <f t="shared" si="565"/>
        <v>2341725.8975</v>
      </c>
      <c r="T1480" s="3">
        <f t="shared" si="566"/>
        <v>17912484.067499999</v>
      </c>
      <c r="U1480" s="3">
        <f t="shared" si="567"/>
        <v>17946865.034999996</v>
      </c>
      <c r="V1480" s="3">
        <v>49823792</v>
      </c>
      <c r="W1480" s="3">
        <v>944713</v>
      </c>
      <c r="X1480" s="3">
        <v>5169122</v>
      </c>
      <c r="Y1480" s="3">
        <v>11.78</v>
      </c>
      <c r="Z1480" s="3">
        <v>3026563</v>
      </c>
      <c r="AA1480">
        <f t="shared" si="568"/>
        <v>2.6955942993750832</v>
      </c>
      <c r="AB1480">
        <f>AA1480/2.135511</f>
        <v>1.2622713249311677</v>
      </c>
      <c r="AC1480">
        <f t="shared" si="569"/>
        <v>7.9227168345393423E-2</v>
      </c>
      <c r="AD1480">
        <f t="shared" si="570"/>
        <v>0.18276082475902097</v>
      </c>
      <c r="AE1480">
        <f t="shared" si="571"/>
        <v>1.3042510452912648</v>
      </c>
    </row>
    <row r="1481" spans="1:31">
      <c r="A1481" s="19">
        <v>410300</v>
      </c>
      <c r="B1481" s="2" t="s">
        <v>254</v>
      </c>
      <c r="C1481" s="2">
        <v>2017</v>
      </c>
      <c r="D1481" s="2">
        <v>119035944</v>
      </c>
      <c r="E1481" s="3">
        <v>737</v>
      </c>
      <c r="F1481" s="3">
        <v>73.038899999999998</v>
      </c>
      <c r="G1481" s="3">
        <v>0.14000000000000001</v>
      </c>
      <c r="H1481" s="3">
        <v>48.72</v>
      </c>
      <c r="I1481" s="3">
        <v>51.15</v>
      </c>
      <c r="J1481" s="3">
        <f t="shared" si="562"/>
        <v>0.10225446000000002</v>
      </c>
      <c r="K1481" s="3">
        <f t="shared" si="563"/>
        <v>35.584552080000002</v>
      </c>
      <c r="L1481" s="3">
        <f t="shared" si="564"/>
        <v>37.359397350000002</v>
      </c>
      <c r="M1481" s="3">
        <v>15236</v>
      </c>
      <c r="N1481" s="3">
        <v>42901900</v>
      </c>
      <c r="O1481" s="3">
        <f>N1481/E1481</f>
        <v>58211.533242876525</v>
      </c>
      <c r="P1481" s="9">
        <f>S1481/N1481*100</f>
        <v>5.1305420039671903</v>
      </c>
      <c r="Q1481" s="10">
        <f>T1481/N1481*100</f>
        <v>46.570431612585921</v>
      </c>
      <c r="R1481" s="10">
        <f>100-Q1481-P1481</f>
        <v>48.299026383446886</v>
      </c>
      <c r="S1481" s="3">
        <v>2201100</v>
      </c>
      <c r="T1481" s="3">
        <v>19979600</v>
      </c>
      <c r="U1481" s="3">
        <v>20721200</v>
      </c>
      <c r="V1481" s="3">
        <v>53186086</v>
      </c>
      <c r="W1481" s="3">
        <v>986725</v>
      </c>
      <c r="X1481" s="3">
        <v>5493532</v>
      </c>
      <c r="Y1481" s="3">
        <v>11.78</v>
      </c>
      <c r="Z1481" s="3">
        <v>3259324</v>
      </c>
      <c r="AA1481">
        <f t="shared" si="568"/>
        <v>2.7746077446453419</v>
      </c>
      <c r="AB1481">
        <f>AA1481/2.201133</f>
        <v>1.2605361623515443</v>
      </c>
      <c r="AC1481">
        <f t="shared" si="569"/>
        <v>7.5971553707411557E-2</v>
      </c>
      <c r="AD1481">
        <f t="shared" si="570"/>
        <v>0.17961577360430411</v>
      </c>
      <c r="AE1481">
        <f t="shared" si="571"/>
        <v>1.2397139986807111</v>
      </c>
    </row>
    <row r="1482" spans="1:31">
      <c r="A1482" s="19">
        <v>410400</v>
      </c>
      <c r="B1482" s="2" t="s">
        <v>255</v>
      </c>
      <c r="C1482" s="2">
        <v>2008</v>
      </c>
      <c r="D1482" s="2">
        <v>7633811.5</v>
      </c>
      <c r="E1482" s="3">
        <v>523.94000000000005</v>
      </c>
      <c r="F1482" s="3">
        <v>47.33</v>
      </c>
      <c r="G1482" s="3">
        <v>0.36</v>
      </c>
      <c r="H1482" s="3">
        <v>54.98</v>
      </c>
      <c r="I1482" s="3">
        <v>44.67</v>
      </c>
      <c r="J1482" s="3">
        <f t="shared" si="562"/>
        <v>0.17038799999999998</v>
      </c>
      <c r="K1482" s="3">
        <f t="shared" si="563"/>
        <v>26.022033999999998</v>
      </c>
      <c r="L1482" s="3">
        <f t="shared" si="564"/>
        <v>21.142310999999999</v>
      </c>
      <c r="M1482" s="3">
        <v>7882</v>
      </c>
      <c r="N1482" s="3">
        <v>10677008</v>
      </c>
      <c r="O1482" s="3">
        <v>21998</v>
      </c>
      <c r="P1482" s="3">
        <v>9.5</v>
      </c>
      <c r="Q1482" s="3">
        <v>65.22</v>
      </c>
      <c r="R1482" s="3">
        <v>25.29</v>
      </c>
      <c r="S1482" s="3">
        <f t="shared" ref="S1482:S1490" si="572">N1482*P1482/100</f>
        <v>1014315.76</v>
      </c>
      <c r="T1482" s="3">
        <f t="shared" ref="T1482:T1490" si="573">N1482*Q1482/100</f>
        <v>6963544.6175999995</v>
      </c>
      <c r="U1482" s="3">
        <f t="shared" ref="U1482:U1490" si="574">N1482*R1482/100</f>
        <v>2700215.3232</v>
      </c>
      <c r="V1482" s="3">
        <v>4427459</v>
      </c>
      <c r="W1482" s="3">
        <v>188541</v>
      </c>
      <c r="X1482" s="3">
        <v>1026529</v>
      </c>
      <c r="Y1482" s="3">
        <v>8.32</v>
      </c>
      <c r="Z1482" s="3">
        <v>625203</v>
      </c>
      <c r="AA1482">
        <f t="shared" si="568"/>
        <v>0.71497665825482193</v>
      </c>
      <c r="AB1482">
        <f>AA1482/1.103388</f>
        <v>0.64798299261440395</v>
      </c>
      <c r="AC1482">
        <f t="shared" si="569"/>
        <v>5.8556011197144368E-2</v>
      </c>
      <c r="AD1482">
        <f t="shared" si="570"/>
        <v>0.18366845943952875</v>
      </c>
      <c r="AE1482">
        <f t="shared" si="571"/>
        <v>0.41467225649732586</v>
      </c>
    </row>
    <row r="1483" spans="1:31">
      <c r="A1483" s="19">
        <v>410400</v>
      </c>
      <c r="B1483" s="2" t="s">
        <v>255</v>
      </c>
      <c r="C1483" s="2">
        <v>2009</v>
      </c>
      <c r="D1483" s="2">
        <v>10361340</v>
      </c>
      <c r="E1483" s="3">
        <v>532.36</v>
      </c>
      <c r="F1483" s="3">
        <v>47.46</v>
      </c>
      <c r="G1483" s="3">
        <v>0.32</v>
      </c>
      <c r="H1483" s="3">
        <v>54.53</v>
      </c>
      <c r="I1483" s="3">
        <v>45.15</v>
      </c>
      <c r="J1483" s="3">
        <f t="shared" si="562"/>
        <v>0.15187200000000001</v>
      </c>
      <c r="K1483" s="3">
        <f t="shared" si="563"/>
        <v>25.879938000000003</v>
      </c>
      <c r="L1483" s="3">
        <f t="shared" si="564"/>
        <v>21.428190000000001</v>
      </c>
      <c r="M1483" s="3">
        <v>7882</v>
      </c>
      <c r="N1483" s="3">
        <v>11278100</v>
      </c>
      <c r="O1483" s="3">
        <v>23018</v>
      </c>
      <c r="P1483" s="3">
        <v>9.34</v>
      </c>
      <c r="Q1483" s="3">
        <v>65.180000000000007</v>
      </c>
      <c r="R1483" s="3">
        <v>25.48</v>
      </c>
      <c r="S1483" s="3">
        <f t="shared" si="572"/>
        <v>1053374.54</v>
      </c>
      <c r="T1483" s="3">
        <f t="shared" si="573"/>
        <v>7351065.580000001</v>
      </c>
      <c r="U1483" s="3">
        <f t="shared" si="574"/>
        <v>2873659.88</v>
      </c>
      <c r="V1483" s="3">
        <v>9748005</v>
      </c>
      <c r="W1483" s="3">
        <v>223927</v>
      </c>
      <c r="X1483" s="3">
        <v>1314721</v>
      </c>
      <c r="Y1483" s="3">
        <v>8.27</v>
      </c>
      <c r="Z1483" s="3">
        <v>702997</v>
      </c>
      <c r="AA1483">
        <f t="shared" si="568"/>
        <v>0.91871325843892149</v>
      </c>
      <c r="AB1483">
        <f>AA1483/1.261582</f>
        <v>0.72822318203566749</v>
      </c>
      <c r="AC1483">
        <f t="shared" si="569"/>
        <v>6.2332928418793947E-2</v>
      </c>
      <c r="AD1483">
        <f t="shared" si="570"/>
        <v>0.17032282895002057</v>
      </c>
      <c r="AE1483">
        <f t="shared" si="571"/>
        <v>0.86433042799762372</v>
      </c>
    </row>
    <row r="1484" spans="1:31">
      <c r="A1484" s="19">
        <v>410400</v>
      </c>
      <c r="B1484" s="2" t="s">
        <v>255</v>
      </c>
      <c r="C1484" s="2">
        <v>2010</v>
      </c>
      <c r="D1484" s="2">
        <v>13556390</v>
      </c>
      <c r="E1484" s="3">
        <v>539.59</v>
      </c>
      <c r="F1484" s="3">
        <v>48.45</v>
      </c>
      <c r="G1484" s="3">
        <v>0.25</v>
      </c>
      <c r="H1484" s="3">
        <v>55.27</v>
      </c>
      <c r="I1484" s="3">
        <v>44.48</v>
      </c>
      <c r="J1484" s="3">
        <f t="shared" si="562"/>
        <v>0.12112500000000001</v>
      </c>
      <c r="K1484" s="3">
        <f t="shared" si="563"/>
        <v>26.778315000000003</v>
      </c>
      <c r="L1484" s="3">
        <f t="shared" si="564"/>
        <v>21.550560000000001</v>
      </c>
      <c r="M1484" s="3">
        <v>7904</v>
      </c>
      <c r="N1484" s="3">
        <v>13108394</v>
      </c>
      <c r="O1484" s="3">
        <v>26730</v>
      </c>
      <c r="P1484" s="3">
        <v>8.75</v>
      </c>
      <c r="Q1484" s="3">
        <v>66.33</v>
      </c>
      <c r="R1484" s="3">
        <v>24.92</v>
      </c>
      <c r="S1484" s="3">
        <f t="shared" si="572"/>
        <v>1146984.4750000001</v>
      </c>
      <c r="T1484" s="3">
        <f t="shared" si="573"/>
        <v>8694797.7401999999</v>
      </c>
      <c r="U1484" s="3">
        <f t="shared" si="574"/>
        <v>3266611.7848</v>
      </c>
      <c r="V1484" s="3">
        <v>11378516</v>
      </c>
      <c r="W1484" s="3">
        <v>246863</v>
      </c>
      <c r="X1484" s="3">
        <v>1485902</v>
      </c>
      <c r="Y1484" s="3">
        <v>9.27</v>
      </c>
      <c r="Z1484" s="3">
        <v>805839</v>
      </c>
      <c r="AA1484">
        <f t="shared" si="568"/>
        <v>1.0341762690379921</v>
      </c>
      <c r="AB1484">
        <f>AA1484/1.330993</f>
        <v>0.77699602404970725</v>
      </c>
      <c r="AC1484">
        <f t="shared" si="569"/>
        <v>6.1475036530028011E-2</v>
      </c>
      <c r="AD1484">
        <f t="shared" si="570"/>
        <v>0.16613679771613471</v>
      </c>
      <c r="AE1484">
        <f t="shared" si="571"/>
        <v>0.86803280401855487</v>
      </c>
    </row>
    <row r="1485" spans="1:31">
      <c r="A1485" s="19">
        <v>410400</v>
      </c>
      <c r="B1485" s="2" t="s">
        <v>255</v>
      </c>
      <c r="C1485" s="2">
        <v>2011</v>
      </c>
      <c r="D1485" s="2">
        <v>17033010</v>
      </c>
      <c r="E1485" s="3">
        <v>106</v>
      </c>
      <c r="F1485" s="3">
        <v>49.87</v>
      </c>
      <c r="G1485" s="3">
        <v>0.22</v>
      </c>
      <c r="H1485" s="3">
        <v>56.53</v>
      </c>
      <c r="I1485" s="3">
        <v>43.25</v>
      </c>
      <c r="J1485" s="3">
        <f t="shared" si="562"/>
        <v>0.10971399999999999</v>
      </c>
      <c r="K1485" s="3">
        <f t="shared" si="563"/>
        <v>28.191511000000002</v>
      </c>
      <c r="L1485" s="3">
        <f t="shared" si="564"/>
        <v>21.568775000000002</v>
      </c>
      <c r="M1485" s="3">
        <v>7904</v>
      </c>
      <c r="N1485" s="3">
        <v>14846148</v>
      </c>
      <c r="O1485" s="3">
        <v>30227</v>
      </c>
      <c r="P1485" s="3">
        <v>9.14</v>
      </c>
      <c r="Q1485" s="3">
        <v>65.59</v>
      </c>
      <c r="R1485" s="3">
        <v>25.28</v>
      </c>
      <c r="S1485" s="3">
        <f t="shared" si="572"/>
        <v>1356937.9272</v>
      </c>
      <c r="T1485" s="3">
        <f t="shared" si="573"/>
        <v>9737588.4732000008</v>
      </c>
      <c r="U1485" s="3">
        <f t="shared" si="574"/>
        <v>3753106.2143999999</v>
      </c>
      <c r="V1485" s="3">
        <v>12261949</v>
      </c>
      <c r="W1485" s="3">
        <v>339655</v>
      </c>
      <c r="X1485" s="3">
        <v>1751729</v>
      </c>
      <c r="Y1485" s="3">
        <v>9.5</v>
      </c>
      <c r="Z1485" s="3">
        <v>952983</v>
      </c>
      <c r="AA1485">
        <f t="shared" si="568"/>
        <v>1.1473016434970202</v>
      </c>
      <c r="AB1485">
        <f>AA1485/1.360012</f>
        <v>0.84359670612981374</v>
      </c>
      <c r="AC1485">
        <f t="shared" si="569"/>
        <v>6.4190590043962922E-2</v>
      </c>
      <c r="AD1485">
        <f t="shared" si="570"/>
        <v>0.19389700119139433</v>
      </c>
      <c r="AE1485">
        <f t="shared" si="571"/>
        <v>0.8259347138395764</v>
      </c>
    </row>
    <row r="1486" spans="1:31">
      <c r="A1486" s="19">
        <v>410400</v>
      </c>
      <c r="B1486" s="2" t="s">
        <v>255</v>
      </c>
      <c r="C1486" s="2">
        <v>2012</v>
      </c>
      <c r="D1486" s="2">
        <v>21085124</v>
      </c>
      <c r="E1486" s="3">
        <v>545.6</v>
      </c>
      <c r="F1486" s="3">
        <v>51.8</v>
      </c>
      <c r="G1486" s="3">
        <v>0.14000000000000001</v>
      </c>
      <c r="H1486" s="3">
        <v>58.06</v>
      </c>
      <c r="I1486" s="3">
        <v>41.8</v>
      </c>
      <c r="J1486" s="3">
        <f t="shared" si="562"/>
        <v>7.2520000000000001E-2</v>
      </c>
      <c r="K1486" s="3">
        <f t="shared" si="563"/>
        <v>30.07508</v>
      </c>
      <c r="L1486" s="3">
        <f t="shared" si="564"/>
        <v>21.652399999999997</v>
      </c>
      <c r="M1486" s="3">
        <v>7904</v>
      </c>
      <c r="N1486" s="3">
        <v>14957963</v>
      </c>
      <c r="O1486" s="3">
        <v>30380</v>
      </c>
      <c r="P1486" s="3">
        <v>9.75</v>
      </c>
      <c r="Q1486" s="3">
        <v>60.89</v>
      </c>
      <c r="R1486" s="3">
        <v>29.36</v>
      </c>
      <c r="S1486" s="3">
        <f t="shared" si="572"/>
        <v>1458401.3925000001</v>
      </c>
      <c r="T1486" s="3">
        <f t="shared" si="573"/>
        <v>9107903.6707000006</v>
      </c>
      <c r="U1486" s="3">
        <f t="shared" si="574"/>
        <v>4391657.9368000003</v>
      </c>
      <c r="V1486" s="3">
        <v>14573800</v>
      </c>
      <c r="W1486" s="3">
        <v>456050</v>
      </c>
      <c r="X1486" s="3">
        <v>2096506</v>
      </c>
      <c r="Y1486" s="3">
        <v>9.6</v>
      </c>
      <c r="Z1486" s="3">
        <v>1073568</v>
      </c>
      <c r="AA1486">
        <f t="shared" si="568"/>
        <v>1.4096253614212042</v>
      </c>
      <c r="AB1486">
        <f>AA1486/1.475452</f>
        <v>0.95538544217040222</v>
      </c>
      <c r="AC1486">
        <f t="shared" si="569"/>
        <v>7.1772339589287665E-2</v>
      </c>
      <c r="AD1486">
        <f t="shared" si="570"/>
        <v>0.21752859281108664</v>
      </c>
      <c r="AE1486">
        <f t="shared" si="571"/>
        <v>0.97431715802479257</v>
      </c>
    </row>
    <row r="1487" spans="1:31">
      <c r="A1487" s="19">
        <v>410400</v>
      </c>
      <c r="B1487" s="2" t="s">
        <v>255</v>
      </c>
      <c r="C1487" s="2">
        <v>2013</v>
      </c>
      <c r="D1487" s="2">
        <v>25907710</v>
      </c>
      <c r="E1487" s="3">
        <v>537.5</v>
      </c>
      <c r="F1487" s="3">
        <v>57.3</v>
      </c>
      <c r="G1487" s="3">
        <v>0.14000000000000001</v>
      </c>
      <c r="H1487" s="3">
        <v>58.26</v>
      </c>
      <c r="I1487" s="3">
        <v>41.6</v>
      </c>
      <c r="J1487" s="3">
        <f t="shared" si="562"/>
        <v>8.022E-2</v>
      </c>
      <c r="K1487" s="3">
        <f t="shared" si="563"/>
        <v>33.382979999999996</v>
      </c>
      <c r="L1487" s="3">
        <f t="shared" si="564"/>
        <v>23.836799999999997</v>
      </c>
      <c r="M1487" s="3">
        <v>7904</v>
      </c>
      <c r="N1487" s="3">
        <v>15568788</v>
      </c>
      <c r="O1487" s="3">
        <v>28938</v>
      </c>
      <c r="P1487" s="3">
        <v>10.44</v>
      </c>
      <c r="Q1487" s="3">
        <v>58.23</v>
      </c>
      <c r="R1487" s="3">
        <v>31.33</v>
      </c>
      <c r="S1487" s="3">
        <f t="shared" si="572"/>
        <v>1625381.4672000001</v>
      </c>
      <c r="T1487" s="3">
        <f t="shared" si="573"/>
        <v>9065705.2523999996</v>
      </c>
      <c r="U1487" s="3">
        <f t="shared" si="574"/>
        <v>4877701.2803999996</v>
      </c>
      <c r="V1487" s="3">
        <v>16662316</v>
      </c>
      <c r="W1487" s="3">
        <v>455060</v>
      </c>
      <c r="X1487" s="3">
        <v>2265588</v>
      </c>
      <c r="Y1487" s="3">
        <v>10.71</v>
      </c>
      <c r="Z1487" s="3">
        <v>1197385</v>
      </c>
      <c r="AA1487">
        <f t="shared" si="568"/>
        <v>1.6640800812497414</v>
      </c>
      <c r="AB1487">
        <f>AA1487/1.59941</f>
        <v>1.0404337107119135</v>
      </c>
      <c r="AC1487">
        <f t="shared" si="569"/>
        <v>7.6909326532033195E-2</v>
      </c>
      <c r="AD1487">
        <f t="shared" si="570"/>
        <v>0.2008573491738127</v>
      </c>
      <c r="AE1487">
        <f t="shared" si="571"/>
        <v>1.0702384797069624</v>
      </c>
    </row>
    <row r="1488" spans="1:31">
      <c r="A1488" s="19">
        <v>410400</v>
      </c>
      <c r="B1488" s="2" t="s">
        <v>255</v>
      </c>
      <c r="C1488" s="2">
        <v>2014</v>
      </c>
      <c r="D1488" s="2">
        <v>31674372</v>
      </c>
      <c r="E1488" s="3">
        <v>557.1</v>
      </c>
      <c r="F1488" s="3">
        <v>57.247</v>
      </c>
      <c r="G1488" s="3">
        <v>0.13</v>
      </c>
      <c r="H1488" s="3">
        <v>58.93</v>
      </c>
      <c r="I1488" s="3">
        <v>40.94</v>
      </c>
      <c r="J1488" s="3">
        <f t="shared" si="562"/>
        <v>7.4421100000000004E-2</v>
      </c>
      <c r="K1488" s="3">
        <f t="shared" si="563"/>
        <v>33.735657099999997</v>
      </c>
      <c r="L1488" s="3">
        <f t="shared" si="564"/>
        <v>23.4369218</v>
      </c>
      <c r="M1488" s="3">
        <v>7882</v>
      </c>
      <c r="N1488" s="3">
        <v>16371717</v>
      </c>
      <c r="O1488" s="3">
        <v>33014</v>
      </c>
      <c r="P1488" s="3">
        <v>10.210000000000001</v>
      </c>
      <c r="Q1488" s="3">
        <v>53.72</v>
      </c>
      <c r="R1488" s="3">
        <v>36.08</v>
      </c>
      <c r="S1488" s="3">
        <f t="shared" si="572"/>
        <v>1671552.3057000001</v>
      </c>
      <c r="T1488" s="3">
        <f t="shared" si="573"/>
        <v>8794886.3724000007</v>
      </c>
      <c r="U1488" s="3">
        <f t="shared" si="574"/>
        <v>5906915.4935999997</v>
      </c>
      <c r="V1488" s="3">
        <v>18153219</v>
      </c>
      <c r="W1488" s="3">
        <v>476693</v>
      </c>
      <c r="X1488" s="3">
        <v>2415349</v>
      </c>
      <c r="Y1488" s="3">
        <v>9.83</v>
      </c>
      <c r="Z1488" s="3">
        <v>1307155</v>
      </c>
      <c r="AA1488">
        <f t="shared" si="568"/>
        <v>1.9347006792262533</v>
      </c>
      <c r="AB1488">
        <f>AA1488/1.760902</f>
        <v>1.0986986664937932</v>
      </c>
      <c r="AC1488">
        <f t="shared" si="569"/>
        <v>7.9842267002294257E-2</v>
      </c>
      <c r="AD1488">
        <f t="shared" si="570"/>
        <v>0.19735988463778942</v>
      </c>
      <c r="AE1488">
        <f t="shared" si="571"/>
        <v>1.1088158315954277</v>
      </c>
    </row>
    <row r="1489" spans="1:31">
      <c r="A1489" s="19">
        <v>410400</v>
      </c>
      <c r="B1489" s="2" t="s">
        <v>255</v>
      </c>
      <c r="C1489" s="2">
        <v>2015</v>
      </c>
      <c r="D1489" s="2">
        <v>38465372</v>
      </c>
      <c r="E1489" s="3">
        <v>562.29</v>
      </c>
      <c r="F1489" s="3">
        <v>55.8658</v>
      </c>
      <c r="G1489" s="3">
        <v>0.05</v>
      </c>
      <c r="H1489" s="3">
        <v>57.42</v>
      </c>
      <c r="I1489" s="3">
        <v>42.53</v>
      </c>
      <c r="J1489" s="3">
        <f t="shared" si="562"/>
        <v>2.7932900000000004E-2</v>
      </c>
      <c r="K1489" s="3">
        <f t="shared" si="563"/>
        <v>32.078142360000001</v>
      </c>
      <c r="L1489" s="3">
        <f t="shared" si="564"/>
        <v>23.759724740000003</v>
      </c>
      <c r="M1489" s="3">
        <v>7882</v>
      </c>
      <c r="N1489" s="3">
        <v>17057781</v>
      </c>
      <c r="O1489" s="3">
        <v>33984</v>
      </c>
      <c r="P1489" s="3">
        <v>9.8000000000000007</v>
      </c>
      <c r="Q1489" s="3">
        <v>52.19</v>
      </c>
      <c r="R1489" s="3">
        <v>38.020000000000003</v>
      </c>
      <c r="S1489" s="3">
        <f t="shared" si="572"/>
        <v>1671662.5380000002</v>
      </c>
      <c r="T1489" s="3">
        <f t="shared" si="573"/>
        <v>8902455.9038999993</v>
      </c>
      <c r="U1489" s="3">
        <f t="shared" si="574"/>
        <v>6485368.3361999998</v>
      </c>
      <c r="V1489" s="3">
        <v>20104793</v>
      </c>
      <c r="W1489" s="3">
        <v>494027</v>
      </c>
      <c r="X1489" s="3">
        <v>2594179</v>
      </c>
      <c r="Y1489" s="3">
        <v>11.14</v>
      </c>
      <c r="Z1489" s="3">
        <v>1178762</v>
      </c>
      <c r="AA1489">
        <f t="shared" si="568"/>
        <v>2.2550044463579408</v>
      </c>
      <c r="AB1489">
        <f>AA1489/1.964898</f>
        <v>1.1476445323665354</v>
      </c>
      <c r="AC1489">
        <f t="shared" si="569"/>
        <v>6.9104064590816361E-2</v>
      </c>
      <c r="AD1489">
        <f t="shared" si="570"/>
        <v>0.19043674318541629</v>
      </c>
      <c r="AE1489">
        <f t="shared" si="571"/>
        <v>1.1786288615148712</v>
      </c>
    </row>
    <row r="1490" spans="1:31">
      <c r="A1490" s="19">
        <v>410400</v>
      </c>
      <c r="B1490" s="2" t="s">
        <v>255</v>
      </c>
      <c r="C1490" s="2">
        <v>2016</v>
      </c>
      <c r="D1490" s="2">
        <v>45822900</v>
      </c>
      <c r="E1490" s="3">
        <v>568</v>
      </c>
      <c r="F1490" s="3">
        <v>54.994599999999998</v>
      </c>
      <c r="G1490" s="3">
        <v>0.08</v>
      </c>
      <c r="H1490" s="3">
        <v>55.33</v>
      </c>
      <c r="I1490" s="3">
        <v>44.59</v>
      </c>
      <c r="J1490" s="3">
        <f t="shared" si="562"/>
        <v>4.3995680000000002E-2</v>
      </c>
      <c r="K1490" s="3">
        <f t="shared" si="563"/>
        <v>30.428512179999998</v>
      </c>
      <c r="L1490" s="3">
        <f t="shared" si="564"/>
        <v>24.522092139999998</v>
      </c>
      <c r="M1490" s="3">
        <v>7882</v>
      </c>
      <c r="N1490" s="3">
        <v>18251414</v>
      </c>
      <c r="O1490" s="3">
        <v>36708</v>
      </c>
      <c r="P1490" s="3">
        <v>9.68</v>
      </c>
      <c r="Q1490" s="3">
        <v>49.04</v>
      </c>
      <c r="R1490" s="3">
        <v>41.28</v>
      </c>
      <c r="S1490" s="3">
        <f t="shared" si="572"/>
        <v>1766736.8751999999</v>
      </c>
      <c r="T1490" s="3">
        <f t="shared" si="573"/>
        <v>8950493.4255999997</v>
      </c>
      <c r="U1490" s="3">
        <f t="shared" si="574"/>
        <v>7534183.6992000006</v>
      </c>
      <c r="V1490" s="3">
        <v>22775542</v>
      </c>
      <c r="W1490" s="3">
        <v>505125</v>
      </c>
      <c r="X1490" s="3">
        <v>2756609</v>
      </c>
      <c r="Y1490" s="3">
        <v>11.14</v>
      </c>
      <c r="Z1490" s="3">
        <v>1244603</v>
      </c>
      <c r="AA1490">
        <f t="shared" si="568"/>
        <v>2.5106493118834519</v>
      </c>
      <c r="AB1490">
        <f>AA1490/2.135511</f>
        <v>1.1756667663540257</v>
      </c>
      <c r="AC1490">
        <f t="shared" si="569"/>
        <v>6.8192141167802117E-2</v>
      </c>
      <c r="AD1490">
        <f t="shared" si="570"/>
        <v>0.18324143902889384</v>
      </c>
      <c r="AE1490">
        <f t="shared" si="571"/>
        <v>1.2478782191889353</v>
      </c>
    </row>
    <row r="1491" spans="1:31">
      <c r="A1491" s="19">
        <v>410400</v>
      </c>
      <c r="B1491" s="2" t="s">
        <v>255</v>
      </c>
      <c r="C1491" s="2">
        <v>2017</v>
      </c>
      <c r="D1491" s="2">
        <v>52662984</v>
      </c>
      <c r="E1491" s="3">
        <v>567</v>
      </c>
      <c r="F1491" s="3">
        <v>54.294600000000003</v>
      </c>
      <c r="G1491" s="3">
        <v>0.08</v>
      </c>
      <c r="H1491" s="3">
        <v>54.64</v>
      </c>
      <c r="I1491" s="3">
        <v>45.28</v>
      </c>
      <c r="J1491" s="3">
        <f t="shared" si="562"/>
        <v>4.3435680000000004E-2</v>
      </c>
      <c r="K1491" s="3">
        <f t="shared" si="563"/>
        <v>29.666569440000004</v>
      </c>
      <c r="L1491" s="3">
        <f t="shared" si="564"/>
        <v>24.584594880000001</v>
      </c>
      <c r="M1491" s="3">
        <v>7882</v>
      </c>
      <c r="N1491" s="3">
        <v>19946600</v>
      </c>
      <c r="O1491" s="3">
        <f>N1491/E1491</f>
        <v>35179.188712522046</v>
      </c>
      <c r="P1491" s="9">
        <f>S1491/N1491*100</f>
        <v>8.3382631626442603</v>
      </c>
      <c r="Q1491" s="10">
        <f>T1491/N1491*100</f>
        <v>48.753170966480504</v>
      </c>
      <c r="R1491" s="10">
        <f>100-Q1491-P1491</f>
        <v>42.908565870875236</v>
      </c>
      <c r="S1491" s="3">
        <v>1663200</v>
      </c>
      <c r="T1491" s="3">
        <v>9724600</v>
      </c>
      <c r="U1491" s="3">
        <v>8558800</v>
      </c>
      <c r="V1491" s="3">
        <v>25421272</v>
      </c>
      <c r="W1491" s="3">
        <v>607902</v>
      </c>
      <c r="X1491" s="3">
        <v>3175857</v>
      </c>
      <c r="Y1491" s="3">
        <v>11.14</v>
      </c>
      <c r="Z1491" s="3">
        <v>1375315</v>
      </c>
      <c r="AA1491">
        <f t="shared" si="568"/>
        <v>2.6401985300753013</v>
      </c>
      <c r="AB1491">
        <f>AA1491/2.201133</f>
        <v>1.1994725125993302</v>
      </c>
      <c r="AC1491">
        <f t="shared" si="569"/>
        <v>6.8949846089057784E-2</v>
      </c>
      <c r="AD1491">
        <f t="shared" si="570"/>
        <v>0.19141353026915256</v>
      </c>
      <c r="AE1491">
        <f t="shared" si="571"/>
        <v>1.2744664253556997</v>
      </c>
    </row>
    <row r="1492" spans="1:31">
      <c r="A1492" s="19">
        <v>410500</v>
      </c>
      <c r="B1492" s="2" t="s">
        <v>256</v>
      </c>
      <c r="C1492" s="2">
        <v>2008</v>
      </c>
      <c r="D1492" s="2">
        <v>9346836</v>
      </c>
      <c r="E1492" s="3">
        <v>567.37</v>
      </c>
      <c r="F1492" s="3">
        <v>42.43</v>
      </c>
      <c r="G1492" s="3">
        <v>0.38</v>
      </c>
      <c r="H1492" s="3">
        <v>56.3</v>
      </c>
      <c r="I1492" s="3">
        <v>43.32</v>
      </c>
      <c r="J1492" s="3">
        <f t="shared" si="562"/>
        <v>0.16123399999999999</v>
      </c>
      <c r="K1492" s="3">
        <f t="shared" si="563"/>
        <v>23.888089999999998</v>
      </c>
      <c r="L1492" s="3">
        <f t="shared" si="564"/>
        <v>18.380676000000001</v>
      </c>
      <c r="M1492" s="3">
        <v>7413</v>
      </c>
      <c r="N1492" s="3">
        <v>10360548</v>
      </c>
      <c r="O1492" s="3">
        <v>19924</v>
      </c>
      <c r="P1492" s="3">
        <v>13.8</v>
      </c>
      <c r="Q1492" s="3">
        <v>62.49</v>
      </c>
      <c r="R1492" s="3">
        <v>23.71</v>
      </c>
      <c r="S1492" s="3">
        <f t="shared" ref="S1492:S1500" si="575">N1492*P1492/100</f>
        <v>1429755.6240000001</v>
      </c>
      <c r="T1492" s="3">
        <f t="shared" ref="T1492:T1500" si="576">N1492*Q1492/100</f>
        <v>6474306.4452</v>
      </c>
      <c r="U1492" s="3">
        <f t="shared" ref="U1492:U1500" si="577">N1492*R1492/100</f>
        <v>2456485.9308000002</v>
      </c>
      <c r="V1492" s="3">
        <v>3853184</v>
      </c>
      <c r="W1492" s="3">
        <v>232154</v>
      </c>
      <c r="X1492" s="3">
        <v>951788</v>
      </c>
      <c r="Y1492" s="3">
        <v>7.88</v>
      </c>
      <c r="Z1492" s="3">
        <v>500558</v>
      </c>
      <c r="AA1492">
        <f t="shared" si="568"/>
        <v>0.90215652685552927</v>
      </c>
      <c r="AB1492">
        <f>AA1492/1.103388</f>
        <v>0.81762401517465233</v>
      </c>
      <c r="AC1492">
        <f t="shared" si="569"/>
        <v>4.8313853668744161E-2</v>
      </c>
      <c r="AD1492">
        <f t="shared" si="570"/>
        <v>0.24391356058281885</v>
      </c>
      <c r="AE1492">
        <f t="shared" si="571"/>
        <v>0.37190928510731286</v>
      </c>
    </row>
    <row r="1493" spans="1:31">
      <c r="A1493" s="19">
        <v>410500</v>
      </c>
      <c r="B1493" s="2" t="s">
        <v>256</v>
      </c>
      <c r="C1493" s="2">
        <v>2009</v>
      </c>
      <c r="D1493" s="2">
        <v>12857916</v>
      </c>
      <c r="E1493" s="3">
        <v>573.16</v>
      </c>
      <c r="F1493" s="3">
        <v>43.04</v>
      </c>
      <c r="G1493" s="3">
        <v>0.28000000000000003</v>
      </c>
      <c r="H1493" s="3">
        <v>56.02</v>
      </c>
      <c r="I1493" s="3">
        <v>43.7</v>
      </c>
      <c r="J1493" s="3">
        <f t="shared" si="562"/>
        <v>0.12051200000000001</v>
      </c>
      <c r="K1493" s="3">
        <f t="shared" si="563"/>
        <v>24.111008000000002</v>
      </c>
      <c r="L1493" s="3">
        <f t="shared" si="564"/>
        <v>18.808480000000003</v>
      </c>
      <c r="M1493" s="3">
        <v>7413</v>
      </c>
      <c r="N1493" s="3">
        <v>11248807</v>
      </c>
      <c r="O1493" s="3">
        <v>21578</v>
      </c>
      <c r="P1493" s="3">
        <v>12.65</v>
      </c>
      <c r="Q1493" s="3">
        <v>60.14</v>
      </c>
      <c r="R1493" s="3">
        <v>27.21</v>
      </c>
      <c r="S1493" s="3">
        <f t="shared" si="575"/>
        <v>1422974.0855</v>
      </c>
      <c r="T1493" s="3">
        <f t="shared" si="576"/>
        <v>6765032.5298000006</v>
      </c>
      <c r="U1493" s="3">
        <f t="shared" si="577"/>
        <v>3060800.3847000003</v>
      </c>
      <c r="V1493" s="3">
        <v>8843928</v>
      </c>
      <c r="W1493" s="3">
        <v>278310</v>
      </c>
      <c r="X1493" s="3">
        <v>1217311</v>
      </c>
      <c r="Y1493" s="3">
        <v>8.02</v>
      </c>
      <c r="Z1493" s="3">
        <v>551931</v>
      </c>
      <c r="AA1493">
        <f t="shared" si="568"/>
        <v>1.1430470804592878</v>
      </c>
      <c r="AB1493">
        <f>AA1493/1.261582</f>
        <v>0.90604263572188559</v>
      </c>
      <c r="AC1493">
        <f t="shared" si="569"/>
        <v>4.9065736482099838E-2</v>
      </c>
      <c r="AD1493">
        <f t="shared" si="570"/>
        <v>0.22862686692225734</v>
      </c>
      <c r="AE1493">
        <f t="shared" si="571"/>
        <v>0.78621030656850988</v>
      </c>
    </row>
    <row r="1494" spans="1:31">
      <c r="A1494" s="19">
        <v>410500</v>
      </c>
      <c r="B1494" s="2" t="s">
        <v>256</v>
      </c>
      <c r="C1494" s="2">
        <v>2010</v>
      </c>
      <c r="D1494" s="2">
        <v>17017174</v>
      </c>
      <c r="E1494" s="3">
        <v>581.4</v>
      </c>
      <c r="F1494" s="3">
        <v>43.46</v>
      </c>
      <c r="G1494" s="3">
        <v>0.3</v>
      </c>
      <c r="H1494" s="3">
        <v>56.12</v>
      </c>
      <c r="I1494" s="3">
        <v>43.58</v>
      </c>
      <c r="J1494" s="3">
        <f t="shared" si="562"/>
        <v>0.13038</v>
      </c>
      <c r="K1494" s="3">
        <f t="shared" si="563"/>
        <v>24.389751999999998</v>
      </c>
      <c r="L1494" s="3">
        <f t="shared" si="564"/>
        <v>18.939868000000001</v>
      </c>
      <c r="M1494" s="3">
        <v>7413</v>
      </c>
      <c r="N1494" s="3">
        <v>13155890</v>
      </c>
      <c r="O1494" s="3">
        <v>25330</v>
      </c>
      <c r="P1494" s="3">
        <v>12.09</v>
      </c>
      <c r="Q1494" s="3">
        <v>61.52</v>
      </c>
      <c r="R1494" s="3">
        <v>26.39</v>
      </c>
      <c r="S1494" s="3">
        <f t="shared" si="575"/>
        <v>1590547.101</v>
      </c>
      <c r="T1494" s="3">
        <f t="shared" si="576"/>
        <v>8093503.5280000009</v>
      </c>
      <c r="U1494" s="3">
        <f t="shared" si="577"/>
        <v>3471839.3710000003</v>
      </c>
      <c r="V1494" s="3">
        <v>9955071</v>
      </c>
      <c r="W1494" s="3">
        <v>318105</v>
      </c>
      <c r="X1494" s="3">
        <v>1406537</v>
      </c>
      <c r="Y1494" s="3">
        <v>8.26</v>
      </c>
      <c r="Z1494" s="3">
        <v>650501</v>
      </c>
      <c r="AA1494">
        <f t="shared" si="568"/>
        <v>1.2935023020107344</v>
      </c>
      <c r="AB1494">
        <f>AA1494/1.330993</f>
        <v>0.97183253556610305</v>
      </c>
      <c r="AC1494">
        <f t="shared" si="569"/>
        <v>4.9445609533068459E-2</v>
      </c>
      <c r="AD1494">
        <f t="shared" si="570"/>
        <v>0.2261618428807774</v>
      </c>
      <c r="AE1494">
        <f t="shared" si="571"/>
        <v>0.75670068691665859</v>
      </c>
    </row>
    <row r="1495" spans="1:31">
      <c r="A1495" s="19">
        <v>410500</v>
      </c>
      <c r="B1495" s="2" t="s">
        <v>256</v>
      </c>
      <c r="C1495" s="2">
        <v>2011</v>
      </c>
      <c r="D1495" s="2">
        <v>21188672</v>
      </c>
      <c r="E1495" s="3">
        <v>529.4</v>
      </c>
      <c r="F1495" s="3">
        <v>50.16</v>
      </c>
      <c r="G1495" s="3">
        <v>0.38</v>
      </c>
      <c r="H1495" s="3">
        <v>60.31</v>
      </c>
      <c r="I1495" s="3">
        <v>39.31</v>
      </c>
      <c r="J1495" s="3">
        <f t="shared" si="562"/>
        <v>0.190608</v>
      </c>
      <c r="K1495" s="3">
        <f t="shared" si="563"/>
        <v>30.251495999999996</v>
      </c>
      <c r="L1495" s="3">
        <f t="shared" si="564"/>
        <v>19.717896</v>
      </c>
      <c r="M1495" s="3">
        <v>7413</v>
      </c>
      <c r="N1495" s="3">
        <v>14866057</v>
      </c>
      <c r="O1495" s="3">
        <v>28806</v>
      </c>
      <c r="P1495" s="3">
        <v>11.79</v>
      </c>
      <c r="Q1495" s="3">
        <v>58.75</v>
      </c>
      <c r="R1495" s="3">
        <v>29.47</v>
      </c>
      <c r="S1495" s="3">
        <f t="shared" si="575"/>
        <v>1752708.1203000001</v>
      </c>
      <c r="T1495" s="3">
        <f t="shared" si="576"/>
        <v>8733808.4875000007</v>
      </c>
      <c r="U1495" s="3">
        <f t="shared" si="577"/>
        <v>4381026.9978999998</v>
      </c>
      <c r="V1495" s="3">
        <v>11624260</v>
      </c>
      <c r="W1495" s="3">
        <v>421399</v>
      </c>
      <c r="X1495" s="3">
        <v>1745443</v>
      </c>
      <c r="Y1495" s="3">
        <v>8.59</v>
      </c>
      <c r="Z1495" s="3">
        <v>773559</v>
      </c>
      <c r="AA1495">
        <f t="shared" si="568"/>
        <v>1.4253054458219823</v>
      </c>
      <c r="AB1495">
        <f>AA1495/1.360012</f>
        <v>1.0480094630209016</v>
      </c>
      <c r="AC1495">
        <f t="shared" si="569"/>
        <v>5.2035250503882774E-2</v>
      </c>
      <c r="AD1495">
        <f t="shared" si="570"/>
        <v>0.24142810736300183</v>
      </c>
      <c r="AE1495">
        <f t="shared" si="571"/>
        <v>0.78193296312532634</v>
      </c>
    </row>
    <row r="1496" spans="1:31">
      <c r="A1496" s="19">
        <v>410500</v>
      </c>
      <c r="B1496" s="2" t="s">
        <v>256</v>
      </c>
      <c r="C1496" s="2">
        <v>2012</v>
      </c>
      <c r="D1496" s="2">
        <v>25650570</v>
      </c>
      <c r="E1496" s="3">
        <v>593</v>
      </c>
      <c r="F1496" s="3">
        <v>51.1</v>
      </c>
      <c r="G1496" s="3">
        <v>0.14000000000000001</v>
      </c>
      <c r="H1496" s="3">
        <v>59.21</v>
      </c>
      <c r="I1496" s="3">
        <v>40.65</v>
      </c>
      <c r="J1496" s="3">
        <f t="shared" si="562"/>
        <v>7.1540000000000006E-2</v>
      </c>
      <c r="K1496" s="3">
        <f t="shared" si="563"/>
        <v>30.256310000000003</v>
      </c>
      <c r="L1496" s="3">
        <f t="shared" si="564"/>
        <v>20.77215</v>
      </c>
      <c r="M1496" s="3">
        <v>7352</v>
      </c>
      <c r="N1496" s="3">
        <v>15668969</v>
      </c>
      <c r="O1496" s="3">
        <v>30624</v>
      </c>
      <c r="P1496" s="3">
        <v>11.96</v>
      </c>
      <c r="Q1496" s="3">
        <v>57.49</v>
      </c>
      <c r="R1496" s="3">
        <v>30.55</v>
      </c>
      <c r="S1496" s="3">
        <f t="shared" si="575"/>
        <v>1874008.6924000001</v>
      </c>
      <c r="T1496" s="3">
        <f t="shared" si="576"/>
        <v>9008090.2781000007</v>
      </c>
      <c r="U1496" s="3">
        <f t="shared" si="577"/>
        <v>4786870.0295000002</v>
      </c>
      <c r="V1496" s="3">
        <v>13530677</v>
      </c>
      <c r="W1496" s="3">
        <v>461081</v>
      </c>
      <c r="X1496" s="3">
        <v>2048109</v>
      </c>
      <c r="Y1496" s="3">
        <v>8.6999999999999993</v>
      </c>
      <c r="Z1496" s="3">
        <v>835701</v>
      </c>
      <c r="AA1496">
        <f t="shared" si="568"/>
        <v>1.6370298518045443</v>
      </c>
      <c r="AB1496">
        <f>AA1496/1.475452</f>
        <v>1.1095107477603774</v>
      </c>
      <c r="AC1496">
        <f t="shared" si="569"/>
        <v>5.333477907831715E-2</v>
      </c>
      <c r="AD1496">
        <f t="shared" si="570"/>
        <v>0.22512522526877232</v>
      </c>
      <c r="AE1496">
        <f t="shared" si="571"/>
        <v>0.86353333138893817</v>
      </c>
    </row>
    <row r="1497" spans="1:31">
      <c r="A1497" s="19">
        <v>410500</v>
      </c>
      <c r="B1497" s="2" t="s">
        <v>256</v>
      </c>
      <c r="C1497" s="2">
        <v>2013</v>
      </c>
      <c r="D1497" s="2">
        <v>30643086</v>
      </c>
      <c r="E1497" s="3">
        <v>602</v>
      </c>
      <c r="F1497" s="3">
        <v>57.2</v>
      </c>
      <c r="G1497" s="3">
        <v>0.21</v>
      </c>
      <c r="H1497" s="3">
        <v>62.62</v>
      </c>
      <c r="I1497" s="3">
        <v>37.17</v>
      </c>
      <c r="J1497" s="3">
        <f t="shared" si="562"/>
        <v>0.12012</v>
      </c>
      <c r="K1497" s="3">
        <f t="shared" si="563"/>
        <v>35.818640000000002</v>
      </c>
      <c r="L1497" s="3">
        <f t="shared" si="564"/>
        <v>21.261240000000001</v>
      </c>
      <c r="M1497" s="3">
        <v>7352</v>
      </c>
      <c r="N1497" s="3">
        <v>16836494</v>
      </c>
      <c r="O1497" s="3">
        <v>27968</v>
      </c>
      <c r="P1497" s="3">
        <v>11.83</v>
      </c>
      <c r="Q1497" s="3">
        <v>57.08</v>
      </c>
      <c r="R1497" s="3">
        <v>31.09</v>
      </c>
      <c r="S1497" s="3">
        <f t="shared" si="575"/>
        <v>1991757.2402000001</v>
      </c>
      <c r="T1497" s="3">
        <f t="shared" si="576"/>
        <v>9610270.7752</v>
      </c>
      <c r="U1497" s="3">
        <f t="shared" si="577"/>
        <v>5234465.9846000001</v>
      </c>
      <c r="V1497" s="3">
        <v>15845215</v>
      </c>
      <c r="W1497" s="3">
        <v>497704</v>
      </c>
      <c r="X1497" s="3">
        <v>2167807</v>
      </c>
      <c r="Y1497" s="3">
        <v>8.43</v>
      </c>
      <c r="Z1497" s="3">
        <v>922013</v>
      </c>
      <c r="AA1497">
        <f t="shared" si="568"/>
        <v>1.8200396115723381</v>
      </c>
      <c r="AB1497">
        <f>AA1497/1.59941</f>
        <v>1.1379443742207052</v>
      </c>
      <c r="AC1497">
        <f t="shared" si="569"/>
        <v>5.4762767117667137E-2</v>
      </c>
      <c r="AD1497">
        <f t="shared" si="570"/>
        <v>0.22958870416047186</v>
      </c>
      <c r="AE1497">
        <f t="shared" si="571"/>
        <v>0.94112319346296203</v>
      </c>
    </row>
    <row r="1498" spans="1:31">
      <c r="A1498" s="19">
        <v>410500</v>
      </c>
      <c r="B1498" s="2" t="s">
        <v>256</v>
      </c>
      <c r="C1498" s="2">
        <v>2014</v>
      </c>
      <c r="D1498" s="2">
        <v>36592300</v>
      </c>
      <c r="E1498" s="3">
        <v>611.4</v>
      </c>
      <c r="F1498" s="3">
        <v>58.892800000000001</v>
      </c>
      <c r="G1498" s="3">
        <v>0.22</v>
      </c>
      <c r="H1498" s="3">
        <v>63.54</v>
      </c>
      <c r="I1498" s="3">
        <v>36.24</v>
      </c>
      <c r="J1498" s="3">
        <f t="shared" si="562"/>
        <v>0.12956416000000001</v>
      </c>
      <c r="K1498" s="3">
        <f t="shared" si="563"/>
        <v>37.420485119999995</v>
      </c>
      <c r="L1498" s="3">
        <f t="shared" si="564"/>
        <v>21.342750720000005</v>
      </c>
      <c r="M1498" s="3">
        <v>7352</v>
      </c>
      <c r="N1498" s="3">
        <v>17918143</v>
      </c>
      <c r="O1498" s="3">
        <v>35210</v>
      </c>
      <c r="P1498" s="3">
        <v>11.45</v>
      </c>
      <c r="Q1498" s="3">
        <v>52.36</v>
      </c>
      <c r="R1498" s="3">
        <v>36.19</v>
      </c>
      <c r="S1498" s="3">
        <f t="shared" si="575"/>
        <v>2051627.3735</v>
      </c>
      <c r="T1498" s="3">
        <f t="shared" si="576"/>
        <v>9381939.6748000011</v>
      </c>
      <c r="U1498" s="3">
        <f t="shared" si="577"/>
        <v>6484575.9516999992</v>
      </c>
      <c r="V1498" s="3">
        <v>17939428</v>
      </c>
      <c r="W1498" s="3">
        <v>530467</v>
      </c>
      <c r="X1498" s="3">
        <v>2342817</v>
      </c>
      <c r="Y1498" s="3">
        <v>8.6199999999999992</v>
      </c>
      <c r="Z1498" s="3">
        <v>1032639</v>
      </c>
      <c r="AA1498">
        <f t="shared" si="568"/>
        <v>2.0421926535579051</v>
      </c>
      <c r="AB1498">
        <f>AA1498/1.760902</f>
        <v>1.1597423670129883</v>
      </c>
      <c r="AC1498">
        <f t="shared" si="569"/>
        <v>5.7630916328773582E-2</v>
      </c>
      <c r="AD1498">
        <f t="shared" si="570"/>
        <v>0.22642272102345168</v>
      </c>
      <c r="AE1498">
        <f t="shared" si="571"/>
        <v>1.0011879021168655</v>
      </c>
    </row>
    <row r="1499" spans="1:31">
      <c r="A1499" s="19">
        <v>410500</v>
      </c>
      <c r="B1499" s="2" t="s">
        <v>256</v>
      </c>
      <c r="C1499" s="2">
        <v>2015</v>
      </c>
      <c r="D1499" s="2">
        <v>43925768</v>
      </c>
      <c r="E1499" s="3">
        <v>617.45000000000005</v>
      </c>
      <c r="F1499" s="3">
        <v>58.950899999999997</v>
      </c>
      <c r="G1499" s="3">
        <v>0.12</v>
      </c>
      <c r="H1499" s="3">
        <v>63.05</v>
      </c>
      <c r="I1499" s="3">
        <v>36.83</v>
      </c>
      <c r="J1499" s="3">
        <f t="shared" si="562"/>
        <v>7.0741079999999998E-2</v>
      </c>
      <c r="K1499" s="3">
        <f t="shared" si="563"/>
        <v>37.168542449999997</v>
      </c>
      <c r="L1499" s="3">
        <f t="shared" si="564"/>
        <v>21.711616469999999</v>
      </c>
      <c r="M1499" s="3">
        <v>7352</v>
      </c>
      <c r="N1499" s="3">
        <v>18844808</v>
      </c>
      <c r="O1499" s="3">
        <v>36828</v>
      </c>
      <c r="P1499" s="3">
        <v>10.86</v>
      </c>
      <c r="Q1499" s="3">
        <v>50.55</v>
      </c>
      <c r="R1499" s="3">
        <v>38.590000000000003</v>
      </c>
      <c r="S1499" s="3">
        <f t="shared" si="575"/>
        <v>2046546.1487999998</v>
      </c>
      <c r="T1499" s="3">
        <f t="shared" si="576"/>
        <v>9526050.4440000001</v>
      </c>
      <c r="U1499" s="3">
        <f t="shared" si="577"/>
        <v>7272211.4072000002</v>
      </c>
      <c r="V1499" s="3">
        <v>19949519</v>
      </c>
      <c r="W1499" s="3">
        <v>557649</v>
      </c>
      <c r="X1499" s="3">
        <v>2735650</v>
      </c>
      <c r="Y1499" s="3">
        <v>8.83</v>
      </c>
      <c r="Z1499" s="3">
        <v>1096434</v>
      </c>
      <c r="AA1499">
        <f t="shared" si="568"/>
        <v>2.330921493071195</v>
      </c>
      <c r="AB1499">
        <f>AA1499/1.964898</f>
        <v>1.1862811673029312</v>
      </c>
      <c r="AC1499">
        <f t="shared" si="569"/>
        <v>5.8182285539868595E-2</v>
      </c>
      <c r="AD1499">
        <f t="shared" si="570"/>
        <v>0.20384515563028896</v>
      </c>
      <c r="AE1499">
        <f t="shared" si="571"/>
        <v>1.058621504660594</v>
      </c>
    </row>
    <row r="1500" spans="1:31">
      <c r="A1500" s="19">
        <v>410500</v>
      </c>
      <c r="B1500" s="2" t="s">
        <v>256</v>
      </c>
      <c r="C1500" s="2">
        <v>2016</v>
      </c>
      <c r="D1500" s="2">
        <v>52361032</v>
      </c>
      <c r="E1500" s="3">
        <v>626</v>
      </c>
      <c r="F1500" s="3">
        <v>57.490099999999998</v>
      </c>
      <c r="G1500" s="3">
        <v>0.11</v>
      </c>
      <c r="H1500" s="3">
        <v>61.72</v>
      </c>
      <c r="I1500" s="3">
        <v>38.18</v>
      </c>
      <c r="J1500" s="3">
        <f t="shared" si="562"/>
        <v>6.3239110000000001E-2</v>
      </c>
      <c r="K1500" s="3">
        <f t="shared" si="563"/>
        <v>35.482889719999996</v>
      </c>
      <c r="L1500" s="3">
        <f t="shared" si="564"/>
        <v>21.94972018</v>
      </c>
      <c r="M1500" s="3">
        <v>7384</v>
      </c>
      <c r="N1500" s="3">
        <v>20298494</v>
      </c>
      <c r="O1500" s="3">
        <v>39603</v>
      </c>
      <c r="P1500" s="3">
        <v>10.47</v>
      </c>
      <c r="Q1500" s="3">
        <v>47.84</v>
      </c>
      <c r="R1500" s="3">
        <v>41.7</v>
      </c>
      <c r="S1500" s="3">
        <f t="shared" si="575"/>
        <v>2125252.3218</v>
      </c>
      <c r="T1500" s="3">
        <f t="shared" si="576"/>
        <v>9710799.5296</v>
      </c>
      <c r="U1500" s="3">
        <f t="shared" si="577"/>
        <v>8464471.9980000015</v>
      </c>
      <c r="V1500" s="3">
        <v>21965406</v>
      </c>
      <c r="W1500" s="3">
        <v>630525</v>
      </c>
      <c r="X1500" s="3">
        <v>2917332</v>
      </c>
      <c r="Y1500" s="3">
        <v>8.4162499999999998</v>
      </c>
      <c r="Z1500" s="3">
        <v>1174474</v>
      </c>
      <c r="AA1500">
        <f t="shared" si="568"/>
        <v>2.5795525520267661</v>
      </c>
      <c r="AB1500">
        <f>AA1500/2.135511</f>
        <v>1.2079322241968156</v>
      </c>
      <c r="AC1500">
        <f t="shared" si="569"/>
        <v>5.7860154551367213E-2</v>
      </c>
      <c r="AD1500">
        <f t="shared" si="570"/>
        <v>0.2161306975003188</v>
      </c>
      <c r="AE1500">
        <f t="shared" si="571"/>
        <v>1.0821199838766364</v>
      </c>
    </row>
    <row r="1501" spans="1:31">
      <c r="A1501" s="19">
        <v>410500</v>
      </c>
      <c r="B1501" s="2" t="s">
        <v>256</v>
      </c>
      <c r="C1501" s="2">
        <v>2017</v>
      </c>
      <c r="D1501" s="2">
        <v>60507820</v>
      </c>
      <c r="E1501" s="3">
        <v>624</v>
      </c>
      <c r="F1501" s="3">
        <v>52.567700000000002</v>
      </c>
      <c r="G1501" s="3">
        <v>0.11</v>
      </c>
      <c r="H1501" s="3">
        <v>59.76</v>
      </c>
      <c r="I1501" s="3">
        <v>40.119999999999997</v>
      </c>
      <c r="J1501" s="3">
        <f t="shared" si="562"/>
        <v>5.7824470000000003E-2</v>
      </c>
      <c r="K1501" s="3">
        <f t="shared" si="563"/>
        <v>31.414457519999999</v>
      </c>
      <c r="L1501" s="3">
        <f t="shared" si="564"/>
        <v>21.090161239999997</v>
      </c>
      <c r="M1501" s="3">
        <v>7385</v>
      </c>
      <c r="N1501" s="3">
        <v>22498500</v>
      </c>
      <c r="O1501" s="3">
        <f>N1501/E1501</f>
        <v>36055.288461538461</v>
      </c>
      <c r="P1501" s="9">
        <f>S1501/N1501*100</f>
        <v>8.6054625863946477</v>
      </c>
      <c r="Q1501" s="10">
        <f>T1501/N1501*100</f>
        <v>48.177434051158968</v>
      </c>
      <c r="R1501" s="10">
        <f>100-Q1501-P1501</f>
        <v>43.21710336244638</v>
      </c>
      <c r="S1501" s="3">
        <v>1936100</v>
      </c>
      <c r="T1501" s="3">
        <v>10839200</v>
      </c>
      <c r="U1501" s="3">
        <v>9723200</v>
      </c>
      <c r="V1501" s="3">
        <v>24730332</v>
      </c>
      <c r="W1501" s="3">
        <v>695155</v>
      </c>
      <c r="X1501" s="3">
        <v>3165990</v>
      </c>
      <c r="Y1501" s="3">
        <v>8.4832800000000006</v>
      </c>
      <c r="Z1501" s="3">
        <v>1295482</v>
      </c>
      <c r="AA1501">
        <f t="shared" si="568"/>
        <v>2.6894157388270328</v>
      </c>
      <c r="AB1501">
        <f>AA1501/2.201133</f>
        <v>1.2218324557521207</v>
      </c>
      <c r="AC1501">
        <f t="shared" si="569"/>
        <v>5.7580816498877703E-2</v>
      </c>
      <c r="AD1501">
        <f t="shared" si="570"/>
        <v>0.21956955012492144</v>
      </c>
      <c r="AE1501">
        <f t="shared" si="571"/>
        <v>1.0991991466097739</v>
      </c>
    </row>
    <row r="1502" spans="1:31">
      <c r="A1502" s="19">
        <v>410600</v>
      </c>
      <c r="B1502" s="2" t="s">
        <v>257</v>
      </c>
      <c r="C1502" s="2">
        <v>2008</v>
      </c>
      <c r="D1502" s="2">
        <v>3267832.5</v>
      </c>
      <c r="E1502" s="3">
        <v>157.74</v>
      </c>
      <c r="F1502" s="3">
        <v>16.14</v>
      </c>
      <c r="G1502" s="3">
        <v>1.3</v>
      </c>
      <c r="H1502" s="3">
        <v>60.72</v>
      </c>
      <c r="I1502" s="3">
        <v>37.979999999999997</v>
      </c>
      <c r="J1502" s="3">
        <f t="shared" si="562"/>
        <v>0.20982000000000003</v>
      </c>
      <c r="K1502" s="3">
        <f t="shared" si="563"/>
        <v>9.8002079999999996</v>
      </c>
      <c r="L1502" s="3">
        <f t="shared" si="564"/>
        <v>6.1299720000000004</v>
      </c>
      <c r="M1502" s="3">
        <v>2182</v>
      </c>
      <c r="N1502" s="3">
        <v>3423523</v>
      </c>
      <c r="O1502" s="3">
        <v>24070</v>
      </c>
      <c r="P1502" s="3">
        <v>12.43</v>
      </c>
      <c r="Q1502" s="3">
        <v>65.81</v>
      </c>
      <c r="R1502" s="3">
        <v>21.76</v>
      </c>
      <c r="S1502" s="3">
        <f t="shared" ref="S1502:S1510" si="578">N1502*P1502/100</f>
        <v>425543.90889999998</v>
      </c>
      <c r="T1502" s="3">
        <f t="shared" ref="T1502:T1510" si="579">N1502*Q1502/100</f>
        <v>2253020.4863</v>
      </c>
      <c r="U1502" s="3">
        <f t="shared" ref="U1502:U1510" si="580">N1502*R1502/100</f>
        <v>744958.60480000009</v>
      </c>
      <c r="V1502" s="3">
        <v>1624488</v>
      </c>
      <c r="W1502" s="3">
        <v>61073</v>
      </c>
      <c r="X1502" s="3">
        <v>324234</v>
      </c>
      <c r="Y1502" s="3">
        <v>9.2799999999999994</v>
      </c>
      <c r="Z1502" s="3">
        <v>158739</v>
      </c>
      <c r="AA1502">
        <f t="shared" si="568"/>
        <v>0.9545233082996667</v>
      </c>
      <c r="AB1502">
        <f>AA1502/1.103388</f>
        <v>0.86508400336025648</v>
      </c>
      <c r="AC1502">
        <f t="shared" si="569"/>
        <v>4.6367148694488103E-2</v>
      </c>
      <c r="AD1502">
        <f t="shared" si="570"/>
        <v>0.18836087517040162</v>
      </c>
      <c r="AE1502">
        <f t="shared" si="571"/>
        <v>0.47450769280650373</v>
      </c>
    </row>
    <row r="1503" spans="1:31">
      <c r="A1503" s="19">
        <v>410600</v>
      </c>
      <c r="B1503" s="2" t="s">
        <v>257</v>
      </c>
      <c r="C1503" s="2">
        <v>2009</v>
      </c>
      <c r="D1503" s="2">
        <v>4618635.5</v>
      </c>
      <c r="E1503" s="3">
        <v>159.79</v>
      </c>
      <c r="F1503" s="3">
        <v>17.11</v>
      </c>
      <c r="G1503" s="3">
        <v>0.94</v>
      </c>
      <c r="H1503" s="3">
        <v>63.82</v>
      </c>
      <c r="I1503" s="3">
        <v>35.24</v>
      </c>
      <c r="J1503" s="3">
        <f t="shared" si="562"/>
        <v>0.16083399999999998</v>
      </c>
      <c r="K1503" s="3">
        <f t="shared" si="563"/>
        <v>10.919601999999999</v>
      </c>
      <c r="L1503" s="3">
        <f t="shared" si="564"/>
        <v>6.0295640000000006</v>
      </c>
      <c r="M1503" s="3">
        <v>2182</v>
      </c>
      <c r="N1503" s="3">
        <v>3636276</v>
      </c>
      <c r="O1503" s="3">
        <v>25370</v>
      </c>
      <c r="P1503" s="3">
        <v>12.19</v>
      </c>
      <c r="Q1503" s="3">
        <v>68.67</v>
      </c>
      <c r="R1503" s="3">
        <v>19.14</v>
      </c>
      <c r="S1503" s="3">
        <f t="shared" si="578"/>
        <v>443262.04439999996</v>
      </c>
      <c r="T1503" s="3">
        <f t="shared" si="579"/>
        <v>2497030.7291999999</v>
      </c>
      <c r="U1503" s="3">
        <f t="shared" si="580"/>
        <v>695983.22640000004</v>
      </c>
      <c r="V1503" s="3">
        <v>2631025</v>
      </c>
      <c r="W1503" s="3">
        <v>76979</v>
      </c>
      <c r="X1503" s="3">
        <v>463360</v>
      </c>
      <c r="Y1503" s="3">
        <v>9.4600000000000009</v>
      </c>
      <c r="Z1503" s="3">
        <v>180061</v>
      </c>
      <c r="AA1503">
        <f t="shared" si="568"/>
        <v>1.2701553732444952</v>
      </c>
      <c r="AB1503">
        <f>AA1503/1.261582</f>
        <v>1.0067957320606153</v>
      </c>
      <c r="AC1503">
        <f t="shared" si="569"/>
        <v>4.9517968383038034E-2</v>
      </c>
      <c r="AD1503">
        <f t="shared" si="570"/>
        <v>0.16613216505524861</v>
      </c>
      <c r="AE1503">
        <f t="shared" si="571"/>
        <v>0.72354931253843213</v>
      </c>
    </row>
    <row r="1504" spans="1:31">
      <c r="A1504" s="19">
        <v>410600</v>
      </c>
      <c r="B1504" s="2" t="s">
        <v>257</v>
      </c>
      <c r="C1504" s="2">
        <v>2010</v>
      </c>
      <c r="D1504" s="2">
        <v>6259134.5</v>
      </c>
      <c r="E1504" s="3">
        <v>162.05000000000001</v>
      </c>
      <c r="F1504" s="3">
        <v>17.809999999999999</v>
      </c>
      <c r="G1504" s="3">
        <v>0.67</v>
      </c>
      <c r="H1504" s="3">
        <v>65.58</v>
      </c>
      <c r="I1504" s="3">
        <v>33.75</v>
      </c>
      <c r="J1504" s="3">
        <f t="shared" si="562"/>
        <v>0.119327</v>
      </c>
      <c r="K1504" s="3">
        <f t="shared" si="563"/>
        <v>11.679797999999998</v>
      </c>
      <c r="L1504" s="3">
        <f t="shared" si="564"/>
        <v>6.0108749999999995</v>
      </c>
      <c r="M1504" s="3">
        <v>2182</v>
      </c>
      <c r="N1504" s="3">
        <v>4291193</v>
      </c>
      <c r="O1504" s="3">
        <v>28531</v>
      </c>
      <c r="P1504" s="3">
        <v>11.38</v>
      </c>
      <c r="Q1504" s="3">
        <v>70.37</v>
      </c>
      <c r="R1504" s="3">
        <v>18.260000000000002</v>
      </c>
      <c r="S1504" s="3">
        <f t="shared" si="578"/>
        <v>488337.76340000005</v>
      </c>
      <c r="T1504" s="3">
        <f t="shared" si="579"/>
        <v>3019712.5141000003</v>
      </c>
      <c r="U1504" s="3">
        <f t="shared" si="580"/>
        <v>783571.84180000005</v>
      </c>
      <c r="V1504" s="3">
        <v>2854018</v>
      </c>
      <c r="W1504" s="3">
        <v>94143</v>
      </c>
      <c r="X1504" s="3">
        <v>591289</v>
      </c>
      <c r="Y1504" s="3">
        <v>9.76</v>
      </c>
      <c r="Z1504" s="3">
        <v>221541</v>
      </c>
      <c r="AA1504">
        <f t="shared" si="568"/>
        <v>1.4586000909304242</v>
      </c>
      <c r="AB1504">
        <f>AA1504/1.330993</f>
        <v>1.0958736003348057</v>
      </c>
      <c r="AC1504">
        <f t="shared" si="569"/>
        <v>5.1626901889521168E-2</v>
      </c>
      <c r="AD1504">
        <f t="shared" si="570"/>
        <v>0.15921655907686427</v>
      </c>
      <c r="AE1504">
        <f t="shared" si="571"/>
        <v>0.66508730788850556</v>
      </c>
    </row>
    <row r="1505" spans="1:31">
      <c r="A1505" s="19">
        <v>410600</v>
      </c>
      <c r="B1505" s="2" t="s">
        <v>257</v>
      </c>
      <c r="C1505" s="2">
        <v>2011</v>
      </c>
      <c r="D1505" s="2">
        <v>7888603.5</v>
      </c>
      <c r="E1505" s="3">
        <v>374.8</v>
      </c>
      <c r="F1505" s="3">
        <v>18.579999999999998</v>
      </c>
      <c r="G1505" s="3">
        <v>0.65</v>
      </c>
      <c r="H1505" s="3">
        <v>65.77</v>
      </c>
      <c r="I1505" s="3">
        <v>33.58</v>
      </c>
      <c r="J1505" s="3">
        <f t="shared" si="562"/>
        <v>0.12077</v>
      </c>
      <c r="K1505" s="3">
        <f t="shared" si="563"/>
        <v>12.220065999999997</v>
      </c>
      <c r="L1505" s="3">
        <f t="shared" si="564"/>
        <v>6.2391639999999997</v>
      </c>
      <c r="M1505" s="3">
        <v>2182</v>
      </c>
      <c r="N1505" s="3">
        <v>5005192</v>
      </c>
      <c r="O1505" s="3">
        <v>31763</v>
      </c>
      <c r="P1505" s="3">
        <v>11.18</v>
      </c>
      <c r="Q1505" s="3">
        <v>70.739999999999995</v>
      </c>
      <c r="R1505" s="3">
        <v>18.079999999999998</v>
      </c>
      <c r="S1505" s="3">
        <f t="shared" si="578"/>
        <v>559580.4656</v>
      </c>
      <c r="T1505" s="3">
        <f t="shared" si="579"/>
        <v>3540672.8207999999</v>
      </c>
      <c r="U1505" s="3">
        <f t="shared" si="580"/>
        <v>904938.7135999999</v>
      </c>
      <c r="V1505" s="3">
        <v>3054453</v>
      </c>
      <c r="W1505" s="3">
        <v>145051</v>
      </c>
      <c r="X1505" s="3">
        <v>742467</v>
      </c>
      <c r="Y1505" s="3">
        <v>10.59</v>
      </c>
      <c r="Z1505" s="3">
        <v>280158</v>
      </c>
      <c r="AA1505">
        <f t="shared" si="568"/>
        <v>1.5760840942765033</v>
      </c>
      <c r="AB1505">
        <f>AA1505/1.360012</f>
        <v>1.15887513806974</v>
      </c>
      <c r="AC1505">
        <f t="shared" si="569"/>
        <v>5.5973477141336436E-2</v>
      </c>
      <c r="AD1505">
        <f t="shared" si="570"/>
        <v>0.19536356497999238</v>
      </c>
      <c r="AE1505">
        <f t="shared" si="571"/>
        <v>0.61025690922546028</v>
      </c>
    </row>
    <row r="1506" spans="1:31">
      <c r="A1506" s="19">
        <v>410600</v>
      </c>
      <c r="B1506" s="2" t="s">
        <v>257</v>
      </c>
      <c r="C1506" s="2">
        <v>2012</v>
      </c>
      <c r="D1506" s="2">
        <v>9622714</v>
      </c>
      <c r="E1506" s="3">
        <v>163.1</v>
      </c>
      <c r="F1506" s="3">
        <v>19.2</v>
      </c>
      <c r="G1506" s="3">
        <v>0.56999999999999995</v>
      </c>
      <c r="H1506" s="3">
        <v>65.569999999999993</v>
      </c>
      <c r="I1506" s="3">
        <v>33.86</v>
      </c>
      <c r="J1506" s="3">
        <f t="shared" si="562"/>
        <v>0.10944</v>
      </c>
      <c r="K1506" s="3">
        <f t="shared" si="563"/>
        <v>12.589439999999998</v>
      </c>
      <c r="L1506" s="3">
        <f t="shared" si="564"/>
        <v>6.5011199999999993</v>
      </c>
      <c r="M1506" s="3">
        <v>2182</v>
      </c>
      <c r="N1506" s="3">
        <v>5457806</v>
      </c>
      <c r="O1506" s="3">
        <v>34456</v>
      </c>
      <c r="P1506" s="3">
        <v>10.65</v>
      </c>
      <c r="Q1506" s="3">
        <v>70.47</v>
      </c>
      <c r="R1506" s="3">
        <v>18.88</v>
      </c>
      <c r="S1506" s="3">
        <f t="shared" si="578"/>
        <v>581256.33900000004</v>
      </c>
      <c r="T1506" s="3">
        <f t="shared" si="579"/>
        <v>3846115.8881999999</v>
      </c>
      <c r="U1506" s="3">
        <f t="shared" si="580"/>
        <v>1030433.7728</v>
      </c>
      <c r="V1506" s="3">
        <v>3666530</v>
      </c>
      <c r="W1506" s="3">
        <v>166482</v>
      </c>
      <c r="X1506" s="3">
        <v>834956</v>
      </c>
      <c r="Y1506" s="3">
        <v>5.09</v>
      </c>
      <c r="Z1506" s="3">
        <v>326589</v>
      </c>
      <c r="AA1506">
        <f t="shared" si="568"/>
        <v>1.7631103047634893</v>
      </c>
      <c r="AB1506">
        <f>AA1506/1.475452</f>
        <v>1.1949628349573482</v>
      </c>
      <c r="AC1506">
        <f t="shared" si="569"/>
        <v>5.9838880311978843E-2</v>
      </c>
      <c r="AD1506">
        <f t="shared" si="570"/>
        <v>0.19939014750477871</v>
      </c>
      <c r="AE1506">
        <f t="shared" si="571"/>
        <v>0.67179558965635644</v>
      </c>
    </row>
    <row r="1507" spans="1:31">
      <c r="A1507" s="19">
        <v>410600</v>
      </c>
      <c r="B1507" s="2" t="s">
        <v>257</v>
      </c>
      <c r="C1507" s="2">
        <v>2013</v>
      </c>
      <c r="D1507" s="2">
        <v>11533246</v>
      </c>
      <c r="E1507" s="3">
        <v>165.9</v>
      </c>
      <c r="F1507" s="3">
        <v>22.4</v>
      </c>
      <c r="G1507" s="3">
        <v>0.13</v>
      </c>
      <c r="H1507" s="3">
        <v>69.28</v>
      </c>
      <c r="I1507" s="3">
        <v>30.59</v>
      </c>
      <c r="J1507" s="3">
        <f t="shared" si="562"/>
        <v>2.912E-2</v>
      </c>
      <c r="K1507" s="3">
        <f t="shared" si="563"/>
        <v>15.518719999999998</v>
      </c>
      <c r="L1507" s="3">
        <f t="shared" si="564"/>
        <v>6.8521600000000005</v>
      </c>
      <c r="M1507" s="3">
        <v>2182</v>
      </c>
      <c r="N1507" s="3">
        <v>6221183</v>
      </c>
      <c r="O1507" s="3">
        <v>37477</v>
      </c>
      <c r="P1507" s="3">
        <v>9.81</v>
      </c>
      <c r="Q1507" s="3">
        <v>71.73</v>
      </c>
      <c r="R1507" s="3">
        <v>18.46</v>
      </c>
      <c r="S1507" s="3">
        <f t="shared" si="578"/>
        <v>610298.0523000001</v>
      </c>
      <c r="T1507" s="3">
        <f t="shared" si="579"/>
        <v>4462454.5659000007</v>
      </c>
      <c r="U1507" s="3">
        <f t="shared" si="580"/>
        <v>1148430.3818000001</v>
      </c>
      <c r="V1507" s="3">
        <v>4260040</v>
      </c>
      <c r="W1507" s="3">
        <v>197388</v>
      </c>
      <c r="X1507" s="3">
        <v>869198</v>
      </c>
      <c r="Y1507" s="3">
        <v>11.54</v>
      </c>
      <c r="Z1507" s="3">
        <v>396400</v>
      </c>
      <c r="AA1507">
        <f t="shared" si="568"/>
        <v>1.8538670217545441</v>
      </c>
      <c r="AB1507">
        <f>AA1507/1.59941</f>
        <v>1.1590943046214193</v>
      </c>
      <c r="AC1507">
        <f t="shared" si="569"/>
        <v>6.3717784865032906E-2</v>
      </c>
      <c r="AD1507">
        <f t="shared" si="570"/>
        <v>0.22709210099424987</v>
      </c>
      <c r="AE1507">
        <f t="shared" si="571"/>
        <v>0.68476365347233803</v>
      </c>
    </row>
    <row r="1508" spans="1:31">
      <c r="A1508" s="19">
        <v>410600</v>
      </c>
      <c r="B1508" s="2" t="s">
        <v>257</v>
      </c>
      <c r="C1508" s="2">
        <v>2014</v>
      </c>
      <c r="D1508" s="2">
        <v>13812887</v>
      </c>
      <c r="E1508" s="3">
        <v>166.9</v>
      </c>
      <c r="F1508" s="3">
        <v>23.542300000000001</v>
      </c>
      <c r="G1508" s="3">
        <v>0.15</v>
      </c>
      <c r="H1508" s="3">
        <v>70.23</v>
      </c>
      <c r="I1508" s="3">
        <v>29.62</v>
      </c>
      <c r="J1508" s="3">
        <f t="shared" si="562"/>
        <v>3.5313449999999996E-2</v>
      </c>
      <c r="K1508" s="3">
        <f t="shared" si="563"/>
        <v>16.53375729</v>
      </c>
      <c r="L1508" s="3">
        <f t="shared" si="564"/>
        <v>6.9732292600000001</v>
      </c>
      <c r="M1508" s="3">
        <v>2182</v>
      </c>
      <c r="N1508" s="3">
        <v>6821975</v>
      </c>
      <c r="O1508" s="3">
        <v>42550</v>
      </c>
      <c r="P1508" s="3">
        <v>9.3000000000000007</v>
      </c>
      <c r="Q1508" s="3">
        <v>67.37</v>
      </c>
      <c r="R1508" s="3">
        <v>23.33</v>
      </c>
      <c r="S1508" s="3">
        <f t="shared" si="578"/>
        <v>634443.67500000005</v>
      </c>
      <c r="T1508" s="3">
        <f t="shared" si="579"/>
        <v>4595964.557500001</v>
      </c>
      <c r="U1508" s="3">
        <f t="shared" si="580"/>
        <v>1591566.7675000001</v>
      </c>
      <c r="V1508" s="3">
        <v>4776967</v>
      </c>
      <c r="W1508" s="3">
        <v>202858</v>
      </c>
      <c r="X1508" s="3">
        <v>940582</v>
      </c>
      <c r="Y1508" s="3">
        <v>11.8</v>
      </c>
      <c r="Z1508" s="3">
        <v>471069</v>
      </c>
      <c r="AA1508">
        <f t="shared" si="568"/>
        <v>2.0247636498228152</v>
      </c>
      <c r="AB1508">
        <f>AA1508/1.760902</f>
        <v>1.1498445965890296</v>
      </c>
      <c r="AC1508">
        <f t="shared" si="569"/>
        <v>6.9051704235210482E-2</v>
      </c>
      <c r="AD1508">
        <f t="shared" si="570"/>
        <v>0.21567284936347922</v>
      </c>
      <c r="AE1508">
        <f t="shared" si="571"/>
        <v>0.70023226411706285</v>
      </c>
    </row>
    <row r="1509" spans="1:31">
      <c r="A1509" s="19">
        <v>410600</v>
      </c>
      <c r="B1509" s="2" t="s">
        <v>257</v>
      </c>
      <c r="C1509" s="2">
        <v>2015</v>
      </c>
      <c r="D1509" s="2">
        <v>16596767</v>
      </c>
      <c r="E1509" s="3">
        <v>168.74</v>
      </c>
      <c r="F1509" s="3">
        <v>23.471599999999999</v>
      </c>
      <c r="G1509" s="3">
        <v>0.08</v>
      </c>
      <c r="H1509" s="3">
        <v>69.760000000000005</v>
      </c>
      <c r="I1509" s="3">
        <v>30.16</v>
      </c>
      <c r="J1509" s="3">
        <f t="shared" si="562"/>
        <v>1.8777279999999997E-2</v>
      </c>
      <c r="K1509" s="3">
        <f t="shared" si="563"/>
        <v>16.37378816</v>
      </c>
      <c r="L1509" s="3">
        <f t="shared" si="564"/>
        <v>7.0790345600000002</v>
      </c>
      <c r="M1509" s="3">
        <v>2182</v>
      </c>
      <c r="N1509" s="3">
        <v>7172528</v>
      </c>
      <c r="O1509" s="3">
        <v>44778</v>
      </c>
      <c r="P1509" s="3">
        <v>8.6199999999999992</v>
      </c>
      <c r="Q1509" s="3">
        <v>65.28</v>
      </c>
      <c r="R1509" s="3">
        <v>26.09</v>
      </c>
      <c r="S1509" s="3">
        <f t="shared" si="578"/>
        <v>618271.91359999997</v>
      </c>
      <c r="T1509" s="3">
        <f t="shared" si="579"/>
        <v>4682226.2784000002</v>
      </c>
      <c r="U1509" s="3">
        <f t="shared" si="580"/>
        <v>1871312.5552000001</v>
      </c>
      <c r="V1509" s="3">
        <v>5367750</v>
      </c>
      <c r="W1509" s="3">
        <v>181553</v>
      </c>
      <c r="X1509" s="3">
        <v>1149368</v>
      </c>
      <c r="Y1509" s="3">
        <v>11.8</v>
      </c>
      <c r="Z1509" s="3">
        <v>528608</v>
      </c>
      <c r="AA1509">
        <f t="shared" si="568"/>
        <v>2.3139354771427869</v>
      </c>
      <c r="AB1509">
        <f>AA1509/1.964898</f>
        <v>1.1776364356535489</v>
      </c>
      <c r="AC1509">
        <f t="shared" si="569"/>
        <v>7.3698980331620867E-2</v>
      </c>
      <c r="AD1509">
        <f t="shared" si="570"/>
        <v>0.15795898267569655</v>
      </c>
      <c r="AE1509">
        <f t="shared" si="571"/>
        <v>0.74837630470037897</v>
      </c>
    </row>
    <row r="1510" spans="1:31">
      <c r="A1510" s="19">
        <v>410600</v>
      </c>
      <c r="B1510" s="2" t="s">
        <v>257</v>
      </c>
      <c r="C1510" s="2">
        <v>2016</v>
      </c>
      <c r="D1510" s="2">
        <v>19831202</v>
      </c>
      <c r="E1510" s="3">
        <v>170</v>
      </c>
      <c r="F1510" s="3">
        <v>23.2881</v>
      </c>
      <c r="G1510" s="3">
        <v>0.05</v>
      </c>
      <c r="H1510" s="3">
        <v>67.41</v>
      </c>
      <c r="I1510" s="3">
        <v>32.549999999999997</v>
      </c>
      <c r="J1510" s="3">
        <f t="shared" si="562"/>
        <v>1.1644050000000001E-2</v>
      </c>
      <c r="K1510" s="3">
        <f t="shared" si="563"/>
        <v>15.69850821</v>
      </c>
      <c r="L1510" s="3">
        <f t="shared" si="564"/>
        <v>7.5802765499999998</v>
      </c>
      <c r="M1510" s="3">
        <v>2182</v>
      </c>
      <c r="N1510" s="3">
        <v>7717894</v>
      </c>
      <c r="O1510" s="3">
        <v>47940</v>
      </c>
      <c r="P1510" s="3">
        <v>8.0299999999999994</v>
      </c>
      <c r="Q1510" s="3">
        <v>65.209999999999994</v>
      </c>
      <c r="R1510" s="3">
        <v>26.76</v>
      </c>
      <c r="S1510" s="3">
        <f t="shared" si="578"/>
        <v>619746.88819999993</v>
      </c>
      <c r="T1510" s="3">
        <f t="shared" si="579"/>
        <v>5032838.6773999995</v>
      </c>
      <c r="U1510" s="3">
        <f t="shared" si="580"/>
        <v>2065308.4343999999</v>
      </c>
      <c r="V1510" s="3">
        <v>5944153</v>
      </c>
      <c r="W1510" s="3">
        <v>183212</v>
      </c>
      <c r="X1510" s="3">
        <v>1157997</v>
      </c>
      <c r="Y1510" s="3">
        <v>11.8</v>
      </c>
      <c r="Z1510" s="3">
        <v>556089</v>
      </c>
      <c r="AA1510">
        <f t="shared" si="568"/>
        <v>2.5695095060906512</v>
      </c>
      <c r="AB1510">
        <f>AA1510/2.135511</f>
        <v>1.2032293470231017</v>
      </c>
      <c r="AC1510">
        <f t="shared" si="569"/>
        <v>7.2051909497590924E-2</v>
      </c>
      <c r="AD1510">
        <f t="shared" si="570"/>
        <v>0.15821457223118884</v>
      </c>
      <c r="AE1510">
        <f t="shared" si="571"/>
        <v>0.77017810817303267</v>
      </c>
    </row>
    <row r="1511" spans="1:31">
      <c r="A1511" s="19">
        <v>410600</v>
      </c>
      <c r="B1511" s="2" t="s">
        <v>257</v>
      </c>
      <c r="C1511" s="2">
        <v>2017</v>
      </c>
      <c r="D1511" s="2">
        <v>23046524</v>
      </c>
      <c r="E1511" s="3">
        <v>170</v>
      </c>
      <c r="F1511" s="3">
        <v>22.510200000000001</v>
      </c>
      <c r="G1511" s="3">
        <v>0.05</v>
      </c>
      <c r="H1511" s="3">
        <v>66.25</v>
      </c>
      <c r="I1511" s="3">
        <v>33.700000000000003</v>
      </c>
      <c r="J1511" s="3">
        <f t="shared" si="562"/>
        <v>1.1255100000000001E-2</v>
      </c>
      <c r="K1511" s="3">
        <f t="shared" si="563"/>
        <v>14.913007500000001</v>
      </c>
      <c r="L1511" s="3">
        <f t="shared" si="564"/>
        <v>7.5859374000000015</v>
      </c>
      <c r="M1511" s="3">
        <v>2182</v>
      </c>
      <c r="N1511" s="3">
        <v>8276500</v>
      </c>
      <c r="O1511" s="3">
        <f>N1511/E1511</f>
        <v>48685.294117647056</v>
      </c>
      <c r="P1511" s="9">
        <f>S1511/N1511*100</f>
        <v>7.0609557179967375</v>
      </c>
      <c r="Q1511" s="10">
        <f>T1511/N1511*100</f>
        <v>64.900622243702045</v>
      </c>
      <c r="R1511" s="10">
        <f>100-Q1511-P1511</f>
        <v>28.038422038301217</v>
      </c>
      <c r="S1511" s="3">
        <v>584400</v>
      </c>
      <c r="T1511" s="3">
        <v>5371500</v>
      </c>
      <c r="U1511" s="3">
        <v>2320600</v>
      </c>
      <c r="V1511" s="3">
        <v>6425800</v>
      </c>
      <c r="W1511" s="3">
        <v>195880</v>
      </c>
      <c r="X1511" s="3">
        <v>1224053</v>
      </c>
      <c r="Y1511" s="3">
        <v>11.8</v>
      </c>
      <c r="Z1511" s="3">
        <v>597266</v>
      </c>
      <c r="AA1511">
        <f t="shared" si="568"/>
        <v>2.7845736724460823</v>
      </c>
      <c r="AB1511">
        <f>AA1511/2.201133</f>
        <v>1.2650637978014425</v>
      </c>
      <c r="AC1511">
        <f t="shared" si="569"/>
        <v>7.2164079018908964E-2</v>
      </c>
      <c r="AD1511">
        <f t="shared" si="570"/>
        <v>0.16002575051897264</v>
      </c>
      <c r="AE1511">
        <f t="shared" si="571"/>
        <v>0.77639098652812177</v>
      </c>
    </row>
    <row r="1512" spans="1:31">
      <c r="A1512" s="19">
        <v>410700</v>
      </c>
      <c r="B1512" s="2" t="s">
        <v>258</v>
      </c>
      <c r="C1512" s="2">
        <v>2008</v>
      </c>
      <c r="D1512" s="2">
        <v>12768862</v>
      </c>
      <c r="E1512" s="3">
        <v>589.57000000000005</v>
      </c>
      <c r="F1512" s="3">
        <v>42.25</v>
      </c>
      <c r="G1512" s="3">
        <v>1.85</v>
      </c>
      <c r="H1512" s="3">
        <v>43.88</v>
      </c>
      <c r="I1512" s="3">
        <v>54.27</v>
      </c>
      <c r="J1512" s="3">
        <f t="shared" si="562"/>
        <v>0.78162500000000013</v>
      </c>
      <c r="K1512" s="3">
        <f t="shared" si="563"/>
        <v>18.539300000000001</v>
      </c>
      <c r="L1512" s="3">
        <f t="shared" si="564"/>
        <v>22.929075000000001</v>
      </c>
      <c r="M1512" s="3">
        <v>8169</v>
      </c>
      <c r="N1512" s="3">
        <v>9494928</v>
      </c>
      <c r="O1512" s="3">
        <v>17217</v>
      </c>
      <c r="P1512" s="3">
        <v>13.77</v>
      </c>
      <c r="Q1512" s="3">
        <v>54.89</v>
      </c>
      <c r="R1512" s="3">
        <v>31.33</v>
      </c>
      <c r="S1512" s="3">
        <f t="shared" ref="S1512:S1520" si="581">N1512*P1512/100</f>
        <v>1307451.5856000001</v>
      </c>
      <c r="T1512" s="3">
        <f t="shared" ref="T1512:T1520" si="582">N1512*Q1512/100</f>
        <v>5211765.9791999999</v>
      </c>
      <c r="U1512" s="3">
        <f t="shared" ref="U1512:U1520" si="583">N1512*R1512/100</f>
        <v>2974760.9424000001</v>
      </c>
      <c r="V1512" s="3">
        <v>5061453</v>
      </c>
      <c r="W1512" s="3">
        <v>214065</v>
      </c>
      <c r="X1512" s="3">
        <v>992281</v>
      </c>
      <c r="Y1512" s="3">
        <v>9.44</v>
      </c>
      <c r="Z1512" s="3">
        <v>487725</v>
      </c>
      <c r="AA1512">
        <f t="shared" si="568"/>
        <v>1.3448087231414498</v>
      </c>
      <c r="AB1512">
        <f>AA1512/1.103388</f>
        <v>1.2187994822686579</v>
      </c>
      <c r="AC1512">
        <f t="shared" si="569"/>
        <v>5.1366898200807844E-2</v>
      </c>
      <c r="AD1512">
        <f t="shared" si="570"/>
        <v>0.21573022158037894</v>
      </c>
      <c r="AE1512">
        <f t="shared" si="571"/>
        <v>0.5330691291181987</v>
      </c>
    </row>
    <row r="1513" spans="1:31">
      <c r="A1513" s="19">
        <v>410700</v>
      </c>
      <c r="B1513" s="2" t="s">
        <v>258</v>
      </c>
      <c r="C1513" s="2">
        <v>2009</v>
      </c>
      <c r="D1513" s="2">
        <v>17552780</v>
      </c>
      <c r="E1513" s="3">
        <v>597.25</v>
      </c>
      <c r="F1513" s="3">
        <v>45.35</v>
      </c>
      <c r="G1513" s="3">
        <v>1.35</v>
      </c>
      <c r="H1513" s="3">
        <v>45.76</v>
      </c>
      <c r="I1513" s="3">
        <v>52.9</v>
      </c>
      <c r="J1513" s="3">
        <f t="shared" si="562"/>
        <v>0.61222500000000002</v>
      </c>
      <c r="K1513" s="3">
        <f t="shared" si="563"/>
        <v>20.75216</v>
      </c>
      <c r="L1513" s="3">
        <f t="shared" si="564"/>
        <v>23.99015</v>
      </c>
      <c r="M1513" s="3">
        <v>8169</v>
      </c>
      <c r="N1513" s="3">
        <v>9919801</v>
      </c>
      <c r="O1513" s="3">
        <v>17992</v>
      </c>
      <c r="P1513" s="3">
        <v>13.29</v>
      </c>
      <c r="Q1513" s="3">
        <v>56.35</v>
      </c>
      <c r="R1513" s="3">
        <v>30.37</v>
      </c>
      <c r="S1513" s="3">
        <f t="shared" si="581"/>
        <v>1318341.5529</v>
      </c>
      <c r="T1513" s="3">
        <f t="shared" si="582"/>
        <v>5589807.8635</v>
      </c>
      <c r="U1513" s="3">
        <f t="shared" si="583"/>
        <v>3012643.5636999998</v>
      </c>
      <c r="V1513" s="3">
        <v>9409811</v>
      </c>
      <c r="W1513" s="3">
        <v>274500</v>
      </c>
      <c r="X1513" s="3">
        <v>1315836</v>
      </c>
      <c r="Y1513" s="3">
        <v>9.64</v>
      </c>
      <c r="Z1513" s="3">
        <v>558896</v>
      </c>
      <c r="AA1513">
        <f t="shared" si="568"/>
        <v>1.769468964145551</v>
      </c>
      <c r="AB1513">
        <f>AA1513/1.261582</f>
        <v>1.4025794313374407</v>
      </c>
      <c r="AC1513">
        <f t="shared" si="569"/>
        <v>5.634145281745067E-2</v>
      </c>
      <c r="AD1513">
        <f t="shared" si="570"/>
        <v>0.20861262345763454</v>
      </c>
      <c r="AE1513">
        <f t="shared" si="571"/>
        <v>0.94858868640610838</v>
      </c>
    </row>
    <row r="1514" spans="1:31">
      <c r="A1514" s="19">
        <v>410700</v>
      </c>
      <c r="B1514" s="2" t="s">
        <v>258</v>
      </c>
      <c r="C1514" s="2">
        <v>2010</v>
      </c>
      <c r="D1514" s="2">
        <v>23208588</v>
      </c>
      <c r="E1514" s="3">
        <v>603.86</v>
      </c>
      <c r="F1514" s="3">
        <v>45.69</v>
      </c>
      <c r="G1514" s="3">
        <v>1.38</v>
      </c>
      <c r="H1514" s="3">
        <v>47.01</v>
      </c>
      <c r="I1514" s="3">
        <v>51.61</v>
      </c>
      <c r="J1514" s="3">
        <f t="shared" si="562"/>
        <v>0.63052199999999992</v>
      </c>
      <c r="K1514" s="3">
        <f t="shared" si="563"/>
        <v>21.478869</v>
      </c>
      <c r="L1514" s="3">
        <f t="shared" si="564"/>
        <v>23.580608999999999</v>
      </c>
      <c r="M1514" s="3">
        <v>8169</v>
      </c>
      <c r="N1514" s="3">
        <v>11899408</v>
      </c>
      <c r="O1514" s="3">
        <v>21196</v>
      </c>
      <c r="P1514" s="3">
        <v>13.21</v>
      </c>
      <c r="Q1514" s="3">
        <v>57.69</v>
      </c>
      <c r="R1514" s="3">
        <v>29.1</v>
      </c>
      <c r="S1514" s="3">
        <f t="shared" si="581"/>
        <v>1571911.7968000001</v>
      </c>
      <c r="T1514" s="3">
        <f t="shared" si="582"/>
        <v>6864768.4752000002</v>
      </c>
      <c r="U1514" s="3">
        <f t="shared" si="583"/>
        <v>3462727.7280000001</v>
      </c>
      <c r="V1514" s="3">
        <v>11441596</v>
      </c>
      <c r="W1514" s="3">
        <v>307486</v>
      </c>
      <c r="X1514" s="3">
        <v>1581959</v>
      </c>
      <c r="Y1514" s="3">
        <v>9.64</v>
      </c>
      <c r="Z1514" s="3">
        <v>704565</v>
      </c>
      <c r="AA1514">
        <f t="shared" si="568"/>
        <v>1.9503985408349727</v>
      </c>
      <c r="AB1514">
        <f>AA1514/1.330993</f>
        <v>1.4653709980705929</v>
      </c>
      <c r="AC1514">
        <f t="shared" si="569"/>
        <v>5.9210088434651538E-2</v>
      </c>
      <c r="AD1514">
        <f t="shared" si="570"/>
        <v>0.19437039771574358</v>
      </c>
      <c r="AE1514">
        <f t="shared" si="571"/>
        <v>0.96152648938501817</v>
      </c>
    </row>
    <row r="1515" spans="1:31">
      <c r="A1515" s="19">
        <v>410700</v>
      </c>
      <c r="B1515" s="2" t="s">
        <v>258</v>
      </c>
      <c r="C1515" s="2">
        <v>2011</v>
      </c>
      <c r="D1515" s="2">
        <v>28587656</v>
      </c>
      <c r="E1515" s="3">
        <v>393.7</v>
      </c>
      <c r="F1515" s="3">
        <v>46.84</v>
      </c>
      <c r="G1515" s="3">
        <v>1.22</v>
      </c>
      <c r="H1515" s="3">
        <v>47.1</v>
      </c>
      <c r="I1515" s="3">
        <v>51.69</v>
      </c>
      <c r="J1515" s="3">
        <f t="shared" si="562"/>
        <v>0.57144800000000007</v>
      </c>
      <c r="K1515" s="3">
        <f t="shared" si="563"/>
        <v>22.061640000000001</v>
      </c>
      <c r="L1515" s="3">
        <f t="shared" si="564"/>
        <v>24.211596</v>
      </c>
      <c r="M1515" s="3">
        <v>8249</v>
      </c>
      <c r="N1515" s="3">
        <v>14894078</v>
      </c>
      <c r="O1515" s="3">
        <v>26198</v>
      </c>
      <c r="P1515" s="3">
        <v>12.58</v>
      </c>
      <c r="Q1515" s="3">
        <v>59.13</v>
      </c>
      <c r="R1515" s="3">
        <v>28.29</v>
      </c>
      <c r="S1515" s="3">
        <f t="shared" si="581"/>
        <v>1873675.0124000001</v>
      </c>
      <c r="T1515" s="3">
        <f t="shared" si="582"/>
        <v>8806868.3213999998</v>
      </c>
      <c r="U1515" s="3">
        <f t="shared" si="583"/>
        <v>4213534.6661999999</v>
      </c>
      <c r="V1515" s="3">
        <v>13402618</v>
      </c>
      <c r="W1515" s="3">
        <v>457210</v>
      </c>
      <c r="X1515" s="3">
        <v>2013212</v>
      </c>
      <c r="Y1515" s="3">
        <v>10.09</v>
      </c>
      <c r="Z1515" s="3">
        <v>907313</v>
      </c>
      <c r="AA1515">
        <f t="shared" si="568"/>
        <v>1.9193974947626835</v>
      </c>
      <c r="AB1515">
        <f>AA1515/1.360012</f>
        <v>1.411309234596962</v>
      </c>
      <c r="AC1515">
        <f t="shared" si="569"/>
        <v>6.0917701652965693E-2</v>
      </c>
      <c r="AD1515">
        <f t="shared" si="570"/>
        <v>0.2271047460476095</v>
      </c>
      <c r="AE1515">
        <f t="shared" si="571"/>
        <v>0.89986221369325448</v>
      </c>
    </row>
    <row r="1516" spans="1:31">
      <c r="A1516" s="19">
        <v>410700</v>
      </c>
      <c r="B1516" s="2" t="s">
        <v>258</v>
      </c>
      <c r="C1516" s="2">
        <v>2012</v>
      </c>
      <c r="D1516" s="2">
        <v>34163284</v>
      </c>
      <c r="E1516" s="3">
        <v>617</v>
      </c>
      <c r="F1516" s="3">
        <v>46</v>
      </c>
      <c r="G1516" s="3">
        <v>1.22</v>
      </c>
      <c r="H1516" s="3">
        <v>47.59</v>
      </c>
      <c r="I1516" s="3">
        <v>51.19</v>
      </c>
      <c r="J1516" s="3">
        <f t="shared" si="562"/>
        <v>0.56119999999999992</v>
      </c>
      <c r="K1516" s="3">
        <f t="shared" si="563"/>
        <v>21.891400000000004</v>
      </c>
      <c r="L1516" s="3">
        <f t="shared" si="564"/>
        <v>23.547399999999996</v>
      </c>
      <c r="M1516" s="3">
        <v>8249</v>
      </c>
      <c r="N1516" s="3">
        <v>16197714</v>
      </c>
      <c r="O1516" s="3">
        <v>28598</v>
      </c>
      <c r="P1516" s="3">
        <v>12.37</v>
      </c>
      <c r="Q1516" s="3">
        <v>57.15</v>
      </c>
      <c r="R1516" s="3">
        <v>30.48</v>
      </c>
      <c r="S1516" s="3">
        <f t="shared" si="581"/>
        <v>2003657.2217999997</v>
      </c>
      <c r="T1516" s="3">
        <f t="shared" si="582"/>
        <v>9256993.5510000009</v>
      </c>
      <c r="U1516" s="3">
        <f t="shared" si="583"/>
        <v>4937063.2272000005</v>
      </c>
      <c r="V1516" s="3">
        <v>14766123</v>
      </c>
      <c r="W1516" s="3">
        <v>529562</v>
      </c>
      <c r="X1516" s="3">
        <v>2415023</v>
      </c>
      <c r="Y1516" s="3">
        <v>10.38</v>
      </c>
      <c r="Z1516" s="3">
        <v>1083460</v>
      </c>
      <c r="AA1516">
        <f t="shared" si="568"/>
        <v>2.1091423147735537</v>
      </c>
      <c r="AB1516">
        <f>AA1516/1.475452</f>
        <v>1.4294889395070485</v>
      </c>
      <c r="AC1516">
        <f t="shared" si="569"/>
        <v>6.6889685791464149E-2</v>
      </c>
      <c r="AD1516">
        <f t="shared" si="570"/>
        <v>0.21927824289872189</v>
      </c>
      <c r="AE1516">
        <f t="shared" si="571"/>
        <v>0.91161771346252929</v>
      </c>
    </row>
    <row r="1517" spans="1:31">
      <c r="A1517" s="19">
        <v>410700</v>
      </c>
      <c r="B1517" s="2" t="s">
        <v>258</v>
      </c>
      <c r="C1517" s="2">
        <v>2013</v>
      </c>
      <c r="D1517" s="2">
        <v>39957132</v>
      </c>
      <c r="E1517" s="3">
        <v>625</v>
      </c>
      <c r="F1517" s="3">
        <v>72</v>
      </c>
      <c r="G1517" s="3">
        <v>0.32</v>
      </c>
      <c r="H1517" s="3">
        <v>64.25</v>
      </c>
      <c r="I1517" s="3">
        <v>35.43</v>
      </c>
      <c r="J1517" s="3">
        <f t="shared" si="562"/>
        <v>0.23039999999999999</v>
      </c>
      <c r="K1517" s="3">
        <f t="shared" si="563"/>
        <v>46.26</v>
      </c>
      <c r="L1517" s="3">
        <f t="shared" si="564"/>
        <v>25.509599999999999</v>
      </c>
      <c r="M1517" s="3">
        <v>8552</v>
      </c>
      <c r="N1517" s="3">
        <v>17660960</v>
      </c>
      <c r="O1517" s="3">
        <v>28258</v>
      </c>
      <c r="P1517" s="3">
        <v>12.02</v>
      </c>
      <c r="Q1517" s="3">
        <v>56.59</v>
      </c>
      <c r="R1517" s="3">
        <v>31.39</v>
      </c>
      <c r="S1517" s="3">
        <f t="shared" si="581"/>
        <v>2122847.392</v>
      </c>
      <c r="T1517" s="3">
        <f t="shared" si="582"/>
        <v>9994337.2640000004</v>
      </c>
      <c r="U1517" s="3">
        <f t="shared" si="583"/>
        <v>5543775.3439999996</v>
      </c>
      <c r="V1517" s="3">
        <v>17284224</v>
      </c>
      <c r="W1517" s="3">
        <v>604148</v>
      </c>
      <c r="X1517" s="3">
        <v>2677605</v>
      </c>
      <c r="Y1517" s="3">
        <v>10.43</v>
      </c>
      <c r="Z1517" s="3">
        <v>1295043</v>
      </c>
      <c r="AA1517">
        <f t="shared" si="568"/>
        <v>2.2624552685697719</v>
      </c>
      <c r="AB1517">
        <f>AA1517/1.59941</f>
        <v>1.4145561604402697</v>
      </c>
      <c r="AC1517">
        <f t="shared" si="569"/>
        <v>7.3328007084552602E-2</v>
      </c>
      <c r="AD1517">
        <f t="shared" si="570"/>
        <v>0.22562999396849051</v>
      </c>
      <c r="AE1517">
        <f t="shared" si="571"/>
        <v>0.978668430255207</v>
      </c>
    </row>
    <row r="1518" spans="1:31">
      <c r="A1518" s="19">
        <v>410700</v>
      </c>
      <c r="B1518" s="2" t="s">
        <v>258</v>
      </c>
      <c r="C1518" s="2">
        <v>2014</v>
      </c>
      <c r="D1518" s="2">
        <v>46772400</v>
      </c>
      <c r="E1518" s="3">
        <v>630.5</v>
      </c>
      <c r="F1518" s="3">
        <v>72.388999999999996</v>
      </c>
      <c r="G1518" s="3">
        <v>0.25</v>
      </c>
      <c r="H1518" s="3">
        <v>64.459999999999994</v>
      </c>
      <c r="I1518" s="3">
        <v>35.29</v>
      </c>
      <c r="J1518" s="3">
        <f t="shared" si="562"/>
        <v>0.18097249999999998</v>
      </c>
      <c r="K1518" s="3">
        <f t="shared" si="563"/>
        <v>46.661949399999997</v>
      </c>
      <c r="L1518" s="3">
        <f t="shared" si="564"/>
        <v>25.546078099999999</v>
      </c>
      <c r="M1518" s="3">
        <v>8666</v>
      </c>
      <c r="N1518" s="3">
        <v>19179974</v>
      </c>
      <c r="O1518" s="3">
        <v>33699</v>
      </c>
      <c r="P1518" s="3">
        <v>11.86</v>
      </c>
      <c r="Q1518" s="3">
        <v>56.6</v>
      </c>
      <c r="R1518" s="3">
        <v>31.55</v>
      </c>
      <c r="S1518" s="3">
        <f t="shared" si="581"/>
        <v>2274744.9164</v>
      </c>
      <c r="T1518" s="3">
        <f t="shared" si="582"/>
        <v>10855865.284000002</v>
      </c>
      <c r="U1518" s="3">
        <f t="shared" si="583"/>
        <v>6051281.7970000003</v>
      </c>
      <c r="V1518" s="3">
        <v>18984693</v>
      </c>
      <c r="W1518" s="3">
        <v>625636</v>
      </c>
      <c r="X1518" s="3">
        <v>2795059</v>
      </c>
      <c r="Y1518" s="3">
        <v>9.6199999999999992</v>
      </c>
      <c r="Z1518" s="3">
        <v>1391294</v>
      </c>
      <c r="AA1518">
        <f t="shared" si="568"/>
        <v>2.4386060168798975</v>
      </c>
      <c r="AB1518">
        <f>AA1518/1.760902</f>
        <v>1.3848618587973083</v>
      </c>
      <c r="AC1518">
        <f t="shared" si="569"/>
        <v>7.2538888738848131E-2</v>
      </c>
      <c r="AD1518">
        <f t="shared" si="570"/>
        <v>0.22383641991099293</v>
      </c>
      <c r="AE1518">
        <f t="shared" si="571"/>
        <v>0.98981849506156783</v>
      </c>
    </row>
    <row r="1519" spans="1:31">
      <c r="A1519" s="19">
        <v>410700</v>
      </c>
      <c r="B1519" s="2" t="s">
        <v>258</v>
      </c>
      <c r="C1519" s="2">
        <v>2015</v>
      </c>
      <c r="D1519" s="2">
        <v>54451696</v>
      </c>
      <c r="E1519" s="3">
        <v>637.44000000000005</v>
      </c>
      <c r="F1519" s="3">
        <v>68.591800000000006</v>
      </c>
      <c r="G1519" s="3">
        <v>7.0000000000000007E-2</v>
      </c>
      <c r="H1519" s="3">
        <v>63.09</v>
      </c>
      <c r="I1519" s="3">
        <v>36.840000000000003</v>
      </c>
      <c r="J1519" s="3">
        <f t="shared" si="562"/>
        <v>4.801426000000001E-2</v>
      </c>
      <c r="K1519" s="3">
        <f t="shared" si="563"/>
        <v>43.274566620000002</v>
      </c>
      <c r="L1519" s="3">
        <f t="shared" si="564"/>
        <v>25.269219120000002</v>
      </c>
      <c r="M1519" s="3">
        <v>8666</v>
      </c>
      <c r="N1519" s="3">
        <v>19750287</v>
      </c>
      <c r="O1519" s="3">
        <v>34340</v>
      </c>
      <c r="P1519" s="3">
        <v>11.28</v>
      </c>
      <c r="Q1519" s="3">
        <v>49.76</v>
      </c>
      <c r="R1519" s="3">
        <v>38.96</v>
      </c>
      <c r="S1519" s="3">
        <f t="shared" si="581"/>
        <v>2227832.3736</v>
      </c>
      <c r="T1519" s="3">
        <f t="shared" si="582"/>
        <v>9827742.8112000003</v>
      </c>
      <c r="U1519" s="3">
        <f t="shared" si="583"/>
        <v>7694711.8152000001</v>
      </c>
      <c r="V1519" s="3">
        <v>21123408</v>
      </c>
      <c r="W1519" s="3">
        <v>656518</v>
      </c>
      <c r="X1519" s="3">
        <v>3109500</v>
      </c>
      <c r="Y1519" s="3">
        <v>10.55</v>
      </c>
      <c r="Z1519" s="3">
        <v>1445666</v>
      </c>
      <c r="AA1519">
        <f t="shared" si="568"/>
        <v>2.7570078348734883</v>
      </c>
      <c r="AB1519">
        <f>AA1519/1.964898</f>
        <v>1.4031302565698007</v>
      </c>
      <c r="AC1519">
        <f t="shared" si="569"/>
        <v>7.3197214805030428E-2</v>
      </c>
      <c r="AD1519">
        <f t="shared" si="570"/>
        <v>0.21113297957871041</v>
      </c>
      <c r="AE1519">
        <f t="shared" si="571"/>
        <v>1.0695241036244183</v>
      </c>
    </row>
    <row r="1520" spans="1:31">
      <c r="A1520" s="19">
        <v>410700</v>
      </c>
      <c r="B1520" s="2" t="s">
        <v>258</v>
      </c>
      <c r="C1520" s="2">
        <v>2016</v>
      </c>
      <c r="D1520" s="2">
        <v>62512992</v>
      </c>
      <c r="E1520" s="3">
        <v>646</v>
      </c>
      <c r="F1520" s="3">
        <v>66.342600000000004</v>
      </c>
      <c r="G1520" s="3">
        <v>7.0000000000000007E-2</v>
      </c>
      <c r="H1520" s="3">
        <v>61.49</v>
      </c>
      <c r="I1520" s="3">
        <v>38.44</v>
      </c>
      <c r="J1520" s="3">
        <f t="shared" si="562"/>
        <v>4.6439820000000014E-2</v>
      </c>
      <c r="K1520" s="3">
        <f t="shared" si="563"/>
        <v>40.794064740000003</v>
      </c>
      <c r="L1520" s="3">
        <f t="shared" si="564"/>
        <v>25.502095439999998</v>
      </c>
      <c r="M1520" s="3">
        <v>8666</v>
      </c>
      <c r="N1520" s="3">
        <v>21669705</v>
      </c>
      <c r="O1520" s="3">
        <v>37805</v>
      </c>
      <c r="P1520" s="3">
        <v>10.29</v>
      </c>
      <c r="Q1520" s="3">
        <v>49.56</v>
      </c>
      <c r="R1520" s="3">
        <v>40.15</v>
      </c>
      <c r="S1520" s="3">
        <f t="shared" si="581"/>
        <v>2229812.6444999999</v>
      </c>
      <c r="T1520" s="3">
        <f t="shared" si="582"/>
        <v>10739505.798</v>
      </c>
      <c r="U1520" s="3">
        <f t="shared" si="583"/>
        <v>8700386.5574999992</v>
      </c>
      <c r="V1520" s="3">
        <v>23254500</v>
      </c>
      <c r="W1520" s="3">
        <v>664379</v>
      </c>
      <c r="X1520" s="3">
        <v>3257109</v>
      </c>
      <c r="Y1520" s="3">
        <v>10.55</v>
      </c>
      <c r="Z1520" s="3">
        <v>1480562</v>
      </c>
      <c r="AA1520">
        <f t="shared" si="568"/>
        <v>2.8848104761924538</v>
      </c>
      <c r="AB1520">
        <f>AA1520/2.135511</f>
        <v>1.3508759618622679</v>
      </c>
      <c r="AC1520">
        <f t="shared" si="569"/>
        <v>6.8324049635193465E-2</v>
      </c>
      <c r="AD1520">
        <f t="shared" si="570"/>
        <v>0.20397812907090307</v>
      </c>
      <c r="AE1520">
        <f t="shared" si="571"/>
        <v>1.0731341289602234</v>
      </c>
    </row>
    <row r="1521" spans="1:31">
      <c r="A1521" s="19">
        <v>410700</v>
      </c>
      <c r="B1521" s="2" t="s">
        <v>258</v>
      </c>
      <c r="C1521" s="2">
        <v>2017</v>
      </c>
      <c r="D1521" s="2">
        <v>69546712</v>
      </c>
      <c r="E1521" s="3">
        <v>647</v>
      </c>
      <c r="F1521" s="3">
        <v>60.988100000000003</v>
      </c>
      <c r="G1521" s="3">
        <v>7.0000000000000007E-2</v>
      </c>
      <c r="H1521" s="3">
        <v>60.65</v>
      </c>
      <c r="I1521" s="3">
        <v>39.28</v>
      </c>
      <c r="J1521" s="3">
        <f t="shared" si="562"/>
        <v>4.2691670000000001E-2</v>
      </c>
      <c r="K1521" s="3">
        <f t="shared" si="563"/>
        <v>36.98928265</v>
      </c>
      <c r="L1521" s="3">
        <f t="shared" si="564"/>
        <v>23.95612568</v>
      </c>
      <c r="M1521" s="3">
        <v>8754</v>
      </c>
      <c r="N1521" s="3">
        <v>23577600</v>
      </c>
      <c r="O1521" s="3">
        <f>N1521/E1521</f>
        <v>36441.421947449766</v>
      </c>
      <c r="P1521" s="9">
        <f>S1521/N1521*100</f>
        <v>9.2108611563517915</v>
      </c>
      <c r="Q1521" s="10">
        <f>T1521/N1521*100</f>
        <v>48.638114142236702</v>
      </c>
      <c r="R1521" s="10">
        <f>100-Q1521-P1521</f>
        <v>42.151024701411508</v>
      </c>
      <c r="S1521" s="3">
        <v>2171700</v>
      </c>
      <c r="T1521" s="3">
        <v>11467700</v>
      </c>
      <c r="U1521" s="3">
        <v>9938200</v>
      </c>
      <c r="V1521" s="3">
        <v>25413274</v>
      </c>
      <c r="W1521" s="3">
        <v>696476</v>
      </c>
      <c r="X1521" s="3">
        <v>3682581</v>
      </c>
      <c r="Y1521" s="3">
        <v>10.55</v>
      </c>
      <c r="Z1521" s="3">
        <v>1590530</v>
      </c>
      <c r="AA1521">
        <f t="shared" si="568"/>
        <v>2.949694286102063</v>
      </c>
      <c r="AB1521">
        <f>AA1521/2.201133</f>
        <v>1.3400799888521333</v>
      </c>
      <c r="AC1521">
        <f t="shared" si="569"/>
        <v>6.7459368213897933E-2</v>
      </c>
      <c r="AD1521">
        <f t="shared" si="570"/>
        <v>0.1891271366468246</v>
      </c>
      <c r="AE1521">
        <f t="shared" si="571"/>
        <v>1.077856694489685</v>
      </c>
    </row>
    <row r="1522" spans="1:31">
      <c r="A1522" s="19">
        <v>410800</v>
      </c>
      <c r="B1522" s="2" t="s">
        <v>259</v>
      </c>
      <c r="C1522" s="2">
        <v>2008</v>
      </c>
      <c r="D1522" s="2">
        <v>10565922</v>
      </c>
      <c r="E1522" s="3">
        <v>361.25</v>
      </c>
      <c r="F1522" s="3">
        <v>32.26</v>
      </c>
      <c r="G1522" s="3">
        <v>1.1200000000000001</v>
      </c>
      <c r="H1522" s="3">
        <v>51.05</v>
      </c>
      <c r="I1522" s="3">
        <v>47.83</v>
      </c>
      <c r="J1522" s="3">
        <f t="shared" si="562"/>
        <v>0.36131200000000002</v>
      </c>
      <c r="K1522" s="3">
        <f t="shared" si="563"/>
        <v>16.468729999999997</v>
      </c>
      <c r="L1522" s="3">
        <f t="shared" si="564"/>
        <v>15.429957999999999</v>
      </c>
      <c r="M1522" s="3">
        <v>4071</v>
      </c>
      <c r="N1522" s="3">
        <v>10315860</v>
      </c>
      <c r="O1522" s="3">
        <v>30356</v>
      </c>
      <c r="P1522" s="3">
        <v>8.11</v>
      </c>
      <c r="Q1522" s="3">
        <v>66.849999999999994</v>
      </c>
      <c r="R1522" s="3">
        <v>25.04</v>
      </c>
      <c r="S1522" s="3">
        <f t="shared" ref="S1522:S1530" si="584">N1522*P1522/100</f>
        <v>836616.24599999993</v>
      </c>
      <c r="T1522" s="3">
        <f t="shared" ref="T1522:T1530" si="585">N1522*Q1522/100</f>
        <v>6896152.4100000001</v>
      </c>
      <c r="U1522" s="3">
        <f t="shared" ref="U1522:U1530" si="586">N1522*R1522/100</f>
        <v>2583091.344</v>
      </c>
      <c r="V1522" s="3">
        <v>3420630</v>
      </c>
      <c r="W1522" s="3">
        <v>147315</v>
      </c>
      <c r="X1522" s="3">
        <v>812468</v>
      </c>
      <c r="Y1522" s="3">
        <v>12.31</v>
      </c>
      <c r="Z1522" s="3">
        <v>491800</v>
      </c>
      <c r="AA1522">
        <f t="shared" si="568"/>
        <v>1.0242405383555031</v>
      </c>
      <c r="AB1522">
        <f>AA1522/1.103388</f>
        <v>0.92826869456211514</v>
      </c>
      <c r="AC1522">
        <f t="shared" si="569"/>
        <v>4.7674163860308302E-2</v>
      </c>
      <c r="AD1522">
        <f t="shared" si="570"/>
        <v>0.18131791036693137</v>
      </c>
      <c r="AE1522">
        <f t="shared" si="571"/>
        <v>0.33158941668460024</v>
      </c>
    </row>
    <row r="1523" spans="1:31">
      <c r="A1523" s="19">
        <v>410800</v>
      </c>
      <c r="B1523" s="2" t="s">
        <v>259</v>
      </c>
      <c r="C1523" s="2">
        <v>2009</v>
      </c>
      <c r="D1523" s="2">
        <v>14436289</v>
      </c>
      <c r="E1523" s="3">
        <v>364.86</v>
      </c>
      <c r="F1523" s="3">
        <v>33.67</v>
      </c>
      <c r="G1523" s="3">
        <v>1.4</v>
      </c>
      <c r="H1523" s="3">
        <v>52.06</v>
      </c>
      <c r="I1523" s="3">
        <v>46.54</v>
      </c>
      <c r="J1523" s="3">
        <f t="shared" si="562"/>
        <v>0.47137999999999997</v>
      </c>
      <c r="K1523" s="3">
        <f t="shared" si="563"/>
        <v>17.528601999999999</v>
      </c>
      <c r="L1523" s="3">
        <f t="shared" si="564"/>
        <v>15.670018000000001</v>
      </c>
      <c r="M1523" s="3">
        <v>4071</v>
      </c>
      <c r="N1523" s="3">
        <v>10714238</v>
      </c>
      <c r="O1523" s="3">
        <v>31356</v>
      </c>
      <c r="P1523" s="3">
        <v>7.98</v>
      </c>
      <c r="Q1523" s="3">
        <v>67.33</v>
      </c>
      <c r="R1523" s="3">
        <v>24.68</v>
      </c>
      <c r="S1523" s="3">
        <f t="shared" si="584"/>
        <v>854996.19240000006</v>
      </c>
      <c r="T1523" s="3">
        <f t="shared" si="585"/>
        <v>7213896.4453999996</v>
      </c>
      <c r="U1523" s="3">
        <f t="shared" si="586"/>
        <v>2644273.9383999999</v>
      </c>
      <c r="V1523" s="3">
        <v>6620867</v>
      </c>
      <c r="W1523" s="3">
        <v>170359</v>
      </c>
      <c r="X1523" s="3">
        <v>1035039</v>
      </c>
      <c r="Y1523" s="3">
        <v>12.28</v>
      </c>
      <c r="Z1523" s="3">
        <v>544235</v>
      </c>
      <c r="AA1523">
        <f t="shared" si="568"/>
        <v>1.3473929737233763</v>
      </c>
      <c r="AB1523">
        <f>AA1523/1.261582</f>
        <v>1.0680185463357723</v>
      </c>
      <c r="AC1523">
        <f t="shared" si="569"/>
        <v>5.0795492875928272E-2</v>
      </c>
      <c r="AD1523">
        <f t="shared" si="570"/>
        <v>0.1645918656205225</v>
      </c>
      <c r="AE1523">
        <f t="shared" si="571"/>
        <v>0.61795033860550797</v>
      </c>
    </row>
    <row r="1524" spans="1:31">
      <c r="A1524" s="19">
        <v>410800</v>
      </c>
      <c r="B1524" s="2" t="s">
        <v>259</v>
      </c>
      <c r="C1524" s="2">
        <v>2010</v>
      </c>
      <c r="D1524" s="2">
        <v>18936702</v>
      </c>
      <c r="E1524" s="3">
        <v>368.02</v>
      </c>
      <c r="F1524" s="3">
        <v>32.29</v>
      </c>
      <c r="G1524" s="3">
        <v>1.77</v>
      </c>
      <c r="H1524" s="3">
        <v>49.52</v>
      </c>
      <c r="I1524" s="3">
        <v>48.71</v>
      </c>
      <c r="J1524" s="3">
        <f t="shared" si="562"/>
        <v>0.57153300000000007</v>
      </c>
      <c r="K1524" s="3">
        <f t="shared" si="563"/>
        <v>15.990008</v>
      </c>
      <c r="L1524" s="3">
        <f t="shared" si="564"/>
        <v>15.728459000000001</v>
      </c>
      <c r="M1524" s="3">
        <v>4071</v>
      </c>
      <c r="N1524" s="3">
        <v>12459260</v>
      </c>
      <c r="O1524" s="3">
        <v>35767</v>
      </c>
      <c r="P1524" s="3">
        <v>8.1300000000000008</v>
      </c>
      <c r="Q1524" s="3">
        <v>68.650000000000006</v>
      </c>
      <c r="R1524" s="3">
        <v>23.22</v>
      </c>
      <c r="S1524" s="3">
        <f t="shared" si="584"/>
        <v>1012937.8380000001</v>
      </c>
      <c r="T1524" s="3">
        <f t="shared" si="585"/>
        <v>8553281.9900000021</v>
      </c>
      <c r="U1524" s="3">
        <f t="shared" si="586"/>
        <v>2893040.1719999998</v>
      </c>
      <c r="V1524" s="3">
        <v>7485650</v>
      </c>
      <c r="W1524" s="3">
        <v>196136</v>
      </c>
      <c r="X1524" s="3">
        <v>1215497</v>
      </c>
      <c r="Y1524" s="3">
        <v>12.56</v>
      </c>
      <c r="Z1524" s="3">
        <v>633384</v>
      </c>
      <c r="AA1524">
        <f t="shared" si="568"/>
        <v>1.5198897847865764</v>
      </c>
      <c r="AB1524">
        <f>AA1524/1.330993</f>
        <v>1.1419216966479735</v>
      </c>
      <c r="AC1524">
        <f t="shared" si="569"/>
        <v>5.0836406014482402E-2</v>
      </c>
      <c r="AD1524">
        <f t="shared" si="570"/>
        <v>0.16136280056635269</v>
      </c>
      <c r="AE1524">
        <f t="shared" si="571"/>
        <v>0.60081016047502023</v>
      </c>
    </row>
    <row r="1525" spans="1:31">
      <c r="A1525" s="19">
        <v>410800</v>
      </c>
      <c r="B1525" s="2" t="s">
        <v>259</v>
      </c>
      <c r="C1525" s="2">
        <v>2011</v>
      </c>
      <c r="D1525" s="2">
        <v>23279130</v>
      </c>
      <c r="E1525" s="3">
        <v>792.1</v>
      </c>
      <c r="F1525" s="3">
        <v>37.770000000000003</v>
      </c>
      <c r="G1525" s="3">
        <v>1.48</v>
      </c>
      <c r="H1525" s="3">
        <v>55.04</v>
      </c>
      <c r="I1525" s="3">
        <v>43.47</v>
      </c>
      <c r="J1525" s="3">
        <f t="shared" si="562"/>
        <v>0.55899600000000005</v>
      </c>
      <c r="K1525" s="3">
        <f t="shared" si="563"/>
        <v>20.788608</v>
      </c>
      <c r="L1525" s="3">
        <f t="shared" si="564"/>
        <v>16.418619</v>
      </c>
      <c r="M1525" s="3">
        <v>4071</v>
      </c>
      <c r="N1525" s="3">
        <v>14426241</v>
      </c>
      <c r="O1525" s="3">
        <v>40809</v>
      </c>
      <c r="P1525" s="3">
        <v>7.91</v>
      </c>
      <c r="Q1525" s="3">
        <v>68.89</v>
      </c>
      <c r="R1525" s="3">
        <v>23.2</v>
      </c>
      <c r="S1525" s="3">
        <f t="shared" si="584"/>
        <v>1141115.6631</v>
      </c>
      <c r="T1525" s="3">
        <f t="shared" si="585"/>
        <v>9938237.4249000009</v>
      </c>
      <c r="U1525" s="3">
        <f t="shared" si="586"/>
        <v>3346887.912</v>
      </c>
      <c r="V1525" s="3">
        <v>8901240</v>
      </c>
      <c r="W1525" s="3">
        <v>249095</v>
      </c>
      <c r="X1525" s="3">
        <v>1447983</v>
      </c>
      <c r="Y1525" s="3">
        <v>13.72</v>
      </c>
      <c r="Z1525" s="3">
        <v>745096</v>
      </c>
      <c r="AA1525">
        <f t="shared" si="568"/>
        <v>1.6136656804776794</v>
      </c>
      <c r="AB1525">
        <f>AA1525/1.360012</f>
        <v>1.1865084135122921</v>
      </c>
      <c r="AC1525">
        <f t="shared" si="569"/>
        <v>5.1648658857147887E-2</v>
      </c>
      <c r="AD1525">
        <f t="shared" si="570"/>
        <v>0.17202895337859631</v>
      </c>
      <c r="AE1525">
        <f t="shared" si="571"/>
        <v>0.61701728121691579</v>
      </c>
    </row>
    <row r="1526" spans="1:31">
      <c r="A1526" s="19">
        <v>410800</v>
      </c>
      <c r="B1526" s="2" t="s">
        <v>259</v>
      </c>
      <c r="C1526" s="2">
        <v>2012</v>
      </c>
      <c r="D1526" s="2">
        <v>27836286</v>
      </c>
      <c r="E1526" s="3">
        <v>367.3</v>
      </c>
      <c r="F1526" s="3">
        <v>39.799999999999997</v>
      </c>
      <c r="G1526" s="3">
        <v>0.3</v>
      </c>
      <c r="H1526" s="3">
        <v>56.46</v>
      </c>
      <c r="I1526" s="3">
        <v>43.24</v>
      </c>
      <c r="J1526" s="3">
        <f t="shared" si="562"/>
        <v>0.11939999999999999</v>
      </c>
      <c r="K1526" s="3">
        <f t="shared" si="563"/>
        <v>22.471079999999997</v>
      </c>
      <c r="L1526" s="3">
        <f t="shared" si="564"/>
        <v>17.209520000000001</v>
      </c>
      <c r="M1526" s="3">
        <v>4071</v>
      </c>
      <c r="N1526" s="3">
        <v>15513469</v>
      </c>
      <c r="O1526" s="3">
        <v>44029</v>
      </c>
      <c r="P1526" s="3">
        <v>7.89</v>
      </c>
      <c r="Q1526" s="3">
        <v>67.459999999999994</v>
      </c>
      <c r="R1526" s="3">
        <v>24.65</v>
      </c>
      <c r="S1526" s="3">
        <f t="shared" si="584"/>
        <v>1224012.7041</v>
      </c>
      <c r="T1526" s="3">
        <f t="shared" si="585"/>
        <v>10465386.187399998</v>
      </c>
      <c r="U1526" s="3">
        <f t="shared" si="586"/>
        <v>3824070.1084999996</v>
      </c>
      <c r="V1526" s="3">
        <v>10126391</v>
      </c>
      <c r="W1526" s="3">
        <v>331297</v>
      </c>
      <c r="X1526" s="3">
        <v>1659704</v>
      </c>
      <c r="Y1526" s="3">
        <v>12.35</v>
      </c>
      <c r="Z1526" s="3">
        <v>851332</v>
      </c>
      <c r="AA1526">
        <f t="shared" si="568"/>
        <v>1.7943302042889311</v>
      </c>
      <c r="AB1526">
        <f>AA1526/1.475452</f>
        <v>1.2161223843872462</v>
      </c>
      <c r="AC1526">
        <f t="shared" si="569"/>
        <v>5.4876958854270443E-2</v>
      </c>
      <c r="AD1526">
        <f t="shared" si="570"/>
        <v>0.19961209950690004</v>
      </c>
      <c r="AE1526">
        <f t="shared" si="571"/>
        <v>0.65274833114373065</v>
      </c>
    </row>
    <row r="1527" spans="1:31">
      <c r="A1527" s="19">
        <v>410800</v>
      </c>
      <c r="B1527" s="2" t="s">
        <v>259</v>
      </c>
      <c r="C1527" s="2">
        <v>2013</v>
      </c>
      <c r="D1527" s="2">
        <v>32842824</v>
      </c>
      <c r="E1527" s="3">
        <v>367.8</v>
      </c>
      <c r="F1527" s="3">
        <v>49.4</v>
      </c>
      <c r="G1527" s="3">
        <v>0.2</v>
      </c>
      <c r="H1527" s="3">
        <v>57.13</v>
      </c>
      <c r="I1527" s="3">
        <v>42.67</v>
      </c>
      <c r="J1527" s="3">
        <f t="shared" si="562"/>
        <v>9.8800000000000013E-2</v>
      </c>
      <c r="K1527" s="3">
        <f t="shared" si="563"/>
        <v>28.222220000000004</v>
      </c>
      <c r="L1527" s="3">
        <f t="shared" si="564"/>
        <v>21.078980000000001</v>
      </c>
      <c r="M1527" s="3">
        <v>4071</v>
      </c>
      <c r="N1527" s="3">
        <v>17073608</v>
      </c>
      <c r="O1527" s="3">
        <v>46396</v>
      </c>
      <c r="P1527" s="3">
        <v>7.79</v>
      </c>
      <c r="Q1527" s="3">
        <v>67.42</v>
      </c>
      <c r="R1527" s="3">
        <v>24.79</v>
      </c>
      <c r="S1527" s="3">
        <f t="shared" si="584"/>
        <v>1330034.0632</v>
      </c>
      <c r="T1527" s="3">
        <f t="shared" si="585"/>
        <v>11511026.513600001</v>
      </c>
      <c r="U1527" s="3">
        <f t="shared" si="586"/>
        <v>4232547.4232000001</v>
      </c>
      <c r="V1527" s="3">
        <v>11515155</v>
      </c>
      <c r="W1527" s="3">
        <v>380401</v>
      </c>
      <c r="X1527" s="3">
        <v>1831407</v>
      </c>
      <c r="Y1527" s="3">
        <v>12.22</v>
      </c>
      <c r="Z1527" s="3">
        <v>973433</v>
      </c>
      <c r="AA1527">
        <f t="shared" si="568"/>
        <v>1.9236018538085213</v>
      </c>
      <c r="AB1527">
        <f>AA1527/1.59941</f>
        <v>1.2026946522833553</v>
      </c>
      <c r="AC1527">
        <f t="shared" si="569"/>
        <v>5.7013901221112724E-2</v>
      </c>
      <c r="AD1527">
        <f t="shared" si="570"/>
        <v>0.20770970079288764</v>
      </c>
      <c r="AE1527">
        <f t="shared" si="571"/>
        <v>0.67444180515331031</v>
      </c>
    </row>
    <row r="1528" spans="1:31">
      <c r="A1528" s="19">
        <v>410800</v>
      </c>
      <c r="B1528" s="2" t="s">
        <v>259</v>
      </c>
      <c r="C1528" s="2">
        <v>2014</v>
      </c>
      <c r="D1528" s="2">
        <v>38873732</v>
      </c>
      <c r="E1528" s="3">
        <v>369.6</v>
      </c>
      <c r="F1528" s="3">
        <v>49.373800000000003</v>
      </c>
      <c r="G1528" s="3">
        <v>0.21</v>
      </c>
      <c r="H1528" s="3">
        <v>57.81</v>
      </c>
      <c r="I1528" s="3">
        <v>41.98</v>
      </c>
      <c r="J1528" s="3">
        <f t="shared" si="562"/>
        <v>0.10368498000000001</v>
      </c>
      <c r="K1528" s="3">
        <f t="shared" si="563"/>
        <v>28.542993780000003</v>
      </c>
      <c r="L1528" s="3">
        <f t="shared" si="564"/>
        <v>20.727121240000002</v>
      </c>
      <c r="M1528" s="3">
        <v>4071</v>
      </c>
      <c r="N1528" s="3">
        <v>18443139</v>
      </c>
      <c r="O1528" s="3">
        <v>52421</v>
      </c>
      <c r="P1528" s="3">
        <v>7.42</v>
      </c>
      <c r="Q1528" s="3">
        <v>61.8</v>
      </c>
      <c r="R1528" s="3">
        <v>30.78</v>
      </c>
      <c r="S1528" s="3">
        <f t="shared" si="584"/>
        <v>1368480.9138</v>
      </c>
      <c r="T1528" s="3">
        <f t="shared" si="585"/>
        <v>11397859.902000001</v>
      </c>
      <c r="U1528" s="3">
        <f t="shared" si="586"/>
        <v>5676798.1842000009</v>
      </c>
      <c r="V1528" s="3">
        <v>12643217</v>
      </c>
      <c r="W1528" s="3">
        <v>362530</v>
      </c>
      <c r="X1528" s="3">
        <v>1924798</v>
      </c>
      <c r="Y1528" s="3">
        <v>12.67</v>
      </c>
      <c r="Z1528" s="3">
        <v>1055746</v>
      </c>
      <c r="AA1528">
        <f t="shared" si="568"/>
        <v>2.1077611571435861</v>
      </c>
      <c r="AB1528">
        <f>AA1528/1.760902</f>
        <v>1.1969781152747774</v>
      </c>
      <c r="AC1528">
        <f t="shared" si="569"/>
        <v>5.7243292478574279E-2</v>
      </c>
      <c r="AD1528">
        <f t="shared" si="570"/>
        <v>0.18834703693582391</v>
      </c>
      <c r="AE1528">
        <f t="shared" si="571"/>
        <v>0.68552413989831129</v>
      </c>
    </row>
    <row r="1529" spans="1:31">
      <c r="A1529" s="19">
        <v>410800</v>
      </c>
      <c r="B1529" s="2" t="s">
        <v>259</v>
      </c>
      <c r="C1529" s="2">
        <v>2015</v>
      </c>
      <c r="D1529" s="2">
        <v>46311368</v>
      </c>
      <c r="E1529" s="3">
        <v>371.68</v>
      </c>
      <c r="F1529" s="3">
        <v>50.337000000000003</v>
      </c>
      <c r="G1529" s="3">
        <v>0.02</v>
      </c>
      <c r="H1529" s="3">
        <v>59.53</v>
      </c>
      <c r="I1529" s="3">
        <v>40.450000000000003</v>
      </c>
      <c r="J1529" s="3">
        <f t="shared" si="562"/>
        <v>1.0067400000000002E-2</v>
      </c>
      <c r="K1529" s="3">
        <f t="shared" si="563"/>
        <v>29.965616100000002</v>
      </c>
      <c r="L1529" s="3">
        <f t="shared" si="564"/>
        <v>20.361316500000001</v>
      </c>
      <c r="M1529" s="3">
        <v>4071</v>
      </c>
      <c r="N1529" s="3">
        <v>19260785</v>
      </c>
      <c r="O1529" s="3">
        <v>54590</v>
      </c>
      <c r="P1529" s="3">
        <v>7.12</v>
      </c>
      <c r="Q1529" s="3">
        <v>59.76</v>
      </c>
      <c r="R1529" s="3">
        <v>33.130000000000003</v>
      </c>
      <c r="S1529" s="3">
        <f t="shared" si="584"/>
        <v>1371367.892</v>
      </c>
      <c r="T1529" s="3">
        <f t="shared" si="585"/>
        <v>11510245.115999999</v>
      </c>
      <c r="U1529" s="3">
        <f t="shared" si="586"/>
        <v>6381098.0705000004</v>
      </c>
      <c r="V1529" s="3">
        <v>14439640</v>
      </c>
      <c r="W1529" s="3">
        <v>360572</v>
      </c>
      <c r="X1529" s="3">
        <v>2163159</v>
      </c>
      <c r="Y1529" s="3">
        <v>12.67</v>
      </c>
      <c r="Z1529" s="3">
        <v>1151098</v>
      </c>
      <c r="AA1529">
        <f t="shared" si="568"/>
        <v>2.4044382407051428</v>
      </c>
      <c r="AB1529">
        <f>AA1529/1.964898</f>
        <v>1.2236962125795552</v>
      </c>
      <c r="AC1529">
        <f t="shared" si="569"/>
        <v>5.976381544158247E-2</v>
      </c>
      <c r="AD1529">
        <f t="shared" si="570"/>
        <v>0.16668770071917968</v>
      </c>
      <c r="AE1529">
        <f t="shared" si="571"/>
        <v>0.74969114706383977</v>
      </c>
    </row>
    <row r="1530" spans="1:31">
      <c r="A1530" s="19">
        <v>410800</v>
      </c>
      <c r="B1530" s="2" t="s">
        <v>259</v>
      </c>
      <c r="C1530" s="2">
        <v>2016</v>
      </c>
      <c r="D1530" s="2">
        <v>55029088</v>
      </c>
      <c r="E1530" s="3">
        <v>374</v>
      </c>
      <c r="F1530" s="3">
        <v>54.246299999999998</v>
      </c>
      <c r="G1530" s="3">
        <v>0.1</v>
      </c>
      <c r="H1530" s="3">
        <v>59.37</v>
      </c>
      <c r="I1530" s="3">
        <v>40.53</v>
      </c>
      <c r="J1530" s="3">
        <f t="shared" ref="J1530:J1593" si="587">F1530*G1530/100</f>
        <v>5.4246300000000004E-2</v>
      </c>
      <c r="K1530" s="3">
        <f t="shared" ref="K1530:K1593" si="588">F1530*H1530/100</f>
        <v>32.206028309999994</v>
      </c>
      <c r="L1530" s="3">
        <f t="shared" ref="L1530:L1593" si="589">F1530*I1530/100</f>
        <v>21.986025389999998</v>
      </c>
      <c r="M1530" s="3">
        <v>4071</v>
      </c>
      <c r="N1530" s="3">
        <v>20950796</v>
      </c>
      <c r="O1530" s="3">
        <v>59183</v>
      </c>
      <c r="P1530" s="3">
        <v>6.39</v>
      </c>
      <c r="Q1530" s="3">
        <v>59.28</v>
      </c>
      <c r="R1530" s="3">
        <v>34.33</v>
      </c>
      <c r="S1530" s="3">
        <f t="shared" si="584"/>
        <v>1338755.8644000001</v>
      </c>
      <c r="T1530" s="3">
        <f t="shared" si="585"/>
        <v>12419631.868800001</v>
      </c>
      <c r="U1530" s="3">
        <f t="shared" si="586"/>
        <v>7192408.2667999994</v>
      </c>
      <c r="V1530" s="3">
        <v>16296238</v>
      </c>
      <c r="W1530" s="3">
        <v>347903</v>
      </c>
      <c r="X1530" s="3">
        <v>2178204</v>
      </c>
      <c r="Y1530" s="3">
        <v>12.67</v>
      </c>
      <c r="Z1530" s="3">
        <v>1241772</v>
      </c>
      <c r="AA1530">
        <f t="shared" si="568"/>
        <v>2.6265869802751172</v>
      </c>
      <c r="AB1530">
        <f>AA1530/2.135511</f>
        <v>1.2299571298275294</v>
      </c>
      <c r="AC1530">
        <f t="shared" si="569"/>
        <v>5.9270874481332357E-2</v>
      </c>
      <c r="AD1530">
        <f t="shared" si="570"/>
        <v>0.15972011804220357</v>
      </c>
      <c r="AE1530">
        <f t="shared" si="571"/>
        <v>0.77783383504855852</v>
      </c>
    </row>
    <row r="1531" spans="1:31">
      <c r="A1531" s="19">
        <v>410800</v>
      </c>
      <c r="B1531" s="2" t="s">
        <v>259</v>
      </c>
      <c r="C1531" s="2">
        <v>2017</v>
      </c>
      <c r="D1531" s="2">
        <v>63654596</v>
      </c>
      <c r="E1531" s="3">
        <v>371</v>
      </c>
      <c r="F1531" s="3">
        <v>54.0092</v>
      </c>
      <c r="G1531" s="3">
        <v>7.0000000000000007E-2</v>
      </c>
      <c r="H1531" s="3">
        <v>60.55</v>
      </c>
      <c r="I1531" s="3">
        <v>39.380000000000003</v>
      </c>
      <c r="J1531" s="3">
        <f t="shared" si="587"/>
        <v>3.7806440000000004E-2</v>
      </c>
      <c r="K1531" s="3">
        <f t="shared" si="588"/>
        <v>32.702570600000001</v>
      </c>
      <c r="L1531" s="3">
        <f t="shared" si="589"/>
        <v>21.268822960000001</v>
      </c>
      <c r="M1531" s="3">
        <v>4071</v>
      </c>
      <c r="N1531" s="3">
        <v>22801000</v>
      </c>
      <c r="O1531" s="3">
        <f>N1531/E1531</f>
        <v>61458.221024258761</v>
      </c>
      <c r="P1531" s="9">
        <f>S1531/N1531*100</f>
        <v>5.7602736722073589</v>
      </c>
      <c r="Q1531" s="10">
        <f>T1531/N1531*100</f>
        <v>58.441296434366919</v>
      </c>
      <c r="R1531" s="10">
        <f>100-Q1531-P1531</f>
        <v>35.79842989342572</v>
      </c>
      <c r="S1531" s="3">
        <v>1313400</v>
      </c>
      <c r="T1531" s="3">
        <v>13325200</v>
      </c>
      <c r="U1531" s="3">
        <v>8162400</v>
      </c>
      <c r="V1531" s="3">
        <v>17781409</v>
      </c>
      <c r="W1531" s="3">
        <v>411955</v>
      </c>
      <c r="X1531" s="3">
        <v>2395444</v>
      </c>
      <c r="Y1531" s="3">
        <v>12.67</v>
      </c>
      <c r="Z1531" s="3">
        <v>1337866</v>
      </c>
      <c r="AA1531">
        <f t="shared" si="568"/>
        <v>2.7917458006227798</v>
      </c>
      <c r="AB1531">
        <f>AA1531/2.201133</f>
        <v>1.2683221779977765</v>
      </c>
      <c r="AC1531">
        <f t="shared" si="569"/>
        <v>5.8675759835094952E-2</v>
      </c>
      <c r="AD1531">
        <f t="shared" si="570"/>
        <v>0.17197438136729559</v>
      </c>
      <c r="AE1531">
        <f t="shared" si="571"/>
        <v>0.77985215560721022</v>
      </c>
    </row>
    <row r="1532" spans="1:31">
      <c r="A1532" s="19">
        <v>410900</v>
      </c>
      <c r="B1532" s="2" t="s">
        <v>260</v>
      </c>
      <c r="C1532" s="2">
        <v>2008</v>
      </c>
      <c r="D1532" s="2">
        <v>6497291.5</v>
      </c>
      <c r="E1532" s="3">
        <v>396.24</v>
      </c>
      <c r="F1532" s="3">
        <v>31.03</v>
      </c>
      <c r="G1532" s="3">
        <v>0.23</v>
      </c>
      <c r="H1532" s="3">
        <v>47.66</v>
      </c>
      <c r="I1532" s="3">
        <v>52.11</v>
      </c>
      <c r="J1532" s="3">
        <f t="shared" si="587"/>
        <v>7.1369000000000002E-2</v>
      </c>
      <c r="K1532" s="3">
        <f t="shared" si="588"/>
        <v>14.788898</v>
      </c>
      <c r="L1532" s="3">
        <f t="shared" si="589"/>
        <v>16.169733000000001</v>
      </c>
      <c r="M1532" s="3">
        <v>4266</v>
      </c>
      <c r="N1532" s="3">
        <v>6572798</v>
      </c>
      <c r="O1532" s="3">
        <v>18803</v>
      </c>
      <c r="P1532" s="3">
        <v>13.82</v>
      </c>
      <c r="Q1532" s="3">
        <v>66.510000000000005</v>
      </c>
      <c r="R1532" s="3">
        <v>19.66</v>
      </c>
      <c r="S1532" s="3">
        <f t="shared" ref="S1532:S1540" si="590">N1532*P1532/100</f>
        <v>908360.68359999999</v>
      </c>
      <c r="T1532" s="3">
        <f t="shared" ref="T1532:T1540" si="591">N1532*Q1532/100</f>
        <v>4371567.9498000005</v>
      </c>
      <c r="U1532" s="3">
        <f t="shared" ref="U1532:U1540" si="592">N1532*R1532/100</f>
        <v>1292212.0868000002</v>
      </c>
      <c r="V1532" s="3">
        <v>1549353</v>
      </c>
      <c r="W1532" s="3">
        <v>160463</v>
      </c>
      <c r="X1532" s="3">
        <v>638720</v>
      </c>
      <c r="Y1532" s="3">
        <v>6</v>
      </c>
      <c r="Z1532" s="3">
        <v>253041</v>
      </c>
      <c r="AA1532">
        <f t="shared" si="568"/>
        <v>0.98851227437690914</v>
      </c>
      <c r="AB1532">
        <f>AA1532/1.103388</f>
        <v>0.89588818654626401</v>
      </c>
      <c r="AC1532">
        <f t="shared" si="569"/>
        <v>3.8498216436896431E-2</v>
      </c>
      <c r="AD1532">
        <f t="shared" si="570"/>
        <v>0.2512258892785571</v>
      </c>
      <c r="AE1532">
        <f t="shared" si="571"/>
        <v>0.23572198628346711</v>
      </c>
    </row>
    <row r="1533" spans="1:31">
      <c r="A1533" s="19">
        <v>410900</v>
      </c>
      <c r="B1533" s="2" t="s">
        <v>260</v>
      </c>
      <c r="C1533" s="2">
        <v>2009</v>
      </c>
      <c r="D1533" s="2">
        <v>8458126</v>
      </c>
      <c r="E1533" s="3">
        <v>404.22</v>
      </c>
      <c r="F1533" s="3">
        <v>32.4</v>
      </c>
      <c r="G1533" s="3">
        <v>0.15</v>
      </c>
      <c r="H1533" s="3">
        <v>50.03</v>
      </c>
      <c r="I1533" s="3">
        <v>49.81</v>
      </c>
      <c r="J1533" s="3">
        <f t="shared" si="587"/>
        <v>4.8599999999999997E-2</v>
      </c>
      <c r="K1533" s="3">
        <f t="shared" si="588"/>
        <v>16.209720000000001</v>
      </c>
      <c r="L1533" s="3">
        <f t="shared" si="589"/>
        <v>16.138439999999999</v>
      </c>
      <c r="M1533" s="3">
        <v>4266</v>
      </c>
      <c r="N1533" s="3">
        <v>6616319</v>
      </c>
      <c r="O1533" s="3">
        <v>18855</v>
      </c>
      <c r="P1533" s="3">
        <v>14.17</v>
      </c>
      <c r="Q1533" s="3">
        <v>65.58</v>
      </c>
      <c r="R1533" s="3">
        <v>20.25</v>
      </c>
      <c r="S1533" s="3">
        <f t="shared" si="590"/>
        <v>937532.40230000007</v>
      </c>
      <c r="T1533" s="3">
        <f t="shared" si="591"/>
        <v>4338982.0001999997</v>
      </c>
      <c r="U1533" s="3">
        <f t="shared" si="592"/>
        <v>1339804.5974999999</v>
      </c>
      <c r="V1533" s="3">
        <v>5256473</v>
      </c>
      <c r="W1533" s="3">
        <v>190619</v>
      </c>
      <c r="X1533" s="3">
        <v>815487</v>
      </c>
      <c r="Y1533" s="3">
        <v>6.03</v>
      </c>
      <c r="Z1533" s="3">
        <v>253387</v>
      </c>
      <c r="AA1533">
        <f t="shared" si="568"/>
        <v>1.2783733674268123</v>
      </c>
      <c r="AB1533">
        <f>AA1533/1.261582</f>
        <v>1.0133097709279399</v>
      </c>
      <c r="AC1533">
        <f t="shared" si="569"/>
        <v>3.8297276778825204E-2</v>
      </c>
      <c r="AD1533">
        <f t="shared" si="570"/>
        <v>0.23374866797386101</v>
      </c>
      <c r="AE1533">
        <f t="shared" si="571"/>
        <v>0.79447091350946042</v>
      </c>
    </row>
    <row r="1534" spans="1:31">
      <c r="A1534" s="19">
        <v>410900</v>
      </c>
      <c r="B1534" s="2" t="s">
        <v>260</v>
      </c>
      <c r="C1534" s="2">
        <v>2010</v>
      </c>
      <c r="D1534" s="2">
        <v>10825778</v>
      </c>
      <c r="E1534" s="3">
        <v>409.83</v>
      </c>
      <c r="F1534" s="3">
        <v>31.42</v>
      </c>
      <c r="G1534" s="3">
        <v>0.16</v>
      </c>
      <c r="H1534" s="3">
        <v>52.48</v>
      </c>
      <c r="I1534" s="3">
        <v>47.36</v>
      </c>
      <c r="J1534" s="3">
        <f t="shared" si="587"/>
        <v>5.0272000000000004E-2</v>
      </c>
      <c r="K1534" s="3">
        <f t="shared" si="588"/>
        <v>16.489215999999999</v>
      </c>
      <c r="L1534" s="3">
        <f t="shared" si="589"/>
        <v>14.880512000000001</v>
      </c>
      <c r="M1534" s="3">
        <v>4266</v>
      </c>
      <c r="N1534" s="3">
        <v>7754037</v>
      </c>
      <c r="O1534" s="3">
        <v>21787</v>
      </c>
      <c r="P1534" s="3">
        <v>13.88</v>
      </c>
      <c r="Q1534" s="3">
        <v>66.459999999999994</v>
      </c>
      <c r="R1534" s="3">
        <v>19.66</v>
      </c>
      <c r="S1534" s="3">
        <f t="shared" si="590"/>
        <v>1076260.3356000001</v>
      </c>
      <c r="T1534" s="3">
        <f t="shared" si="591"/>
        <v>5153332.9901999999</v>
      </c>
      <c r="U1534" s="3">
        <f t="shared" si="592"/>
        <v>1524443.6741999998</v>
      </c>
      <c r="V1534" s="3">
        <v>5889197</v>
      </c>
      <c r="W1534" s="3">
        <v>211530</v>
      </c>
      <c r="X1534" s="3">
        <v>900995</v>
      </c>
      <c r="Y1534" s="3">
        <v>7.91</v>
      </c>
      <c r="Z1534" s="3">
        <v>301725</v>
      </c>
      <c r="AA1534">
        <f t="shared" si="568"/>
        <v>1.3961473230009092</v>
      </c>
      <c r="AB1534">
        <f>AA1534/1.330993</f>
        <v>1.0489516646600765</v>
      </c>
      <c r="AC1534">
        <f t="shared" si="569"/>
        <v>3.8911988684088045E-2</v>
      </c>
      <c r="AD1534">
        <f t="shared" si="570"/>
        <v>0.23477377787890055</v>
      </c>
      <c r="AE1534">
        <f t="shared" si="571"/>
        <v>0.75950076070052286</v>
      </c>
    </row>
    <row r="1535" spans="1:31">
      <c r="A1535" s="19">
        <v>410900</v>
      </c>
      <c r="B1535" s="2" t="s">
        <v>260</v>
      </c>
      <c r="C1535" s="2">
        <v>2011</v>
      </c>
      <c r="D1535" s="2">
        <v>13362904</v>
      </c>
      <c r="E1535" s="3">
        <v>761.3</v>
      </c>
      <c r="F1535" s="3">
        <v>32.53</v>
      </c>
      <c r="G1535" s="3">
        <v>0.18</v>
      </c>
      <c r="H1535" s="3">
        <v>55.73</v>
      </c>
      <c r="I1535" s="3">
        <v>44.08</v>
      </c>
      <c r="J1535" s="3">
        <f t="shared" si="587"/>
        <v>5.8554000000000002E-2</v>
      </c>
      <c r="K1535" s="3">
        <f t="shared" si="588"/>
        <v>18.128968999999998</v>
      </c>
      <c r="L1535" s="3">
        <f t="shared" si="589"/>
        <v>14.339224</v>
      </c>
      <c r="M1535" s="3">
        <v>4266</v>
      </c>
      <c r="N1535" s="3">
        <v>8973433</v>
      </c>
      <c r="O1535" s="3">
        <v>25066</v>
      </c>
      <c r="P1535" s="3">
        <v>14.32</v>
      </c>
      <c r="Q1535" s="3">
        <v>65</v>
      </c>
      <c r="R1535" s="3">
        <v>20.68</v>
      </c>
      <c r="S1535" s="3">
        <f t="shared" si="590"/>
        <v>1284995.6056000001</v>
      </c>
      <c r="T1535" s="3">
        <f t="shared" si="591"/>
        <v>5832731.4500000002</v>
      </c>
      <c r="U1535" s="3">
        <f t="shared" si="592"/>
        <v>1855705.9443999999</v>
      </c>
      <c r="V1535" s="3">
        <v>6809481</v>
      </c>
      <c r="W1535" s="3">
        <v>285029</v>
      </c>
      <c r="X1535" s="3">
        <v>1184513</v>
      </c>
      <c r="Y1535" s="3">
        <v>8.2100000000000009</v>
      </c>
      <c r="Z1535" s="3">
        <v>390155</v>
      </c>
      <c r="AA1535">
        <f t="shared" si="568"/>
        <v>1.4891629546908078</v>
      </c>
      <c r="AB1535">
        <f>AA1535/1.360012</f>
        <v>1.0949630993629527</v>
      </c>
      <c r="AC1535">
        <f t="shared" si="569"/>
        <v>4.3478900438661545E-2</v>
      </c>
      <c r="AD1535">
        <f t="shared" si="570"/>
        <v>0.24062969338453863</v>
      </c>
      <c r="AE1535">
        <f t="shared" si="571"/>
        <v>0.75884903804374537</v>
      </c>
    </row>
    <row r="1536" spans="1:31">
      <c r="A1536" s="19">
        <v>410900</v>
      </c>
      <c r="B1536" s="2" t="s">
        <v>260</v>
      </c>
      <c r="C1536" s="2">
        <v>2012</v>
      </c>
      <c r="D1536" s="2">
        <v>16301689</v>
      </c>
      <c r="E1536" s="3">
        <v>421.3</v>
      </c>
      <c r="F1536" s="3">
        <v>33.6</v>
      </c>
      <c r="G1536" s="3">
        <v>0.09</v>
      </c>
      <c r="H1536" s="3">
        <v>57.17</v>
      </c>
      <c r="I1536" s="3">
        <v>42.74</v>
      </c>
      <c r="J1536" s="3">
        <f t="shared" si="587"/>
        <v>3.024E-2</v>
      </c>
      <c r="K1536" s="3">
        <f t="shared" si="588"/>
        <v>19.209119999999999</v>
      </c>
      <c r="L1536" s="3">
        <f t="shared" si="589"/>
        <v>14.36064</v>
      </c>
      <c r="M1536" s="3">
        <v>4266</v>
      </c>
      <c r="N1536" s="3">
        <v>9896987</v>
      </c>
      <c r="O1536" s="3">
        <v>27654</v>
      </c>
      <c r="P1536" s="3">
        <v>13.92</v>
      </c>
      <c r="Q1536" s="3">
        <v>65.12</v>
      </c>
      <c r="R1536" s="3">
        <v>20.96</v>
      </c>
      <c r="S1536" s="3">
        <f t="shared" si="590"/>
        <v>1377660.5903999999</v>
      </c>
      <c r="T1536" s="3">
        <f t="shared" si="591"/>
        <v>6444917.9344000006</v>
      </c>
      <c r="U1536" s="3">
        <f t="shared" si="592"/>
        <v>2074408.4752000002</v>
      </c>
      <c r="V1536" s="3">
        <v>8368942</v>
      </c>
      <c r="W1536" s="3">
        <v>353586</v>
      </c>
      <c r="X1536" s="3">
        <v>1506609</v>
      </c>
      <c r="Y1536" s="3">
        <v>8.56</v>
      </c>
      <c r="Z1536" s="3">
        <v>480946</v>
      </c>
      <c r="AA1536">
        <f t="shared" si="568"/>
        <v>1.6471365477190179</v>
      </c>
      <c r="AB1536">
        <f>AA1536/1.475452</f>
        <v>1.1163606459030981</v>
      </c>
      <c r="AC1536">
        <f t="shared" si="569"/>
        <v>4.8595193668537706E-2</v>
      </c>
      <c r="AD1536">
        <f t="shared" si="570"/>
        <v>0.23468995605362772</v>
      </c>
      <c r="AE1536">
        <f t="shared" si="571"/>
        <v>0.84560503110694196</v>
      </c>
    </row>
    <row r="1537" spans="1:31">
      <c r="A1537" s="19">
        <v>410900</v>
      </c>
      <c r="B1537" s="2" t="s">
        <v>260</v>
      </c>
      <c r="C1537" s="2">
        <v>2013</v>
      </c>
      <c r="D1537" s="2">
        <v>19876320</v>
      </c>
      <c r="E1537" s="3">
        <v>417.3</v>
      </c>
      <c r="F1537" s="3">
        <v>41</v>
      </c>
      <c r="G1537" s="3">
        <v>0.12</v>
      </c>
      <c r="H1537" s="3">
        <v>64.91</v>
      </c>
      <c r="I1537" s="3">
        <v>34.97</v>
      </c>
      <c r="J1537" s="3">
        <f t="shared" si="587"/>
        <v>4.9200000000000001E-2</v>
      </c>
      <c r="K1537" s="3">
        <f t="shared" si="588"/>
        <v>26.613099999999999</v>
      </c>
      <c r="L1537" s="3">
        <f t="shared" si="589"/>
        <v>14.3377</v>
      </c>
      <c r="M1537" s="3">
        <v>4136</v>
      </c>
      <c r="N1537" s="3">
        <v>11304789</v>
      </c>
      <c r="O1537" s="3">
        <v>27110</v>
      </c>
      <c r="P1537" s="3">
        <v>13.15</v>
      </c>
      <c r="Q1537" s="3">
        <v>66.180000000000007</v>
      </c>
      <c r="R1537" s="3">
        <v>20.68</v>
      </c>
      <c r="S1537" s="3">
        <f t="shared" si="590"/>
        <v>1486579.7534999999</v>
      </c>
      <c r="T1537" s="3">
        <f t="shared" si="591"/>
        <v>7481509.3602000009</v>
      </c>
      <c r="U1537" s="3">
        <f t="shared" si="592"/>
        <v>2337830.3651999999</v>
      </c>
      <c r="V1537" s="3">
        <v>9714857</v>
      </c>
      <c r="W1537" s="3">
        <v>406085</v>
      </c>
      <c r="X1537" s="3">
        <v>1738659</v>
      </c>
      <c r="Y1537" s="3">
        <v>9.48</v>
      </c>
      <c r="Z1537" s="3">
        <v>605050</v>
      </c>
      <c r="AA1537">
        <f t="shared" si="568"/>
        <v>1.7582212281892213</v>
      </c>
      <c r="AB1537">
        <f>AA1537/1.59941</f>
        <v>1.0992936321451168</v>
      </c>
      <c r="AC1537">
        <f t="shared" si="569"/>
        <v>5.3521565064151129E-2</v>
      </c>
      <c r="AD1537">
        <f t="shared" si="570"/>
        <v>0.23356218787007688</v>
      </c>
      <c r="AE1537">
        <f t="shared" si="571"/>
        <v>0.85935765806862918</v>
      </c>
    </row>
    <row r="1538" spans="1:31">
      <c r="A1538" s="19">
        <v>410900</v>
      </c>
      <c r="B1538" s="2" t="s">
        <v>260</v>
      </c>
      <c r="C1538" s="2">
        <v>2014</v>
      </c>
      <c r="D1538" s="2">
        <v>24228542</v>
      </c>
      <c r="E1538" s="3">
        <v>424.5</v>
      </c>
      <c r="F1538" s="3">
        <v>40.902900000000002</v>
      </c>
      <c r="G1538" s="3">
        <v>0.12</v>
      </c>
      <c r="H1538" s="3">
        <v>63.93</v>
      </c>
      <c r="I1538" s="3">
        <v>35.950000000000003</v>
      </c>
      <c r="J1538" s="3">
        <f t="shared" si="587"/>
        <v>4.9083479999999999E-2</v>
      </c>
      <c r="K1538" s="3">
        <f t="shared" si="588"/>
        <v>26.149223970000001</v>
      </c>
      <c r="L1538" s="3">
        <f t="shared" si="589"/>
        <v>14.704592550000003</v>
      </c>
      <c r="M1538" s="3">
        <v>4188</v>
      </c>
      <c r="N1538" s="3">
        <v>12536056</v>
      </c>
      <c r="O1538" s="3">
        <v>34895</v>
      </c>
      <c r="P1538" s="3">
        <v>12.42</v>
      </c>
      <c r="Q1538" s="3">
        <v>57.89</v>
      </c>
      <c r="R1538" s="3">
        <v>29.7</v>
      </c>
      <c r="S1538" s="3">
        <f t="shared" si="590"/>
        <v>1556978.1552000002</v>
      </c>
      <c r="T1538" s="3">
        <f t="shared" si="591"/>
        <v>7257122.8184000002</v>
      </c>
      <c r="U1538" s="3">
        <f t="shared" si="592"/>
        <v>3723208.6319999998</v>
      </c>
      <c r="V1538" s="3">
        <v>10591386</v>
      </c>
      <c r="W1538" s="3">
        <v>415022</v>
      </c>
      <c r="X1538" s="3">
        <v>1819485</v>
      </c>
      <c r="Y1538" s="3">
        <v>9.57</v>
      </c>
      <c r="Z1538" s="3">
        <v>704000</v>
      </c>
      <c r="AA1538">
        <f t="shared" ref="AA1538:AA1601" si="593">D1538/N1538</f>
        <v>1.9327085009830842</v>
      </c>
      <c r="AB1538">
        <f>AA1538/1.760902</f>
        <v>1.0975673268490149</v>
      </c>
      <c r="AC1538">
        <f t="shared" ref="AC1538:AC1601" si="594">Z1538/N1538</f>
        <v>5.6158013333699214E-2</v>
      </c>
      <c r="AD1538">
        <f t="shared" ref="AD1538:AD1601" si="595">W1538/X1538</f>
        <v>0.22809861032105239</v>
      </c>
      <c r="AE1538">
        <f t="shared" ref="AE1538:AE1601" si="596">V1538/N1538</f>
        <v>0.84487385825334538</v>
      </c>
    </row>
    <row r="1539" spans="1:31">
      <c r="A1539" s="19">
        <v>410900</v>
      </c>
      <c r="B1539" s="2" t="s">
        <v>260</v>
      </c>
      <c r="C1539" s="2">
        <v>2015</v>
      </c>
      <c r="D1539" s="2">
        <v>29625876</v>
      </c>
      <c r="E1539" s="3">
        <v>429.01</v>
      </c>
      <c r="F1539" s="3">
        <v>40.881900000000002</v>
      </c>
      <c r="G1539" s="3">
        <v>0.05</v>
      </c>
      <c r="H1539" s="3">
        <v>61.1</v>
      </c>
      <c r="I1539" s="3">
        <v>38.85</v>
      </c>
      <c r="J1539" s="3">
        <f t="shared" si="587"/>
        <v>2.0440949999999999E-2</v>
      </c>
      <c r="K1539" s="3">
        <f t="shared" si="588"/>
        <v>24.978840900000002</v>
      </c>
      <c r="L1539" s="3">
        <f t="shared" si="589"/>
        <v>15.882618150000001</v>
      </c>
      <c r="M1539" s="3">
        <v>4188</v>
      </c>
      <c r="N1539" s="3">
        <v>13283410</v>
      </c>
      <c r="O1539" s="3">
        <v>36842</v>
      </c>
      <c r="P1539" s="3">
        <v>11.86</v>
      </c>
      <c r="Q1539" s="3">
        <v>56.55</v>
      </c>
      <c r="R1539" s="3">
        <v>31.59</v>
      </c>
      <c r="S1539" s="3">
        <f t="shared" si="590"/>
        <v>1575412.426</v>
      </c>
      <c r="T1539" s="3">
        <f t="shared" si="591"/>
        <v>7511768.3550000004</v>
      </c>
      <c r="U1539" s="3">
        <f t="shared" si="592"/>
        <v>4196229.2189999996</v>
      </c>
      <c r="V1539" s="3">
        <v>11653128</v>
      </c>
      <c r="W1539" s="3">
        <v>450357</v>
      </c>
      <c r="X1539" s="3">
        <v>2186590</v>
      </c>
      <c r="Y1539" s="3">
        <v>10.23</v>
      </c>
      <c r="Z1539" s="3">
        <v>789989</v>
      </c>
      <c r="AA1539">
        <f t="shared" si="593"/>
        <v>2.2302914688321747</v>
      </c>
      <c r="AB1539">
        <f>AA1539/1.964898</f>
        <v>1.1350673006090772</v>
      </c>
      <c r="AC1539">
        <f t="shared" si="594"/>
        <v>5.9471852483661949E-2</v>
      </c>
      <c r="AD1539">
        <f t="shared" si="595"/>
        <v>0.20596316639150458</v>
      </c>
      <c r="AE1539">
        <f t="shared" si="596"/>
        <v>0.8772693156350666</v>
      </c>
    </row>
    <row r="1540" spans="1:31">
      <c r="A1540" s="19">
        <v>410900</v>
      </c>
      <c r="B1540" s="2" t="s">
        <v>260</v>
      </c>
      <c r="C1540" s="2">
        <v>2016</v>
      </c>
      <c r="D1540" s="2">
        <v>35903532</v>
      </c>
      <c r="E1540" s="3">
        <v>433</v>
      </c>
      <c r="F1540" s="3">
        <v>41.493200000000002</v>
      </c>
      <c r="G1540" s="3">
        <v>0.03</v>
      </c>
      <c r="H1540" s="3">
        <v>59.35</v>
      </c>
      <c r="I1540" s="3">
        <v>40.619999999999997</v>
      </c>
      <c r="J1540" s="3">
        <f t="shared" si="587"/>
        <v>1.2447960000000001E-2</v>
      </c>
      <c r="K1540" s="3">
        <f t="shared" si="588"/>
        <v>24.6262142</v>
      </c>
      <c r="L1540" s="3">
        <f t="shared" si="589"/>
        <v>16.854537839999999</v>
      </c>
      <c r="M1540" s="3">
        <v>4188</v>
      </c>
      <c r="N1540" s="3">
        <v>14495555</v>
      </c>
      <c r="O1540" s="3">
        <v>40059</v>
      </c>
      <c r="P1540" s="3">
        <v>11.17</v>
      </c>
      <c r="Q1540" s="3">
        <v>54.76</v>
      </c>
      <c r="R1540" s="3">
        <v>34.07</v>
      </c>
      <c r="S1540" s="3">
        <f t="shared" si="590"/>
        <v>1619153.4934999999</v>
      </c>
      <c r="T1540" s="3">
        <f t="shared" si="591"/>
        <v>7937765.9179999996</v>
      </c>
      <c r="U1540" s="3">
        <f t="shared" si="592"/>
        <v>4938635.5885000005</v>
      </c>
      <c r="V1540" s="3">
        <v>13381746</v>
      </c>
      <c r="W1540" s="3">
        <v>445609</v>
      </c>
      <c r="X1540" s="3">
        <v>2216231</v>
      </c>
      <c r="Y1540" s="3">
        <v>10.23</v>
      </c>
      <c r="Z1540" s="3">
        <v>721626</v>
      </c>
      <c r="AA1540">
        <f t="shared" si="593"/>
        <v>2.4768649423909603</v>
      </c>
      <c r="AB1540">
        <f>AA1540/2.135511</f>
        <v>1.1598464921936531</v>
      </c>
      <c r="AC1540">
        <f t="shared" si="594"/>
        <v>4.9782571277884838E-2</v>
      </c>
      <c r="AD1540">
        <f t="shared" si="595"/>
        <v>0.20106613435151841</v>
      </c>
      <c r="AE1540">
        <f t="shared" si="596"/>
        <v>0.92316203139514152</v>
      </c>
    </row>
    <row r="1541" spans="1:31">
      <c r="A1541" s="19">
        <v>410900</v>
      </c>
      <c r="B1541" s="2" t="s">
        <v>260</v>
      </c>
      <c r="C1541" s="2">
        <v>2017</v>
      </c>
      <c r="D1541" s="2">
        <v>42117712</v>
      </c>
      <c r="E1541" s="3">
        <v>432</v>
      </c>
      <c r="F1541" s="3">
        <v>41.223700000000001</v>
      </c>
      <c r="G1541" s="3">
        <v>0.03</v>
      </c>
      <c r="H1541" s="3">
        <v>57.83</v>
      </c>
      <c r="I1541" s="3">
        <v>42.14</v>
      </c>
      <c r="J1541" s="3">
        <f t="shared" si="587"/>
        <v>1.2367109999999999E-2</v>
      </c>
      <c r="K1541" s="3">
        <f t="shared" si="588"/>
        <v>23.839665709999998</v>
      </c>
      <c r="L1541" s="3">
        <f t="shared" si="589"/>
        <v>17.371667180000003</v>
      </c>
      <c r="M1541" s="3">
        <v>4188</v>
      </c>
      <c r="N1541" s="3">
        <v>15854700</v>
      </c>
      <c r="O1541" s="3">
        <f>N1541/E1541</f>
        <v>36700.694444444445</v>
      </c>
      <c r="P1541" s="9">
        <f>S1541/N1541*100</f>
        <v>9.5763401388862608</v>
      </c>
      <c r="Q1541" s="10">
        <f>T1541/N1541*100</f>
        <v>53.299652468983957</v>
      </c>
      <c r="R1541" s="10">
        <f>100-Q1541-P1541</f>
        <v>37.124007392129784</v>
      </c>
      <c r="S1541" s="3">
        <v>1518300</v>
      </c>
      <c r="T1541" s="3">
        <v>8450500</v>
      </c>
      <c r="U1541" s="3">
        <v>5885900</v>
      </c>
      <c r="V1541" s="3">
        <v>15121896</v>
      </c>
      <c r="W1541" s="3">
        <v>541287</v>
      </c>
      <c r="X1541" s="3">
        <v>2601798</v>
      </c>
      <c r="Y1541" s="3">
        <v>10.23</v>
      </c>
      <c r="Z1541" s="3">
        <v>811142</v>
      </c>
      <c r="AA1541">
        <f t="shared" si="593"/>
        <v>2.6564811696216264</v>
      </c>
      <c r="AB1541">
        <f>AA1541/2.201133</f>
        <v>1.2068699027371932</v>
      </c>
      <c r="AC1541">
        <f t="shared" si="594"/>
        <v>5.1160980655578475E-2</v>
      </c>
      <c r="AD1541">
        <f t="shared" si="595"/>
        <v>0.20804343765349961</v>
      </c>
      <c r="AE1541">
        <f t="shared" si="596"/>
        <v>0.9537800147590304</v>
      </c>
    </row>
    <row r="1542" spans="1:31">
      <c r="A1542" s="19">
        <v>411000</v>
      </c>
      <c r="B1542" s="2" t="s">
        <v>261</v>
      </c>
      <c r="C1542" s="2">
        <v>2008</v>
      </c>
      <c r="D1542" s="2">
        <v>9074302</v>
      </c>
      <c r="E1542" s="3">
        <v>478.95</v>
      </c>
      <c r="F1542" s="3">
        <v>27.84</v>
      </c>
      <c r="G1542" s="3">
        <v>0.65</v>
      </c>
      <c r="H1542" s="3">
        <v>43.03</v>
      </c>
      <c r="I1542" s="3">
        <v>56.32</v>
      </c>
      <c r="J1542" s="3">
        <f t="shared" si="587"/>
        <v>0.18096000000000001</v>
      </c>
      <c r="K1542" s="3">
        <f t="shared" si="588"/>
        <v>11.979552000000002</v>
      </c>
      <c r="L1542" s="3">
        <f t="shared" si="589"/>
        <v>15.679487999999999</v>
      </c>
      <c r="M1542" s="3">
        <v>4996</v>
      </c>
      <c r="N1542" s="3">
        <v>10620503</v>
      </c>
      <c r="O1542" s="3">
        <v>24706</v>
      </c>
      <c r="P1542" s="3">
        <v>12.61</v>
      </c>
      <c r="Q1542" s="3">
        <v>65.63</v>
      </c>
      <c r="R1542" s="3">
        <v>21.76</v>
      </c>
      <c r="S1542" s="3">
        <f t="shared" ref="S1542:S1550" si="597">N1542*P1542/100</f>
        <v>1339245.4283</v>
      </c>
      <c r="T1542" s="3">
        <f t="shared" ref="T1542:T1550" si="598">N1542*Q1542/100</f>
        <v>6970236.1189000001</v>
      </c>
      <c r="U1542" s="3">
        <f t="shared" ref="U1542:U1550" si="599">N1542*R1542/100</f>
        <v>2311021.4528000001</v>
      </c>
      <c r="V1542" s="3">
        <v>3786504</v>
      </c>
      <c r="W1542" s="3">
        <v>160601</v>
      </c>
      <c r="X1542" s="3">
        <v>766008</v>
      </c>
      <c r="Y1542" s="3">
        <v>12.67</v>
      </c>
      <c r="Z1542" s="3">
        <v>416113</v>
      </c>
      <c r="AA1542">
        <f t="shared" si="593"/>
        <v>0.85441358097634357</v>
      </c>
      <c r="AB1542">
        <f>AA1542/1.103388</f>
        <v>0.77435460688021218</v>
      </c>
      <c r="AC1542">
        <f t="shared" si="594"/>
        <v>3.9180159357800663E-2</v>
      </c>
      <c r="AD1542">
        <f t="shared" si="595"/>
        <v>0.20965969023822206</v>
      </c>
      <c r="AE1542">
        <f t="shared" si="596"/>
        <v>0.35652774637886736</v>
      </c>
    </row>
    <row r="1543" spans="1:31">
      <c r="A1543" s="19">
        <v>411000</v>
      </c>
      <c r="B1543" s="2" t="s">
        <v>261</v>
      </c>
      <c r="C1543" s="2">
        <v>2009</v>
      </c>
      <c r="D1543" s="2">
        <v>12261495</v>
      </c>
      <c r="E1543" s="3">
        <v>485.21</v>
      </c>
      <c r="F1543" s="3">
        <v>28.22</v>
      </c>
      <c r="G1543" s="3">
        <v>0.21</v>
      </c>
      <c r="H1543" s="3">
        <v>46.78</v>
      </c>
      <c r="I1543" s="3">
        <v>53.01</v>
      </c>
      <c r="J1543" s="3">
        <f t="shared" si="587"/>
        <v>5.9261999999999995E-2</v>
      </c>
      <c r="K1543" s="3">
        <f t="shared" si="588"/>
        <v>13.201315999999998</v>
      </c>
      <c r="L1543" s="3">
        <f t="shared" si="589"/>
        <v>14.959422</v>
      </c>
      <c r="M1543" s="3">
        <v>4996</v>
      </c>
      <c r="N1543" s="3">
        <v>11307471</v>
      </c>
      <c r="O1543" s="3">
        <v>26227</v>
      </c>
      <c r="P1543" s="3">
        <v>12.1</v>
      </c>
      <c r="Q1543" s="3">
        <v>67.3</v>
      </c>
      <c r="R1543" s="3">
        <v>20.6</v>
      </c>
      <c r="S1543" s="3">
        <f t="shared" si="597"/>
        <v>1368203.9909999999</v>
      </c>
      <c r="T1543" s="3">
        <f t="shared" si="598"/>
        <v>7609927.9829999991</v>
      </c>
      <c r="U1543" s="3">
        <f t="shared" si="599"/>
        <v>2329339.0260000001</v>
      </c>
      <c r="V1543" s="3">
        <v>6594722</v>
      </c>
      <c r="W1543" s="3">
        <v>203594</v>
      </c>
      <c r="X1543" s="3">
        <v>1002894</v>
      </c>
      <c r="Y1543" s="3">
        <v>12.95</v>
      </c>
      <c r="Z1543" s="3">
        <v>470786</v>
      </c>
      <c r="AA1543">
        <f t="shared" si="593"/>
        <v>1.0843711206511164</v>
      </c>
      <c r="AB1543">
        <f>AA1543/1.261582</f>
        <v>0.85953280932283149</v>
      </c>
      <c r="AC1543">
        <f t="shared" si="594"/>
        <v>4.1634950909889577E-2</v>
      </c>
      <c r="AD1543">
        <f t="shared" si="595"/>
        <v>0.20300649919134026</v>
      </c>
      <c r="AE1543">
        <f t="shared" si="596"/>
        <v>0.58321812189480737</v>
      </c>
    </row>
    <row r="1544" spans="1:31">
      <c r="A1544" s="19">
        <v>411000</v>
      </c>
      <c r="B1544" s="2" t="s">
        <v>261</v>
      </c>
      <c r="C1544" s="2">
        <v>2010</v>
      </c>
      <c r="D1544" s="2">
        <v>16059338</v>
      </c>
      <c r="E1544" s="3">
        <v>489.64</v>
      </c>
      <c r="F1544" s="3">
        <v>28.67</v>
      </c>
      <c r="G1544" s="3">
        <v>0.21</v>
      </c>
      <c r="H1544" s="3">
        <v>46.46</v>
      </c>
      <c r="I1544" s="3">
        <v>53.33</v>
      </c>
      <c r="J1544" s="3">
        <f t="shared" si="587"/>
        <v>6.0206999999999997E-2</v>
      </c>
      <c r="K1544" s="3">
        <f t="shared" si="588"/>
        <v>13.320082000000003</v>
      </c>
      <c r="L1544" s="3">
        <f t="shared" si="589"/>
        <v>15.289711</v>
      </c>
      <c r="M1544" s="3">
        <v>4996</v>
      </c>
      <c r="N1544" s="3">
        <v>13164870</v>
      </c>
      <c r="O1544" s="3">
        <v>30536</v>
      </c>
      <c r="P1544" s="3">
        <v>11.39</v>
      </c>
      <c r="Q1544" s="3">
        <v>68.510000000000005</v>
      </c>
      <c r="R1544" s="3">
        <v>20.100000000000001</v>
      </c>
      <c r="S1544" s="3">
        <f t="shared" si="597"/>
        <v>1499478.6930000002</v>
      </c>
      <c r="T1544" s="3">
        <f t="shared" si="598"/>
        <v>9019252.4370000008</v>
      </c>
      <c r="U1544" s="3">
        <f t="shared" si="599"/>
        <v>2646138.87</v>
      </c>
      <c r="V1544" s="3">
        <v>8303818</v>
      </c>
      <c r="W1544" s="3">
        <v>238577</v>
      </c>
      <c r="X1544" s="3">
        <v>1172338</v>
      </c>
      <c r="Y1544" s="3">
        <v>12.99</v>
      </c>
      <c r="Z1544" s="3">
        <v>574496</v>
      </c>
      <c r="AA1544">
        <f t="shared" si="593"/>
        <v>1.2198630142189022</v>
      </c>
      <c r="AB1544">
        <f>AA1544/1.330993</f>
        <v>0.91650595774651111</v>
      </c>
      <c r="AC1544">
        <f t="shared" si="594"/>
        <v>4.3638562325340094E-2</v>
      </c>
      <c r="AD1544">
        <f t="shared" si="595"/>
        <v>0.20350530307812253</v>
      </c>
      <c r="AE1544">
        <f t="shared" si="596"/>
        <v>0.63075579173968299</v>
      </c>
    </row>
    <row r="1545" spans="1:31">
      <c r="A1545" s="19">
        <v>411000</v>
      </c>
      <c r="B1545" s="2" t="s">
        <v>261</v>
      </c>
      <c r="C1545" s="2">
        <v>2011</v>
      </c>
      <c r="D1545" s="2">
        <v>19968634</v>
      </c>
      <c r="E1545" s="3">
        <v>426.9</v>
      </c>
      <c r="F1545" s="3">
        <v>32.770000000000003</v>
      </c>
      <c r="G1545" s="3">
        <v>0.31</v>
      </c>
      <c r="H1545" s="3">
        <v>49.34</v>
      </c>
      <c r="I1545" s="3">
        <v>50.35</v>
      </c>
      <c r="J1545" s="3">
        <f t="shared" si="587"/>
        <v>0.10158700000000001</v>
      </c>
      <c r="K1545" s="3">
        <f t="shared" si="588"/>
        <v>16.168718000000002</v>
      </c>
      <c r="L1545" s="3">
        <f t="shared" si="589"/>
        <v>16.499695000000003</v>
      </c>
      <c r="M1545" s="3">
        <v>4996</v>
      </c>
      <c r="N1545" s="3">
        <v>15887419</v>
      </c>
      <c r="O1545" s="3">
        <v>36924</v>
      </c>
      <c r="P1545" s="3">
        <v>10.81</v>
      </c>
      <c r="Q1545" s="3">
        <v>67.87</v>
      </c>
      <c r="R1545" s="3">
        <v>21.32</v>
      </c>
      <c r="S1545" s="3">
        <f t="shared" si="597"/>
        <v>1717429.9939000001</v>
      </c>
      <c r="T1545" s="3">
        <f t="shared" si="598"/>
        <v>10782791.2753</v>
      </c>
      <c r="U1545" s="3">
        <f t="shared" si="599"/>
        <v>3387197.7308</v>
      </c>
      <c r="V1545" s="3">
        <v>9719437</v>
      </c>
      <c r="W1545" s="3">
        <v>343329</v>
      </c>
      <c r="X1545" s="3">
        <v>1503050</v>
      </c>
      <c r="Y1545" s="3">
        <v>13.29</v>
      </c>
      <c r="Z1545" s="3">
        <v>741664</v>
      </c>
      <c r="AA1545">
        <f t="shared" si="593"/>
        <v>1.2568834497283667</v>
      </c>
      <c r="AB1545">
        <f>AA1545/1.360012</f>
        <v>0.92417085270451049</v>
      </c>
      <c r="AC1545">
        <f t="shared" si="594"/>
        <v>4.6682472464533102E-2</v>
      </c>
      <c r="AD1545">
        <f t="shared" si="595"/>
        <v>0.22842154286284555</v>
      </c>
      <c r="AE1545">
        <f t="shared" si="596"/>
        <v>0.61176941326970735</v>
      </c>
    </row>
    <row r="1546" spans="1:31">
      <c r="A1546" s="19">
        <v>411000</v>
      </c>
      <c r="B1546" s="2" t="s">
        <v>261</v>
      </c>
      <c r="C1546" s="2">
        <v>2012</v>
      </c>
      <c r="D1546" s="2">
        <v>24014762</v>
      </c>
      <c r="E1546" s="3">
        <v>494.2</v>
      </c>
      <c r="F1546" s="3">
        <v>33.1</v>
      </c>
      <c r="G1546" s="3">
        <v>0.27</v>
      </c>
      <c r="H1546" s="3">
        <v>49.53</v>
      </c>
      <c r="I1546" s="3">
        <v>50.2</v>
      </c>
      <c r="J1546" s="3">
        <f t="shared" si="587"/>
        <v>8.9370000000000005E-2</v>
      </c>
      <c r="K1546" s="3">
        <f t="shared" si="588"/>
        <v>16.394430000000003</v>
      </c>
      <c r="L1546" s="3">
        <f t="shared" si="589"/>
        <v>16.616200000000003</v>
      </c>
      <c r="M1546" s="3">
        <v>4996</v>
      </c>
      <c r="N1546" s="3">
        <v>17161891</v>
      </c>
      <c r="O1546" s="3">
        <v>39947</v>
      </c>
      <c r="P1546" s="3">
        <v>10.36</v>
      </c>
      <c r="Q1546" s="3">
        <v>67.02</v>
      </c>
      <c r="R1546" s="3">
        <v>22.62</v>
      </c>
      <c r="S1546" s="3">
        <f t="shared" si="597"/>
        <v>1777971.9075999998</v>
      </c>
      <c r="T1546" s="3">
        <f t="shared" si="598"/>
        <v>11501899.348199999</v>
      </c>
      <c r="U1546" s="3">
        <f t="shared" si="599"/>
        <v>3882019.7442000001</v>
      </c>
      <c r="V1546" s="3">
        <v>11882215</v>
      </c>
      <c r="W1546" s="3">
        <v>419105</v>
      </c>
      <c r="X1546" s="3">
        <v>1783912</v>
      </c>
      <c r="Y1546" s="3">
        <v>14.34</v>
      </c>
      <c r="Z1546" s="3">
        <v>903669</v>
      </c>
      <c r="AA1546">
        <f t="shared" si="593"/>
        <v>1.3993074539396619</v>
      </c>
      <c r="AB1546">
        <f>AA1546/1.475452</f>
        <v>0.94839239361203342</v>
      </c>
      <c r="AC1546">
        <f t="shared" si="594"/>
        <v>5.2655561091723514E-2</v>
      </c>
      <c r="AD1546">
        <f t="shared" si="595"/>
        <v>0.23493591612142303</v>
      </c>
      <c r="AE1546">
        <f t="shared" si="596"/>
        <v>0.69236047472857154</v>
      </c>
    </row>
    <row r="1547" spans="1:31">
      <c r="A1547" s="19">
        <v>411000</v>
      </c>
      <c r="B1547" s="2" t="s">
        <v>261</v>
      </c>
      <c r="C1547" s="2">
        <v>2013</v>
      </c>
      <c r="D1547" s="2">
        <v>28884672</v>
      </c>
      <c r="E1547" s="3">
        <v>499</v>
      </c>
      <c r="F1547" s="3">
        <v>44.2</v>
      </c>
      <c r="G1547" s="3">
        <v>0.18</v>
      </c>
      <c r="H1547" s="3">
        <v>60.13</v>
      </c>
      <c r="I1547" s="3">
        <v>39.69</v>
      </c>
      <c r="J1547" s="3">
        <f t="shared" si="587"/>
        <v>7.9560000000000006E-2</v>
      </c>
      <c r="K1547" s="3">
        <f t="shared" si="588"/>
        <v>26.577460000000002</v>
      </c>
      <c r="L1547" s="3">
        <f t="shared" si="589"/>
        <v>17.54298</v>
      </c>
      <c r="M1547" s="3">
        <v>4996</v>
      </c>
      <c r="N1547" s="3">
        <v>18775574</v>
      </c>
      <c r="O1547" s="3">
        <v>37626</v>
      </c>
      <c r="P1547" s="3">
        <v>9.85</v>
      </c>
      <c r="Q1547" s="3">
        <v>66.83</v>
      </c>
      <c r="R1547" s="3">
        <v>23.32</v>
      </c>
      <c r="S1547" s="3">
        <f t="shared" si="597"/>
        <v>1849394.0390000001</v>
      </c>
      <c r="T1547" s="3">
        <f t="shared" si="598"/>
        <v>12547716.1042</v>
      </c>
      <c r="U1547" s="3">
        <f t="shared" si="599"/>
        <v>4378463.8568000002</v>
      </c>
      <c r="V1547" s="3">
        <v>14105168</v>
      </c>
      <c r="W1547" s="3">
        <v>476722</v>
      </c>
      <c r="X1547" s="3">
        <v>2025610</v>
      </c>
      <c r="Y1547" s="3">
        <v>14.48</v>
      </c>
      <c r="Z1547" s="3">
        <v>1085019</v>
      </c>
      <c r="AA1547">
        <f t="shared" si="593"/>
        <v>1.538417520550903</v>
      </c>
      <c r="AB1547">
        <f>AA1547/1.59941</f>
        <v>0.96186563829843685</v>
      </c>
      <c r="AC1547">
        <f t="shared" si="594"/>
        <v>5.7788859078289699E-2</v>
      </c>
      <c r="AD1547">
        <f t="shared" si="595"/>
        <v>0.23534737683956933</v>
      </c>
      <c r="AE1547">
        <f t="shared" si="596"/>
        <v>0.75125096042336703</v>
      </c>
    </row>
    <row r="1548" spans="1:31">
      <c r="A1548" s="19">
        <v>411000</v>
      </c>
      <c r="B1548" s="2" t="s">
        <v>261</v>
      </c>
      <c r="C1548" s="2">
        <v>2014</v>
      </c>
      <c r="D1548" s="2">
        <v>34938708</v>
      </c>
      <c r="E1548" s="3">
        <v>499.8</v>
      </c>
      <c r="F1548" s="3">
        <v>45.48</v>
      </c>
      <c r="G1548" s="3">
        <v>0.18</v>
      </c>
      <c r="H1548" s="3">
        <v>58.75</v>
      </c>
      <c r="I1548" s="3">
        <v>41.07</v>
      </c>
      <c r="J1548" s="3">
        <f t="shared" si="587"/>
        <v>8.1863999999999992E-2</v>
      </c>
      <c r="K1548" s="3">
        <f t="shared" si="588"/>
        <v>26.719499999999996</v>
      </c>
      <c r="L1548" s="3">
        <f t="shared" si="589"/>
        <v>18.678635999999997</v>
      </c>
      <c r="M1548" s="3">
        <v>4979</v>
      </c>
      <c r="N1548" s="3">
        <v>20872312</v>
      </c>
      <c r="O1548" s="3">
        <v>48471</v>
      </c>
      <c r="P1548" s="3">
        <v>8.85</v>
      </c>
      <c r="Q1548" s="3">
        <v>60.76</v>
      </c>
      <c r="R1548" s="3">
        <v>30.39</v>
      </c>
      <c r="S1548" s="3">
        <f t="shared" si="597"/>
        <v>1847199.612</v>
      </c>
      <c r="T1548" s="3">
        <f t="shared" si="598"/>
        <v>12682016.771199999</v>
      </c>
      <c r="U1548" s="3">
        <f t="shared" si="599"/>
        <v>6343095.6168000009</v>
      </c>
      <c r="V1548" s="3">
        <v>15332652</v>
      </c>
      <c r="W1548" s="3">
        <v>509538</v>
      </c>
      <c r="X1548" s="3">
        <v>2211765</v>
      </c>
      <c r="Y1548" s="3">
        <v>15.01</v>
      </c>
      <c r="Z1548" s="3">
        <v>1252246</v>
      </c>
      <c r="AA1548">
        <f t="shared" si="593"/>
        <v>1.6739261084253627</v>
      </c>
      <c r="AB1548">
        <f>AA1548/1.760902</f>
        <v>0.95060719360041768</v>
      </c>
      <c r="AC1548">
        <f t="shared" si="594"/>
        <v>5.9995557751340627E-2</v>
      </c>
      <c r="AD1548">
        <f t="shared" si="595"/>
        <v>0.2303761927691233</v>
      </c>
      <c r="AE1548">
        <f t="shared" si="596"/>
        <v>0.73459289033241737</v>
      </c>
    </row>
    <row r="1549" spans="1:31">
      <c r="A1549" s="19">
        <v>411000</v>
      </c>
      <c r="B1549" s="2" t="s">
        <v>261</v>
      </c>
      <c r="C1549" s="2">
        <v>2015</v>
      </c>
      <c r="D1549" s="2">
        <v>42933932</v>
      </c>
      <c r="E1549" s="3">
        <v>504.77</v>
      </c>
      <c r="F1549" s="3">
        <v>45.201300000000003</v>
      </c>
      <c r="G1549" s="3">
        <f>100-H1549-I1549</f>
        <v>1.0000000000005116E-2</v>
      </c>
      <c r="H1549" s="3">
        <v>57.73</v>
      </c>
      <c r="I1549" s="3">
        <v>42.26</v>
      </c>
      <c r="J1549" s="3">
        <f t="shared" si="587"/>
        <v>4.5201300000023122E-3</v>
      </c>
      <c r="K1549" s="3">
        <f t="shared" si="588"/>
        <v>26.094710490000001</v>
      </c>
      <c r="L1549" s="3">
        <f t="shared" si="589"/>
        <v>19.10206938</v>
      </c>
      <c r="M1549" s="3">
        <v>4997</v>
      </c>
      <c r="N1549" s="3">
        <v>21711562</v>
      </c>
      <c r="O1549" s="3">
        <v>50162</v>
      </c>
      <c r="P1549" s="3">
        <v>7.81</v>
      </c>
      <c r="Q1549" s="3">
        <v>59</v>
      </c>
      <c r="R1549" s="3">
        <v>33.19</v>
      </c>
      <c r="S1549" s="3">
        <f t="shared" si="597"/>
        <v>1695672.9922</v>
      </c>
      <c r="T1549" s="3">
        <f t="shared" si="598"/>
        <v>12809821.58</v>
      </c>
      <c r="U1549" s="3">
        <f t="shared" si="599"/>
        <v>7206067.4277999997</v>
      </c>
      <c r="V1549" s="3">
        <v>17330953</v>
      </c>
      <c r="W1549" s="3">
        <v>540860</v>
      </c>
      <c r="X1549" s="3">
        <v>2495564</v>
      </c>
      <c r="Y1549" s="3">
        <v>15.13</v>
      </c>
      <c r="Z1549" s="3">
        <v>1385496</v>
      </c>
      <c r="AA1549">
        <f t="shared" si="593"/>
        <v>1.9774685948436137</v>
      </c>
      <c r="AB1549">
        <f>AA1549/1.964898</f>
        <v>1.006397581372475</v>
      </c>
      <c r="AC1549">
        <f t="shared" si="594"/>
        <v>6.3813741268361993E-2</v>
      </c>
      <c r="AD1549">
        <f t="shared" si="595"/>
        <v>0.21672856316247549</v>
      </c>
      <c r="AE1549">
        <f t="shared" si="596"/>
        <v>0.79823611953852058</v>
      </c>
    </row>
    <row r="1550" spans="1:31">
      <c r="A1550" s="19">
        <v>411000</v>
      </c>
      <c r="B1550" s="2" t="s">
        <v>261</v>
      </c>
      <c r="C1550" s="2">
        <v>2016</v>
      </c>
      <c r="D1550" s="2">
        <v>52305084</v>
      </c>
      <c r="E1550" s="3">
        <v>510</v>
      </c>
      <c r="F1550" s="3">
        <v>48.783299999999997</v>
      </c>
      <c r="G1550" s="3">
        <f>100-H1550-I1550</f>
        <v>9.9999999999980105E-3</v>
      </c>
      <c r="H1550" s="3">
        <v>59.54</v>
      </c>
      <c r="I1550" s="3">
        <v>40.450000000000003</v>
      </c>
      <c r="J1550" s="3">
        <f t="shared" si="587"/>
        <v>4.8783299999990296E-3</v>
      </c>
      <c r="K1550" s="3">
        <f t="shared" si="588"/>
        <v>29.045576819999997</v>
      </c>
      <c r="L1550" s="3">
        <f t="shared" si="589"/>
        <v>19.732844849999999</v>
      </c>
      <c r="M1550" s="3">
        <v>4997</v>
      </c>
      <c r="N1550" s="3">
        <v>23777133</v>
      </c>
      <c r="O1550" s="3">
        <v>54522</v>
      </c>
      <c r="P1550" s="3">
        <v>6.83</v>
      </c>
      <c r="Q1550" s="3">
        <v>58.82</v>
      </c>
      <c r="R1550" s="3">
        <v>34.35</v>
      </c>
      <c r="S1550" s="3">
        <f t="shared" si="597"/>
        <v>1623978.1839000001</v>
      </c>
      <c r="T1550" s="3">
        <f t="shared" si="598"/>
        <v>13985709.6306</v>
      </c>
      <c r="U1550" s="3">
        <f t="shared" si="599"/>
        <v>8167445.1855000006</v>
      </c>
      <c r="V1550" s="3">
        <v>19974373</v>
      </c>
      <c r="W1550" s="3">
        <v>549117</v>
      </c>
      <c r="X1550" s="3">
        <v>2650608</v>
      </c>
      <c r="Y1550" s="3">
        <v>15.13</v>
      </c>
      <c r="Z1550" s="3">
        <v>1318896</v>
      </c>
      <c r="AA1550">
        <f t="shared" si="593"/>
        <v>2.1998061751179168</v>
      </c>
      <c r="AB1550">
        <f>AA1550/2.135511</f>
        <v>1.0301076300323044</v>
      </c>
      <c r="AC1550">
        <f t="shared" si="594"/>
        <v>5.5469092930590075E-2</v>
      </c>
      <c r="AD1550">
        <f t="shared" si="595"/>
        <v>0.20716643124898138</v>
      </c>
      <c r="AE1550">
        <f t="shared" si="596"/>
        <v>0.84006650423328999</v>
      </c>
    </row>
    <row r="1551" spans="1:31">
      <c r="A1551" s="19">
        <v>411000</v>
      </c>
      <c r="B1551" s="2" t="s">
        <v>261</v>
      </c>
      <c r="C1551" s="2">
        <v>2017</v>
      </c>
      <c r="D1551" s="2">
        <v>61627096</v>
      </c>
      <c r="E1551" s="3">
        <v>508</v>
      </c>
      <c r="F1551" s="3">
        <v>47.798400000000001</v>
      </c>
      <c r="G1551" s="3">
        <f>100-H1551-I1551</f>
        <v>1.0000000000005116E-2</v>
      </c>
      <c r="H1551" s="3">
        <v>58.91</v>
      </c>
      <c r="I1551" s="3">
        <v>41.08</v>
      </c>
      <c r="J1551" s="3">
        <f t="shared" si="587"/>
        <v>4.7798400000024456E-3</v>
      </c>
      <c r="K1551" s="3">
        <f t="shared" si="588"/>
        <v>28.158037439999998</v>
      </c>
      <c r="L1551" s="3">
        <f t="shared" si="589"/>
        <v>19.635582719999999</v>
      </c>
      <c r="M1551" s="3">
        <v>4997</v>
      </c>
      <c r="N1551" s="3">
        <v>26329200</v>
      </c>
      <c r="O1551" s="3">
        <f>N1551/E1551</f>
        <v>51829.13385826772</v>
      </c>
      <c r="P1551" s="20">
        <f>S1551/N1551*100</f>
        <v>5.6613949531318841</v>
      </c>
      <c r="Q1551" s="10">
        <f>T1551/N1551*100</f>
        <v>59.081931847530498</v>
      </c>
      <c r="R1551" s="10">
        <f>100-Q1551-P1551</f>
        <v>35.256673199337619</v>
      </c>
      <c r="S1551" s="3">
        <v>1490600</v>
      </c>
      <c r="T1551" s="3">
        <v>15555800</v>
      </c>
      <c r="U1551" s="3">
        <v>9282800</v>
      </c>
      <c r="V1551" s="3">
        <v>21729047</v>
      </c>
      <c r="W1551" s="3">
        <v>568740</v>
      </c>
      <c r="X1551" s="3">
        <v>2864298</v>
      </c>
      <c r="Y1551" s="3">
        <v>15.13</v>
      </c>
      <c r="Z1551" s="3">
        <v>1452801</v>
      </c>
      <c r="AA1551">
        <f t="shared" si="593"/>
        <v>2.3406368594564211</v>
      </c>
      <c r="AB1551">
        <f>AA1551/2.201133</f>
        <v>1.0633782054316667</v>
      </c>
      <c r="AC1551">
        <f t="shared" si="594"/>
        <v>5.517831912857208E-2</v>
      </c>
      <c r="AD1551">
        <f t="shared" si="595"/>
        <v>0.1985617418299353</v>
      </c>
      <c r="AE1551">
        <f t="shared" si="596"/>
        <v>0.82528322167023682</v>
      </c>
    </row>
    <row r="1552" spans="1:31">
      <c r="A1552" s="19">
        <v>411100</v>
      </c>
      <c r="B1552" s="2" t="s">
        <v>262</v>
      </c>
      <c r="C1552" s="2">
        <v>2008</v>
      </c>
      <c r="D1552" s="2">
        <v>4354717.5</v>
      </c>
      <c r="E1552" s="3">
        <v>272.87</v>
      </c>
      <c r="F1552" s="3">
        <v>21.48</v>
      </c>
      <c r="G1552" s="3">
        <v>0.19</v>
      </c>
      <c r="H1552" s="3">
        <v>51.35</v>
      </c>
      <c r="I1552" s="3">
        <v>48.46</v>
      </c>
      <c r="J1552" s="3">
        <f t="shared" si="587"/>
        <v>4.0812000000000001E-2</v>
      </c>
      <c r="K1552" s="3">
        <f t="shared" si="588"/>
        <v>11.02998</v>
      </c>
      <c r="L1552" s="3">
        <f t="shared" si="589"/>
        <v>10.409208000000001</v>
      </c>
      <c r="M1552" s="3">
        <v>2617</v>
      </c>
      <c r="N1552" s="3">
        <v>5502627</v>
      </c>
      <c r="O1552" s="3">
        <v>22237</v>
      </c>
      <c r="P1552" s="3">
        <v>14.41</v>
      </c>
      <c r="Q1552" s="3">
        <v>68.349999999999994</v>
      </c>
      <c r="R1552" s="3">
        <v>17.239999999999998</v>
      </c>
      <c r="S1552" s="3">
        <f t="shared" ref="S1552:S1560" si="600">N1552*P1552/100</f>
        <v>792928.55070000002</v>
      </c>
      <c r="T1552" s="3">
        <f t="shared" ref="T1552:T1560" si="601">N1552*Q1552/100</f>
        <v>3761045.5545000001</v>
      </c>
      <c r="U1552" s="3">
        <f t="shared" ref="U1552:U1560" si="602">N1552*R1552/100</f>
        <v>948652.89479999989</v>
      </c>
      <c r="V1552" s="3">
        <v>2063741</v>
      </c>
      <c r="W1552" s="3">
        <v>86273</v>
      </c>
      <c r="X1552" s="3">
        <v>448813</v>
      </c>
      <c r="Y1552" s="3">
        <v>5.13</v>
      </c>
      <c r="Z1552" s="3">
        <v>192043</v>
      </c>
      <c r="AA1552">
        <f t="shared" si="593"/>
        <v>0.79138882210260664</v>
      </c>
      <c r="AB1552">
        <f>AA1552/1.103388</f>
        <v>0.71723529900869554</v>
      </c>
      <c r="AC1552">
        <f t="shared" si="594"/>
        <v>3.4900239467439823E-2</v>
      </c>
      <c r="AD1552">
        <f t="shared" si="595"/>
        <v>0.19222482414725064</v>
      </c>
      <c r="AE1552">
        <f t="shared" si="596"/>
        <v>0.37504650051693489</v>
      </c>
    </row>
    <row r="1553" spans="1:31">
      <c r="A1553" s="19">
        <v>411100</v>
      </c>
      <c r="B1553" s="2" t="s">
        <v>262</v>
      </c>
      <c r="C1553" s="2">
        <v>2009</v>
      </c>
      <c r="D1553" s="2">
        <v>5857720</v>
      </c>
      <c r="E1553" s="3">
        <v>276.07</v>
      </c>
      <c r="F1553" s="3">
        <v>21.83</v>
      </c>
      <c r="G1553" s="3">
        <v>0.18</v>
      </c>
      <c r="H1553" s="3">
        <v>53.23</v>
      </c>
      <c r="I1553" s="3">
        <v>46.59</v>
      </c>
      <c r="J1553" s="3">
        <f t="shared" si="587"/>
        <v>3.9293999999999996E-2</v>
      </c>
      <c r="K1553" s="3">
        <f t="shared" si="588"/>
        <v>11.620108999999998</v>
      </c>
      <c r="L1553" s="3">
        <f t="shared" si="589"/>
        <v>10.170597000000001</v>
      </c>
      <c r="M1553" s="3">
        <v>2617</v>
      </c>
      <c r="N1553" s="3">
        <v>5917024</v>
      </c>
      <c r="O1553" s="3">
        <v>23777</v>
      </c>
      <c r="P1553" s="3">
        <v>13.3</v>
      </c>
      <c r="Q1553" s="3">
        <v>68.88</v>
      </c>
      <c r="R1553" s="3">
        <v>17.82</v>
      </c>
      <c r="S1553" s="3">
        <f t="shared" si="600"/>
        <v>786964.19200000004</v>
      </c>
      <c r="T1553" s="3">
        <f t="shared" si="601"/>
        <v>4075646.1311999992</v>
      </c>
      <c r="U1553" s="3">
        <f t="shared" si="602"/>
        <v>1054413.6768</v>
      </c>
      <c r="V1553" s="3">
        <v>3537219</v>
      </c>
      <c r="W1553" s="3">
        <v>102095</v>
      </c>
      <c r="X1553" s="3">
        <v>590659</v>
      </c>
      <c r="Y1553" s="3">
        <v>5.14</v>
      </c>
      <c r="Z1553" s="3">
        <v>204159</v>
      </c>
      <c r="AA1553">
        <f t="shared" si="593"/>
        <v>0.9899773940413289</v>
      </c>
      <c r="AB1553">
        <f>AA1553/1.261582</f>
        <v>0.7847110961010294</v>
      </c>
      <c r="AC1553">
        <f t="shared" si="594"/>
        <v>3.4503662652035888E-2</v>
      </c>
      <c r="AD1553">
        <f t="shared" si="595"/>
        <v>0.17284930899215961</v>
      </c>
      <c r="AE1553">
        <f t="shared" si="596"/>
        <v>0.59780372700871254</v>
      </c>
    </row>
    <row r="1554" spans="1:31">
      <c r="A1554" s="19">
        <v>411100</v>
      </c>
      <c r="B1554" s="2" t="s">
        <v>262</v>
      </c>
      <c r="C1554" s="2">
        <v>2010</v>
      </c>
      <c r="D1554" s="2">
        <v>7679971</v>
      </c>
      <c r="E1554" s="3">
        <v>278.47000000000003</v>
      </c>
      <c r="F1554" s="3">
        <v>23.09</v>
      </c>
      <c r="G1554" s="3">
        <v>0.17</v>
      </c>
      <c r="H1554" s="3">
        <v>54.44</v>
      </c>
      <c r="I1554" s="3">
        <v>45.39</v>
      </c>
      <c r="J1554" s="3">
        <f t="shared" si="587"/>
        <v>3.9253000000000003E-2</v>
      </c>
      <c r="K1554" s="3">
        <f t="shared" si="588"/>
        <v>12.570195999999999</v>
      </c>
      <c r="L1554" s="3">
        <f t="shared" si="589"/>
        <v>10.480551</v>
      </c>
      <c r="M1554" s="3">
        <v>2716</v>
      </c>
      <c r="N1554" s="3">
        <v>6804948</v>
      </c>
      <c r="O1554" s="3">
        <v>26974</v>
      </c>
      <c r="P1554" s="3">
        <v>12.73</v>
      </c>
      <c r="Q1554" s="3">
        <v>69.739999999999995</v>
      </c>
      <c r="R1554" s="3">
        <v>17.53</v>
      </c>
      <c r="S1554" s="3">
        <f t="shared" si="600"/>
        <v>866269.88040000002</v>
      </c>
      <c r="T1554" s="3">
        <f t="shared" si="601"/>
        <v>4745770.7352</v>
      </c>
      <c r="U1554" s="3">
        <f t="shared" si="602"/>
        <v>1192907.3844000001</v>
      </c>
      <c r="V1554" s="3">
        <v>4218497</v>
      </c>
      <c r="W1554" s="3">
        <v>110505</v>
      </c>
      <c r="X1554" s="3">
        <v>699661</v>
      </c>
      <c r="Y1554" s="3">
        <v>5.4</v>
      </c>
      <c r="Z1554" s="3">
        <v>261300</v>
      </c>
      <c r="AA1554">
        <f t="shared" si="593"/>
        <v>1.1285862875072667</v>
      </c>
      <c r="AB1554">
        <f>AA1554/1.330993</f>
        <v>0.84792804132498567</v>
      </c>
      <c r="AC1554">
        <f t="shared" si="594"/>
        <v>3.8398530010809784E-2</v>
      </c>
      <c r="AD1554">
        <f t="shared" si="595"/>
        <v>0.15794077417492186</v>
      </c>
      <c r="AE1554">
        <f t="shared" si="596"/>
        <v>0.61991612573674337</v>
      </c>
    </row>
    <row r="1555" spans="1:31">
      <c r="A1555" s="19">
        <v>411100</v>
      </c>
      <c r="B1555" s="2" t="s">
        <v>262</v>
      </c>
      <c r="C1555" s="2">
        <v>2011</v>
      </c>
      <c r="D1555" s="2">
        <v>9610171</v>
      </c>
      <c r="E1555" s="3">
        <v>343</v>
      </c>
      <c r="F1555" s="3">
        <v>24.58</v>
      </c>
      <c r="G1555" s="3">
        <v>0.16</v>
      </c>
      <c r="H1555" s="3">
        <v>55.29</v>
      </c>
      <c r="I1555" s="3">
        <v>44.55</v>
      </c>
      <c r="J1555" s="3">
        <f t="shared" si="587"/>
        <v>3.9328000000000002E-2</v>
      </c>
      <c r="K1555" s="3">
        <f t="shared" si="588"/>
        <v>13.590282</v>
      </c>
      <c r="L1555" s="3">
        <f t="shared" si="589"/>
        <v>10.950389999999997</v>
      </c>
      <c r="M1555" s="3">
        <v>2617</v>
      </c>
      <c r="N1555" s="3">
        <v>7517001</v>
      </c>
      <c r="O1555" s="3">
        <v>29487</v>
      </c>
      <c r="P1555" s="3">
        <v>12.63</v>
      </c>
      <c r="Q1555" s="3">
        <v>69.14</v>
      </c>
      <c r="R1555" s="3">
        <v>18.23</v>
      </c>
      <c r="S1555" s="3">
        <f t="shared" si="600"/>
        <v>949397.2263000001</v>
      </c>
      <c r="T1555" s="3">
        <f t="shared" si="601"/>
        <v>5197254.4913999997</v>
      </c>
      <c r="U1555" s="3">
        <f t="shared" si="602"/>
        <v>1370349.2822999998</v>
      </c>
      <c r="V1555" s="3">
        <v>4717817</v>
      </c>
      <c r="W1555" s="3">
        <v>162346</v>
      </c>
      <c r="X1555" s="3">
        <v>874802</v>
      </c>
      <c r="Y1555" s="3">
        <v>5.4</v>
      </c>
      <c r="Z1555" s="3">
        <v>336896</v>
      </c>
      <c r="AA1555">
        <f t="shared" si="593"/>
        <v>1.2784581244568147</v>
      </c>
      <c r="AB1555">
        <f>AA1555/1.360012</f>
        <v>0.94003444414962123</v>
      </c>
      <c r="AC1555">
        <f t="shared" si="594"/>
        <v>4.4817873510991951E-2</v>
      </c>
      <c r="AD1555">
        <f t="shared" si="595"/>
        <v>0.18558027988047582</v>
      </c>
      <c r="AE1555">
        <f t="shared" si="596"/>
        <v>0.6276195786058828</v>
      </c>
    </row>
    <row r="1556" spans="1:31">
      <c r="A1556" s="19">
        <v>411100</v>
      </c>
      <c r="B1556" s="2" t="s">
        <v>262</v>
      </c>
      <c r="C1556" s="2">
        <v>2012</v>
      </c>
      <c r="D1556" s="2">
        <v>11780177</v>
      </c>
      <c r="E1556" s="3">
        <v>275</v>
      </c>
      <c r="F1556" s="3">
        <v>25.3</v>
      </c>
      <c r="G1556" s="3">
        <v>0.28000000000000003</v>
      </c>
      <c r="H1556" s="3">
        <v>58.16</v>
      </c>
      <c r="I1556" s="3">
        <v>41.56</v>
      </c>
      <c r="J1556" s="3">
        <f t="shared" si="587"/>
        <v>7.084E-2</v>
      </c>
      <c r="K1556" s="3">
        <f t="shared" si="588"/>
        <v>14.714479999999998</v>
      </c>
      <c r="L1556" s="3">
        <f t="shared" si="589"/>
        <v>10.51468</v>
      </c>
      <c r="M1556" s="3">
        <v>2617</v>
      </c>
      <c r="N1556" s="3">
        <v>7971238</v>
      </c>
      <c r="O1556" s="3">
        <v>31211</v>
      </c>
      <c r="P1556" s="3">
        <v>12.3</v>
      </c>
      <c r="Q1556" s="3">
        <v>68.489999999999995</v>
      </c>
      <c r="R1556" s="3">
        <v>19.22</v>
      </c>
      <c r="S1556" s="3">
        <f t="shared" si="600"/>
        <v>980462.27400000009</v>
      </c>
      <c r="T1556" s="3">
        <f t="shared" si="601"/>
        <v>5459500.9062000001</v>
      </c>
      <c r="U1556" s="3">
        <f t="shared" si="602"/>
        <v>1532071.9435999999</v>
      </c>
      <c r="V1556" s="3">
        <v>5937515</v>
      </c>
      <c r="W1556" s="3">
        <v>225757</v>
      </c>
      <c r="X1556" s="3">
        <v>1117042</v>
      </c>
      <c r="Y1556" s="3">
        <v>5.64</v>
      </c>
      <c r="Z1556" s="3">
        <v>416096</v>
      </c>
      <c r="AA1556">
        <f t="shared" si="593"/>
        <v>1.477835312406931</v>
      </c>
      <c r="AB1556">
        <f>AA1556/1.475452</f>
        <v>1.001615310024949</v>
      </c>
      <c r="AC1556">
        <f t="shared" si="594"/>
        <v>5.2199670866683444E-2</v>
      </c>
      <c r="AD1556">
        <f t="shared" si="595"/>
        <v>0.20210251718377645</v>
      </c>
      <c r="AE1556">
        <f t="shared" si="596"/>
        <v>0.74486735937378856</v>
      </c>
    </row>
    <row r="1557" spans="1:31">
      <c r="A1557" s="19">
        <v>411100</v>
      </c>
      <c r="B1557" s="2" t="s">
        <v>262</v>
      </c>
      <c r="C1557" s="2">
        <v>2013</v>
      </c>
      <c r="D1557" s="2">
        <v>14285292</v>
      </c>
      <c r="E1557" s="3">
        <v>274.2</v>
      </c>
      <c r="F1557" s="3">
        <v>30.2</v>
      </c>
      <c r="G1557" s="3">
        <v>0.1</v>
      </c>
      <c r="H1557" s="3">
        <v>61.92</v>
      </c>
      <c r="I1557" s="3">
        <v>37.979999999999997</v>
      </c>
      <c r="J1557" s="3">
        <f t="shared" si="587"/>
        <v>3.0200000000000001E-2</v>
      </c>
      <c r="K1557" s="3">
        <f t="shared" si="588"/>
        <v>18.699839999999998</v>
      </c>
      <c r="L1557" s="3">
        <f t="shared" si="589"/>
        <v>11.469959999999999</v>
      </c>
      <c r="M1557" s="3">
        <v>2160</v>
      </c>
      <c r="N1557" s="3">
        <v>8615355</v>
      </c>
      <c r="O1557" s="3">
        <v>31443</v>
      </c>
      <c r="P1557" s="3">
        <v>12.48</v>
      </c>
      <c r="Q1557" s="3">
        <v>67.8</v>
      </c>
      <c r="R1557" s="3">
        <v>19.72</v>
      </c>
      <c r="S1557" s="3">
        <f t="shared" si="600"/>
        <v>1075196.304</v>
      </c>
      <c r="T1557" s="3">
        <f t="shared" si="601"/>
        <v>5841210.6900000004</v>
      </c>
      <c r="U1557" s="3">
        <f t="shared" si="602"/>
        <v>1698948.0060000001</v>
      </c>
      <c r="V1557" s="3">
        <v>6873666</v>
      </c>
      <c r="W1557" s="3">
        <v>255862</v>
      </c>
      <c r="X1557" s="3">
        <v>1265438</v>
      </c>
      <c r="Y1557" s="3">
        <v>5.77</v>
      </c>
      <c r="Z1557" s="3">
        <v>539844</v>
      </c>
      <c r="AA1557">
        <f t="shared" si="593"/>
        <v>1.6581199497873274</v>
      </c>
      <c r="AB1557">
        <f>AA1557/1.59941</f>
        <v>1.0367072544171458</v>
      </c>
      <c r="AC1557">
        <f t="shared" si="594"/>
        <v>6.2660679681800696E-2</v>
      </c>
      <c r="AD1557">
        <f t="shared" si="595"/>
        <v>0.20219244245865858</v>
      </c>
      <c r="AE1557">
        <f t="shared" si="596"/>
        <v>0.79783897471433274</v>
      </c>
    </row>
    <row r="1558" spans="1:31">
      <c r="A1558" s="19">
        <v>411100</v>
      </c>
      <c r="B1558" s="2" t="s">
        <v>262</v>
      </c>
      <c r="C1558" s="2">
        <v>2014</v>
      </c>
      <c r="D1558" s="2">
        <v>17271242</v>
      </c>
      <c r="E1558" s="3">
        <v>266.7</v>
      </c>
      <c r="F1558" s="3">
        <v>30.9467</v>
      </c>
      <c r="G1558" s="3">
        <v>0.09</v>
      </c>
      <c r="H1558" s="3">
        <v>61.45</v>
      </c>
      <c r="I1558" s="3">
        <v>38.46</v>
      </c>
      <c r="J1558" s="3">
        <f t="shared" si="587"/>
        <v>2.785203E-2</v>
      </c>
      <c r="K1558" s="3">
        <f t="shared" si="588"/>
        <v>19.01674715</v>
      </c>
      <c r="L1558" s="3">
        <f t="shared" si="589"/>
        <v>11.902100820000001</v>
      </c>
      <c r="M1558" s="3">
        <v>2692</v>
      </c>
      <c r="N1558" s="3">
        <v>9411601</v>
      </c>
      <c r="O1558" s="3">
        <v>36671</v>
      </c>
      <c r="P1558" s="3">
        <v>11.59</v>
      </c>
      <c r="Q1558" s="3">
        <v>63.71</v>
      </c>
      <c r="R1558" s="3">
        <v>24.7</v>
      </c>
      <c r="S1558" s="3">
        <f t="shared" si="600"/>
        <v>1090804.5559</v>
      </c>
      <c r="T1558" s="3">
        <f t="shared" si="601"/>
        <v>5996130.9971000003</v>
      </c>
      <c r="U1558" s="3">
        <f t="shared" si="602"/>
        <v>2324665.4469999997</v>
      </c>
      <c r="V1558" s="3">
        <v>7536413</v>
      </c>
      <c r="W1558" s="3">
        <v>264163</v>
      </c>
      <c r="X1558" s="3">
        <v>1359360</v>
      </c>
      <c r="Y1558" s="3">
        <v>6.04</v>
      </c>
      <c r="Z1558" s="3">
        <v>628639</v>
      </c>
      <c r="AA1558">
        <f t="shared" si="593"/>
        <v>1.8351013817946595</v>
      </c>
      <c r="AB1558">
        <f>AA1558/1.760902</f>
        <v>1.0421371443695673</v>
      </c>
      <c r="AC1558">
        <f t="shared" si="594"/>
        <v>6.6794055549103712E-2</v>
      </c>
      <c r="AD1558">
        <f t="shared" si="595"/>
        <v>0.19432894891713748</v>
      </c>
      <c r="AE1558">
        <f t="shared" si="596"/>
        <v>0.80075780943114783</v>
      </c>
    </row>
    <row r="1559" spans="1:31">
      <c r="A1559" s="19">
        <v>411100</v>
      </c>
      <c r="B1559" s="2" t="s">
        <v>262</v>
      </c>
      <c r="C1559" s="2">
        <v>2015</v>
      </c>
      <c r="D1559" s="2">
        <v>20960354</v>
      </c>
      <c r="E1559" s="3">
        <v>268.04000000000002</v>
      </c>
      <c r="F1559" s="3">
        <v>33.1813</v>
      </c>
      <c r="G1559" s="3">
        <v>0.01</v>
      </c>
      <c r="H1559" s="3">
        <v>62.62</v>
      </c>
      <c r="I1559" s="3">
        <v>37.369999999999997</v>
      </c>
      <c r="J1559" s="3">
        <f t="shared" si="587"/>
        <v>3.3181300000000003E-3</v>
      </c>
      <c r="K1559" s="3">
        <f t="shared" si="588"/>
        <v>20.778130059999999</v>
      </c>
      <c r="L1559" s="3">
        <f t="shared" si="589"/>
        <v>12.399851809999999</v>
      </c>
      <c r="M1559" s="3">
        <v>2692</v>
      </c>
      <c r="N1559" s="3">
        <v>9928496</v>
      </c>
      <c r="O1559" s="3">
        <v>37987</v>
      </c>
      <c r="P1559" s="3">
        <v>10.73</v>
      </c>
      <c r="Q1559" s="3">
        <v>62.92</v>
      </c>
      <c r="R1559" s="3">
        <v>26.34</v>
      </c>
      <c r="S1559" s="3">
        <f t="shared" si="600"/>
        <v>1065327.6207999999</v>
      </c>
      <c r="T1559" s="3">
        <f t="shared" si="601"/>
        <v>6247009.6832000008</v>
      </c>
      <c r="U1559" s="3">
        <f t="shared" si="602"/>
        <v>2615165.8463999997</v>
      </c>
      <c r="V1559" s="3">
        <v>8461121</v>
      </c>
      <c r="W1559" s="3">
        <v>264346</v>
      </c>
      <c r="X1559" s="3">
        <v>1639014</v>
      </c>
      <c r="Y1559" s="3">
        <v>7.31</v>
      </c>
      <c r="Z1559" s="3">
        <v>682831</v>
      </c>
      <c r="AA1559">
        <f t="shared" si="593"/>
        <v>2.111130829886017</v>
      </c>
      <c r="AB1559">
        <f>AA1559/1.964898</f>
        <v>1.0744226061027173</v>
      </c>
      <c r="AC1559">
        <f t="shared" si="594"/>
        <v>6.8774867814823115E-2</v>
      </c>
      <c r="AD1559">
        <f t="shared" si="595"/>
        <v>0.16128355218442308</v>
      </c>
      <c r="AE1559">
        <f t="shared" si="596"/>
        <v>0.8522057117210905</v>
      </c>
    </row>
    <row r="1560" spans="1:31">
      <c r="A1560" s="19">
        <v>411100</v>
      </c>
      <c r="B1560" s="2" t="s">
        <v>262</v>
      </c>
      <c r="C1560" s="2">
        <v>2016</v>
      </c>
      <c r="D1560" s="2">
        <v>25287880</v>
      </c>
      <c r="E1560" s="3">
        <v>269</v>
      </c>
      <c r="F1560" s="3">
        <v>33.756599999999999</v>
      </c>
      <c r="G1560" s="3">
        <v>0.01</v>
      </c>
      <c r="H1560" s="3">
        <v>61.28</v>
      </c>
      <c r="I1560" s="3">
        <v>38.71</v>
      </c>
      <c r="J1560" s="3">
        <f t="shared" si="587"/>
        <v>3.3756599999999999E-3</v>
      </c>
      <c r="K1560" s="3">
        <f t="shared" si="588"/>
        <v>20.68604448</v>
      </c>
      <c r="L1560" s="3">
        <f t="shared" si="589"/>
        <v>13.06717986</v>
      </c>
      <c r="M1560" s="3">
        <v>2617</v>
      </c>
      <c r="N1560" s="3">
        <v>10819257</v>
      </c>
      <c r="O1560" s="3">
        <v>41138</v>
      </c>
      <c r="P1560" s="3">
        <v>10.53</v>
      </c>
      <c r="Q1560" s="3">
        <v>62.35</v>
      </c>
      <c r="R1560" s="3">
        <v>27.12</v>
      </c>
      <c r="S1560" s="3">
        <f t="shared" si="600"/>
        <v>1139267.7620999999</v>
      </c>
      <c r="T1560" s="3">
        <f t="shared" si="601"/>
        <v>6745806.7395000001</v>
      </c>
      <c r="U1560" s="3">
        <f t="shared" si="602"/>
        <v>2934182.4984000004</v>
      </c>
      <c r="V1560" s="3">
        <v>10320414</v>
      </c>
      <c r="W1560" s="3">
        <v>271411</v>
      </c>
      <c r="X1560" s="3">
        <v>1793449</v>
      </c>
      <c r="Y1560" s="3">
        <v>7.31</v>
      </c>
      <c r="Z1560" s="3">
        <v>759870</v>
      </c>
      <c r="AA1560">
        <f t="shared" si="593"/>
        <v>2.3373028295750808</v>
      </c>
      <c r="AB1560">
        <f>AA1560/2.135511</f>
        <v>1.0944934629580838</v>
      </c>
      <c r="AC1560">
        <f t="shared" si="594"/>
        <v>7.0233103807405634E-2</v>
      </c>
      <c r="AD1560">
        <f t="shared" si="595"/>
        <v>0.15133466298735007</v>
      </c>
      <c r="AE1560">
        <f t="shared" si="596"/>
        <v>0.95389304459631563</v>
      </c>
    </row>
    <row r="1561" spans="1:31">
      <c r="A1561" s="19">
        <v>411100</v>
      </c>
      <c r="B1561" s="2" t="s">
        <v>262</v>
      </c>
      <c r="C1561" s="2">
        <v>2017</v>
      </c>
      <c r="D1561" s="2">
        <v>29582782</v>
      </c>
      <c r="E1561" s="3">
        <v>267</v>
      </c>
      <c r="F1561" s="3">
        <v>36.119999999999997</v>
      </c>
      <c r="G1561" s="3">
        <v>0.01</v>
      </c>
      <c r="H1561" s="3">
        <v>63.22</v>
      </c>
      <c r="I1561" s="3">
        <v>36.770000000000003</v>
      </c>
      <c r="J1561" s="3">
        <f t="shared" si="587"/>
        <v>3.6119999999999998E-3</v>
      </c>
      <c r="K1561" s="3">
        <f t="shared" si="588"/>
        <v>22.835063999999999</v>
      </c>
      <c r="L1561" s="3">
        <f t="shared" si="589"/>
        <v>13.281324</v>
      </c>
      <c r="M1561" s="3">
        <v>2692</v>
      </c>
      <c r="N1561" s="3">
        <v>11650400</v>
      </c>
      <c r="O1561" s="3">
        <f>N1561/E1561</f>
        <v>43634.456928838954</v>
      </c>
      <c r="P1561" s="20">
        <f>S1561/N1561*100</f>
        <v>9.4159857172285939</v>
      </c>
      <c r="Q1561" s="10">
        <f>T1561/N1561*100</f>
        <v>61.263990935933535</v>
      </c>
      <c r="R1561" s="10">
        <f>100-Q1561-P1561</f>
        <v>29.320023346837871</v>
      </c>
      <c r="S1561" s="3">
        <v>1097000</v>
      </c>
      <c r="T1561" s="3">
        <v>7137500</v>
      </c>
      <c r="U1561" s="3">
        <v>3416000</v>
      </c>
      <c r="V1561" s="3">
        <v>11007228</v>
      </c>
      <c r="W1561" s="3">
        <v>272150</v>
      </c>
      <c r="X1561" s="3">
        <v>1751000</v>
      </c>
      <c r="Y1561" s="3">
        <v>7.31</v>
      </c>
      <c r="Z1561" s="3">
        <v>827000</v>
      </c>
      <c r="AA1561">
        <f t="shared" si="593"/>
        <v>2.5392074091876675</v>
      </c>
      <c r="AB1561">
        <f>AA1561/2.201133</f>
        <v>1.1535910865848031</v>
      </c>
      <c r="AC1561">
        <f t="shared" si="594"/>
        <v>7.0984687221039622E-2</v>
      </c>
      <c r="AD1561">
        <f t="shared" si="595"/>
        <v>0.15542547115933752</v>
      </c>
      <c r="AE1561">
        <f t="shared" si="596"/>
        <v>0.94479399848932222</v>
      </c>
    </row>
    <row r="1562" spans="1:31">
      <c r="A1562" s="19">
        <v>411200</v>
      </c>
      <c r="B1562" s="2" t="s">
        <v>263</v>
      </c>
      <c r="C1562" s="2">
        <v>2008</v>
      </c>
      <c r="D1562" s="2">
        <v>6844063.5</v>
      </c>
      <c r="E1562" s="3">
        <v>227.69</v>
      </c>
      <c r="F1562" s="3">
        <v>23.13</v>
      </c>
      <c r="G1562" s="3">
        <v>0.69</v>
      </c>
      <c r="H1562" s="3">
        <v>51.84</v>
      </c>
      <c r="I1562" s="3">
        <v>47.47</v>
      </c>
      <c r="J1562" s="3">
        <f t="shared" si="587"/>
        <v>0.15959699999999999</v>
      </c>
      <c r="K1562" s="3">
        <f t="shared" si="588"/>
        <v>11.990591999999999</v>
      </c>
      <c r="L1562" s="3">
        <f t="shared" si="589"/>
        <v>10.979811</v>
      </c>
      <c r="M1562" s="3">
        <v>10496</v>
      </c>
      <c r="N1562" s="3">
        <v>6542124</v>
      </c>
      <c r="O1562" s="3">
        <v>29515</v>
      </c>
      <c r="P1562" s="3">
        <v>8.3699999999999992</v>
      </c>
      <c r="Q1562" s="3">
        <v>66.94</v>
      </c>
      <c r="R1562" s="3">
        <v>24.69</v>
      </c>
      <c r="S1562" s="3">
        <f t="shared" ref="S1562:S1570" si="603">N1562*P1562/100</f>
        <v>547575.77879999997</v>
      </c>
      <c r="T1562" s="3">
        <f t="shared" ref="T1562:T1570" si="604">N1562*Q1562/100</f>
        <v>4379297.8055999996</v>
      </c>
      <c r="U1562" s="3">
        <f t="shared" ref="U1562:U1570" si="605">N1562*R1562/100</f>
        <v>1615250.4155999999</v>
      </c>
      <c r="V1562" s="3">
        <v>2144242</v>
      </c>
      <c r="W1562" s="3">
        <v>125686</v>
      </c>
      <c r="X1562" s="3">
        <v>653807</v>
      </c>
      <c r="Y1562" s="3">
        <v>6.42</v>
      </c>
      <c r="Z1562" s="3">
        <v>366956</v>
      </c>
      <c r="AA1562">
        <f t="shared" si="593"/>
        <v>1.0461531300843578</v>
      </c>
      <c r="AB1562">
        <f>AA1562/1.103388</f>
        <v>0.94812806563453456</v>
      </c>
      <c r="AC1562">
        <f t="shared" si="594"/>
        <v>5.6091263326711632E-2</v>
      </c>
      <c r="AD1562">
        <f t="shared" si="595"/>
        <v>0.19223715867220756</v>
      </c>
      <c r="AE1562">
        <f t="shared" si="596"/>
        <v>0.32775930263626918</v>
      </c>
    </row>
    <row r="1563" spans="1:31">
      <c r="A1563" s="19">
        <v>411200</v>
      </c>
      <c r="B1563" s="2" t="s">
        <v>263</v>
      </c>
      <c r="C1563" s="2">
        <v>2009</v>
      </c>
      <c r="D1563" s="2">
        <v>9352408</v>
      </c>
      <c r="E1563" s="3">
        <v>229.56</v>
      </c>
      <c r="F1563" s="3">
        <v>23.46</v>
      </c>
      <c r="G1563" s="3">
        <v>0.68</v>
      </c>
      <c r="H1563" s="3">
        <v>51.83</v>
      </c>
      <c r="I1563" s="3">
        <v>47.49</v>
      </c>
      <c r="J1563" s="3">
        <f t="shared" si="587"/>
        <v>0.159528</v>
      </c>
      <c r="K1563" s="3">
        <f t="shared" si="588"/>
        <v>12.159318000000001</v>
      </c>
      <c r="L1563" s="3">
        <f t="shared" si="589"/>
        <v>11.141154000000002</v>
      </c>
      <c r="M1563" s="3">
        <v>10496</v>
      </c>
      <c r="N1563" s="3">
        <v>7027459</v>
      </c>
      <c r="O1563" s="3">
        <v>31587</v>
      </c>
      <c r="P1563" s="3">
        <v>8.1999999999999993</v>
      </c>
      <c r="Q1563" s="3">
        <v>66.05</v>
      </c>
      <c r="R1563" s="3">
        <v>25.76</v>
      </c>
      <c r="S1563" s="3">
        <f t="shared" si="603"/>
        <v>576251.63799999992</v>
      </c>
      <c r="T1563" s="3">
        <f t="shared" si="604"/>
        <v>4641636.6694999998</v>
      </c>
      <c r="U1563" s="3">
        <f t="shared" si="605"/>
        <v>1810273.4384000001</v>
      </c>
      <c r="V1563" s="3">
        <v>5089127</v>
      </c>
      <c r="W1563" s="3">
        <v>147905</v>
      </c>
      <c r="X1563" s="3">
        <v>856571</v>
      </c>
      <c r="Y1563" s="3">
        <v>6.44</v>
      </c>
      <c r="Z1563" s="3">
        <v>415008</v>
      </c>
      <c r="AA1563">
        <f t="shared" si="593"/>
        <v>1.3308377893062058</v>
      </c>
      <c r="AB1563">
        <f>AA1563/1.261582</f>
        <v>1.0548959871860932</v>
      </c>
      <c r="AC1563">
        <f t="shared" si="594"/>
        <v>5.9055200464349915E-2</v>
      </c>
      <c r="AD1563">
        <f t="shared" si="595"/>
        <v>0.17267103369131107</v>
      </c>
      <c r="AE1563">
        <f t="shared" si="596"/>
        <v>0.72417740181764134</v>
      </c>
    </row>
    <row r="1564" spans="1:31">
      <c r="A1564" s="19">
        <v>411200</v>
      </c>
      <c r="B1564" s="2" t="s">
        <v>263</v>
      </c>
      <c r="C1564" s="2">
        <v>2010</v>
      </c>
      <c r="D1564" s="2">
        <v>12457906</v>
      </c>
      <c r="E1564" s="3">
        <v>230.3</v>
      </c>
      <c r="F1564" s="3">
        <v>24.22</v>
      </c>
      <c r="G1564" s="3">
        <v>0.57999999999999996</v>
      </c>
      <c r="H1564" s="3">
        <v>53.1</v>
      </c>
      <c r="I1564" s="3">
        <v>46.33</v>
      </c>
      <c r="J1564" s="3">
        <f t="shared" si="587"/>
        <v>0.14047599999999999</v>
      </c>
      <c r="K1564" s="3">
        <f t="shared" si="588"/>
        <v>12.860819999999999</v>
      </c>
      <c r="L1564" s="3">
        <f t="shared" si="589"/>
        <v>11.221126</v>
      </c>
      <c r="M1564" s="3">
        <v>10496</v>
      </c>
      <c r="N1564" s="3">
        <v>8744157</v>
      </c>
      <c r="O1564" s="3">
        <v>39176</v>
      </c>
      <c r="P1564" s="3">
        <v>8.01</v>
      </c>
      <c r="Q1564" s="3">
        <v>68.52</v>
      </c>
      <c r="R1564" s="3">
        <v>23.47</v>
      </c>
      <c r="S1564" s="3">
        <f t="shared" si="603"/>
        <v>700406.97569999995</v>
      </c>
      <c r="T1564" s="3">
        <f t="shared" si="604"/>
        <v>5991496.3763999995</v>
      </c>
      <c r="U1564" s="3">
        <f t="shared" si="605"/>
        <v>2052253.6479</v>
      </c>
      <c r="V1564" s="3">
        <v>6255153</v>
      </c>
      <c r="W1564" s="3">
        <v>181116</v>
      </c>
      <c r="X1564" s="3">
        <v>952553</v>
      </c>
      <c r="Y1564" s="3">
        <v>7.06</v>
      </c>
      <c r="Z1564" s="3">
        <v>497358</v>
      </c>
      <c r="AA1564">
        <f t="shared" si="593"/>
        <v>1.4247120677270548</v>
      </c>
      <c r="AB1564">
        <f>AA1564/1.330993</f>
        <v>1.0704128930257746</v>
      </c>
      <c r="AC1564">
        <f t="shared" si="594"/>
        <v>5.6878896387610609E-2</v>
      </c>
      <c r="AD1564">
        <f t="shared" si="595"/>
        <v>0.19013745166935594</v>
      </c>
      <c r="AE1564">
        <f t="shared" si="596"/>
        <v>0.71535232041236219</v>
      </c>
    </row>
    <row r="1565" spans="1:31">
      <c r="A1565" s="19">
        <v>411200</v>
      </c>
      <c r="B1565" s="2" t="s">
        <v>263</v>
      </c>
      <c r="C1565" s="2">
        <v>2011</v>
      </c>
      <c r="D1565" s="2">
        <v>15756784</v>
      </c>
      <c r="E1565" s="3">
        <v>517.6</v>
      </c>
      <c r="F1565" s="3">
        <v>26.8</v>
      </c>
      <c r="G1565" s="3">
        <v>0.49</v>
      </c>
      <c r="H1565" s="3">
        <v>55.52</v>
      </c>
      <c r="I1565" s="3">
        <v>43.99</v>
      </c>
      <c r="J1565" s="3">
        <f t="shared" si="587"/>
        <v>0.13131999999999999</v>
      </c>
      <c r="K1565" s="3">
        <f t="shared" si="588"/>
        <v>14.879360000000002</v>
      </c>
      <c r="L1565" s="3">
        <f t="shared" si="589"/>
        <v>11.78932</v>
      </c>
      <c r="M1565" s="3">
        <v>10496</v>
      </c>
      <c r="N1565" s="3">
        <v>10304485</v>
      </c>
      <c r="O1565" s="3">
        <v>46049</v>
      </c>
      <c r="P1565" s="3">
        <v>7.88</v>
      </c>
      <c r="Q1565" s="3">
        <v>68.81</v>
      </c>
      <c r="R1565" s="3">
        <v>23.31</v>
      </c>
      <c r="S1565" s="3">
        <f t="shared" si="603"/>
        <v>811993.41799999995</v>
      </c>
      <c r="T1565" s="3">
        <f t="shared" si="604"/>
        <v>7090516.1285000006</v>
      </c>
      <c r="U1565" s="3">
        <f t="shared" si="605"/>
        <v>2401975.4534999998</v>
      </c>
      <c r="V1565" s="3">
        <v>6877021</v>
      </c>
      <c r="W1565" s="3">
        <v>248756</v>
      </c>
      <c r="X1565" s="3">
        <v>1186131</v>
      </c>
      <c r="Y1565" s="3">
        <v>9.68</v>
      </c>
      <c r="Z1565" s="3">
        <v>576051</v>
      </c>
      <c r="AA1565">
        <f t="shared" si="593"/>
        <v>1.5291190195337272</v>
      </c>
      <c r="AB1565">
        <f>AA1565/1.360012</f>
        <v>1.1243422995780383</v>
      </c>
      <c r="AC1565">
        <f t="shared" si="594"/>
        <v>5.5902939351166019E-2</v>
      </c>
      <c r="AD1565">
        <f t="shared" si="595"/>
        <v>0.20972051147807452</v>
      </c>
      <c r="AE1565">
        <f t="shared" si="596"/>
        <v>0.66738133929060983</v>
      </c>
    </row>
    <row r="1566" spans="1:31">
      <c r="A1566" s="19">
        <v>411200</v>
      </c>
      <c r="B1566" s="2" t="s">
        <v>263</v>
      </c>
      <c r="C1566" s="2">
        <v>2012</v>
      </c>
      <c r="D1566" s="2">
        <v>19525628</v>
      </c>
      <c r="E1566" s="3">
        <v>226.1</v>
      </c>
      <c r="F1566" s="3">
        <v>26.2</v>
      </c>
      <c r="G1566" s="3">
        <v>0.42</v>
      </c>
      <c r="H1566" s="3">
        <v>52.9</v>
      </c>
      <c r="I1566" s="3">
        <v>46.68</v>
      </c>
      <c r="J1566" s="3">
        <f t="shared" si="587"/>
        <v>0.11004</v>
      </c>
      <c r="K1566" s="3">
        <f t="shared" si="588"/>
        <v>13.8598</v>
      </c>
      <c r="L1566" s="3">
        <f t="shared" si="589"/>
        <v>12.230159999999998</v>
      </c>
      <c r="M1566" s="3">
        <v>10496</v>
      </c>
      <c r="N1566" s="3">
        <v>11273204</v>
      </c>
      <c r="O1566" s="3">
        <v>50408</v>
      </c>
      <c r="P1566" s="3">
        <v>8.0299999999999994</v>
      </c>
      <c r="Q1566" s="3">
        <v>67.989999999999995</v>
      </c>
      <c r="R1566" s="3">
        <v>23.98</v>
      </c>
      <c r="S1566" s="3">
        <f t="shared" si="603"/>
        <v>905238.28119999985</v>
      </c>
      <c r="T1566" s="3">
        <f t="shared" si="604"/>
        <v>7664651.3995999992</v>
      </c>
      <c r="U1566" s="3">
        <f t="shared" si="605"/>
        <v>2703314.3192000003</v>
      </c>
      <c r="V1566" s="3">
        <v>8250696</v>
      </c>
      <c r="W1566" s="3">
        <v>292545</v>
      </c>
      <c r="X1566" s="3">
        <v>1371262</v>
      </c>
      <c r="Y1566" s="3">
        <v>9.66</v>
      </c>
      <c r="Z1566" s="3">
        <v>686165</v>
      </c>
      <c r="AA1566">
        <f t="shared" si="593"/>
        <v>1.7320389128059779</v>
      </c>
      <c r="AB1566">
        <f>AA1566/1.475452</f>
        <v>1.1739039377804075</v>
      </c>
      <c r="AC1566">
        <f t="shared" si="594"/>
        <v>6.0866901725543154E-2</v>
      </c>
      <c r="AD1566">
        <f t="shared" si="595"/>
        <v>0.21333997441772615</v>
      </c>
      <c r="AE1566">
        <f t="shared" si="596"/>
        <v>0.73188562896582021</v>
      </c>
    </row>
    <row r="1567" spans="1:31">
      <c r="A1567" s="19">
        <v>411200</v>
      </c>
      <c r="B1567" s="2" t="s">
        <v>263</v>
      </c>
      <c r="C1567" s="2">
        <v>2013</v>
      </c>
      <c r="D1567" s="2">
        <v>23960180</v>
      </c>
      <c r="E1567" s="3">
        <v>226.8</v>
      </c>
      <c r="F1567" s="3">
        <v>27.9</v>
      </c>
      <c r="G1567" s="3">
        <v>0.32</v>
      </c>
      <c r="H1567" s="3">
        <v>52.6</v>
      </c>
      <c r="I1567" s="3">
        <v>47.08</v>
      </c>
      <c r="J1567" s="3">
        <f t="shared" si="587"/>
        <v>8.9279999999999984E-2</v>
      </c>
      <c r="K1567" s="3">
        <f t="shared" si="588"/>
        <v>14.6754</v>
      </c>
      <c r="L1567" s="3">
        <f t="shared" si="589"/>
        <v>13.13532</v>
      </c>
      <c r="M1567" s="3">
        <v>10496</v>
      </c>
      <c r="N1567" s="3">
        <v>11920868</v>
      </c>
      <c r="O1567" s="3">
        <v>52515</v>
      </c>
      <c r="P1567" s="3">
        <v>8.36</v>
      </c>
      <c r="Q1567" s="3">
        <v>65.900000000000006</v>
      </c>
      <c r="R1567" s="3">
        <v>25.74</v>
      </c>
      <c r="S1567" s="3">
        <f t="shared" si="603"/>
        <v>996584.56479999993</v>
      </c>
      <c r="T1567" s="3">
        <f t="shared" si="604"/>
        <v>7855852.0120000001</v>
      </c>
      <c r="U1567" s="3">
        <f t="shared" si="605"/>
        <v>3068431.4232000001</v>
      </c>
      <c r="V1567" s="3">
        <v>9360311</v>
      </c>
      <c r="W1567" s="3">
        <v>329625</v>
      </c>
      <c r="X1567" s="3">
        <v>1540695</v>
      </c>
      <c r="Y1567" s="3">
        <v>10.55</v>
      </c>
      <c r="Z1567" s="3">
        <v>817873</v>
      </c>
      <c r="AA1567">
        <f t="shared" si="593"/>
        <v>2.0099358536643472</v>
      </c>
      <c r="AB1567">
        <f>AA1567/1.59941</f>
        <v>1.2566733068221076</v>
      </c>
      <c r="AC1567">
        <f t="shared" si="594"/>
        <v>6.8608510722541344E-2</v>
      </c>
      <c r="AD1567">
        <f t="shared" si="595"/>
        <v>0.21394565439623028</v>
      </c>
      <c r="AE1567">
        <f t="shared" si="596"/>
        <v>0.78520381233983971</v>
      </c>
    </row>
    <row r="1568" spans="1:31">
      <c r="A1568" s="19">
        <v>411200</v>
      </c>
      <c r="B1568" s="2" t="s">
        <v>263</v>
      </c>
      <c r="C1568" s="2">
        <v>2014</v>
      </c>
      <c r="D1568" s="2">
        <v>29252508</v>
      </c>
      <c r="E1568" s="3">
        <v>227.8</v>
      </c>
      <c r="F1568" s="3">
        <v>28.532299999999999</v>
      </c>
      <c r="G1568" s="3">
        <v>0.32</v>
      </c>
      <c r="H1568" s="3">
        <v>52.95</v>
      </c>
      <c r="I1568" s="3">
        <v>46.73</v>
      </c>
      <c r="J1568" s="3">
        <f t="shared" si="587"/>
        <v>9.130336E-2</v>
      </c>
      <c r="K1568" s="3">
        <f t="shared" si="588"/>
        <v>15.107852850000002</v>
      </c>
      <c r="L1568" s="3">
        <f t="shared" si="589"/>
        <v>13.333143789999999</v>
      </c>
      <c r="M1568" s="3">
        <v>10496</v>
      </c>
      <c r="N1568" s="3">
        <v>12400597</v>
      </c>
      <c r="O1568" s="3">
        <v>55259</v>
      </c>
      <c r="P1568" s="3">
        <v>8.98</v>
      </c>
      <c r="Q1568" s="3">
        <v>62.52</v>
      </c>
      <c r="R1568" s="3">
        <v>28.5</v>
      </c>
      <c r="S1568" s="3">
        <f t="shared" si="603"/>
        <v>1113573.6106</v>
      </c>
      <c r="T1568" s="3">
        <f t="shared" si="604"/>
        <v>7752853.2444000002</v>
      </c>
      <c r="U1568" s="3">
        <f t="shared" si="605"/>
        <v>3534170.145</v>
      </c>
      <c r="V1568" s="3">
        <v>9423250</v>
      </c>
      <c r="W1568" s="3">
        <v>349039</v>
      </c>
      <c r="X1568" s="3">
        <v>1656362</v>
      </c>
      <c r="Y1568" s="3">
        <v>10.5</v>
      </c>
      <c r="Z1568" s="3">
        <v>924488</v>
      </c>
      <c r="AA1568">
        <f t="shared" si="593"/>
        <v>2.3589596533134656</v>
      </c>
      <c r="AB1568">
        <f>AA1568/1.760902</f>
        <v>1.3396314237325335</v>
      </c>
      <c r="AC1568">
        <f t="shared" si="594"/>
        <v>7.4551894557979753E-2</v>
      </c>
      <c r="AD1568">
        <f t="shared" si="595"/>
        <v>0.21072627843430361</v>
      </c>
      <c r="AE1568">
        <f t="shared" si="596"/>
        <v>0.75990293047987933</v>
      </c>
    </row>
    <row r="1569" spans="1:31">
      <c r="A1569" s="19">
        <v>411200</v>
      </c>
      <c r="B1569" s="2" t="s">
        <v>263</v>
      </c>
      <c r="C1569" s="2">
        <v>2015</v>
      </c>
      <c r="D1569" s="2">
        <v>35637136</v>
      </c>
      <c r="E1569" s="3">
        <v>228.27</v>
      </c>
      <c r="F1569" s="3">
        <v>27.3599</v>
      </c>
      <c r="G1569" s="3">
        <v>0.34</v>
      </c>
      <c r="H1569" s="3">
        <v>50.81</v>
      </c>
      <c r="I1569" s="3">
        <v>48.85</v>
      </c>
      <c r="J1569" s="3">
        <f t="shared" si="587"/>
        <v>9.3023660000000008E-2</v>
      </c>
      <c r="K1569" s="3">
        <f t="shared" si="588"/>
        <v>13.901565190000001</v>
      </c>
      <c r="L1569" s="3">
        <f t="shared" si="589"/>
        <v>13.36531115</v>
      </c>
      <c r="M1569" s="3">
        <v>10496</v>
      </c>
      <c r="N1569" s="3">
        <v>12510383</v>
      </c>
      <c r="O1569" s="3">
        <v>55681</v>
      </c>
      <c r="P1569" s="3">
        <v>9.4700000000000006</v>
      </c>
      <c r="Q1569" s="3">
        <v>58.18</v>
      </c>
      <c r="R1569" s="3">
        <v>32.35</v>
      </c>
      <c r="S1569" s="3">
        <f t="shared" si="603"/>
        <v>1184733.2701000001</v>
      </c>
      <c r="T1569" s="3">
        <f t="shared" si="604"/>
        <v>7278540.8293999992</v>
      </c>
      <c r="U1569" s="3">
        <f t="shared" si="605"/>
        <v>4047108.9005</v>
      </c>
      <c r="V1569" s="3">
        <v>10375926</v>
      </c>
      <c r="W1569" s="3">
        <v>351137</v>
      </c>
      <c r="X1569" s="3">
        <v>1728331</v>
      </c>
      <c r="Y1569" s="3">
        <v>11.4</v>
      </c>
      <c r="Z1569" s="3">
        <v>939398</v>
      </c>
      <c r="AA1569">
        <f t="shared" si="593"/>
        <v>2.8486047149795493</v>
      </c>
      <c r="AB1569">
        <f>AA1569/1.964898</f>
        <v>1.4497468647123408</v>
      </c>
      <c r="AC1569">
        <f t="shared" si="594"/>
        <v>7.5089467684562497E-2</v>
      </c>
      <c r="AD1569">
        <f t="shared" si="595"/>
        <v>0.20316536589345444</v>
      </c>
      <c r="AE1569">
        <f t="shared" si="596"/>
        <v>0.8293851595111037</v>
      </c>
    </row>
    <row r="1570" spans="1:31">
      <c r="A1570" s="19">
        <v>411200</v>
      </c>
      <c r="B1570" s="2" t="s">
        <v>263</v>
      </c>
      <c r="C1570" s="2">
        <v>2016</v>
      </c>
      <c r="D1570" s="2">
        <v>42940324</v>
      </c>
      <c r="E1570" s="3">
        <v>229</v>
      </c>
      <c r="F1570" s="3">
        <v>25.067900000000002</v>
      </c>
      <c r="G1570" s="3">
        <v>0.28999999999999998</v>
      </c>
      <c r="H1570" s="3">
        <v>52.28</v>
      </c>
      <c r="I1570" s="3">
        <v>47.44</v>
      </c>
      <c r="J1570" s="3">
        <f t="shared" si="587"/>
        <v>7.2696910000000003E-2</v>
      </c>
      <c r="K1570" s="3">
        <f t="shared" si="588"/>
        <v>13.105498120000002</v>
      </c>
      <c r="L1570" s="3">
        <f t="shared" si="589"/>
        <v>11.89221176</v>
      </c>
      <c r="M1570" s="3">
        <v>10496</v>
      </c>
      <c r="N1570" s="3">
        <v>13258631</v>
      </c>
      <c r="O1570" s="3">
        <v>58894</v>
      </c>
      <c r="P1570" s="3">
        <v>9.31</v>
      </c>
      <c r="Q1570" s="3">
        <v>56.49</v>
      </c>
      <c r="R1570" s="3">
        <v>34.200000000000003</v>
      </c>
      <c r="S1570" s="3">
        <f t="shared" si="603"/>
        <v>1234378.5460999999</v>
      </c>
      <c r="T1570" s="3">
        <f t="shared" si="604"/>
        <v>7489800.6519000009</v>
      </c>
      <c r="U1570" s="3">
        <f t="shared" si="605"/>
        <v>4534451.8020000001</v>
      </c>
      <c r="V1570" s="3">
        <v>11432271</v>
      </c>
      <c r="W1570" s="3">
        <v>369686</v>
      </c>
      <c r="X1570" s="3">
        <v>1868141</v>
      </c>
      <c r="Y1570" s="3">
        <v>11.4</v>
      </c>
      <c r="Z1570" s="3">
        <v>1001216</v>
      </c>
      <c r="AA1570">
        <f t="shared" si="593"/>
        <v>3.2386695127121343</v>
      </c>
      <c r="AB1570">
        <f>AA1570/2.135511</f>
        <v>1.5165782394528213</v>
      </c>
      <c r="AC1570">
        <f t="shared" si="594"/>
        <v>7.5514281979791126E-2</v>
      </c>
      <c r="AD1570">
        <f t="shared" si="595"/>
        <v>0.19788977384469372</v>
      </c>
      <c r="AE1570">
        <f t="shared" si="596"/>
        <v>0.86225123845742446</v>
      </c>
    </row>
    <row r="1571" spans="1:31">
      <c r="A1571" s="19">
        <v>411200</v>
      </c>
      <c r="B1571" s="2" t="s">
        <v>263</v>
      </c>
      <c r="C1571" s="2">
        <v>2017</v>
      </c>
      <c r="D1571" s="2">
        <v>50087068</v>
      </c>
      <c r="E1571" s="3">
        <v>228</v>
      </c>
      <c r="F1571" s="3">
        <v>23.218399999999999</v>
      </c>
      <c r="G1571" s="3">
        <v>0.28999999999999998</v>
      </c>
      <c r="H1571" s="3">
        <v>50.95</v>
      </c>
      <c r="I1571" s="3">
        <v>48.75</v>
      </c>
      <c r="J1571" s="3">
        <f t="shared" si="587"/>
        <v>6.7333359999999995E-2</v>
      </c>
      <c r="K1571" s="3">
        <f t="shared" si="588"/>
        <v>11.829774800000001</v>
      </c>
      <c r="L1571" s="3">
        <f t="shared" si="589"/>
        <v>11.31897</v>
      </c>
      <c r="M1571" s="3">
        <v>10496</v>
      </c>
      <c r="N1571" s="3">
        <v>14474200</v>
      </c>
      <c r="O1571" s="3">
        <f>N1571/E1571</f>
        <v>63483.333333333336</v>
      </c>
      <c r="P1571" s="20">
        <f>S1571/N1571*100</f>
        <v>8.2187616586754366</v>
      </c>
      <c r="Q1571" s="10">
        <f>T1571/N1571*100</f>
        <v>56.545439471611559</v>
      </c>
      <c r="R1571" s="10">
        <f>100-Q1571-P1571</f>
        <v>35.235798869713008</v>
      </c>
      <c r="S1571" s="3">
        <v>1189600</v>
      </c>
      <c r="T1571" s="3">
        <v>8184500</v>
      </c>
      <c r="U1571" s="3">
        <v>5100100</v>
      </c>
      <c r="V1571" s="3">
        <v>12408414</v>
      </c>
      <c r="W1571" s="3">
        <v>424189</v>
      </c>
      <c r="X1571" s="3">
        <v>2125526</v>
      </c>
      <c r="Y1571" s="3">
        <v>11.4</v>
      </c>
      <c r="Z1571" s="3">
        <v>1081840</v>
      </c>
      <c r="AA1571">
        <f t="shared" si="593"/>
        <v>3.4604377444003815</v>
      </c>
      <c r="AB1571">
        <f>AA1571/2.201133</f>
        <v>1.5721166074019068</v>
      </c>
      <c r="AC1571">
        <f t="shared" si="594"/>
        <v>7.4742645534813662E-2</v>
      </c>
      <c r="AD1571">
        <f t="shared" si="595"/>
        <v>0.19956895375544689</v>
      </c>
      <c r="AE1571">
        <f t="shared" si="596"/>
        <v>0.85727805336391649</v>
      </c>
    </row>
    <row r="1572" spans="1:31">
      <c r="A1572" s="19">
        <v>411300</v>
      </c>
      <c r="B1572" s="2" t="s">
        <v>374</v>
      </c>
      <c r="C1572" s="2">
        <v>2008</v>
      </c>
      <c r="D1572" s="2">
        <v>15932981</v>
      </c>
      <c r="E1572" s="3">
        <v>1147.6099999999999</v>
      </c>
      <c r="F1572" s="3">
        <v>69.290000000000006</v>
      </c>
      <c r="G1572" s="3">
        <v>1.7</v>
      </c>
      <c r="H1572" s="3">
        <v>40.06</v>
      </c>
      <c r="I1572" s="3">
        <v>58.23</v>
      </c>
      <c r="J1572" s="3">
        <f t="shared" si="587"/>
        <v>1.1779300000000001</v>
      </c>
      <c r="K1572" s="3">
        <f t="shared" si="588"/>
        <v>27.757574000000005</v>
      </c>
      <c r="L1572" s="3">
        <f t="shared" si="589"/>
        <v>40.347567000000005</v>
      </c>
      <c r="M1572" s="3">
        <v>26400</v>
      </c>
      <c r="N1572" s="3">
        <v>16364296</v>
      </c>
      <c r="O1572" s="3">
        <v>16367</v>
      </c>
      <c r="P1572" s="3">
        <v>21.05</v>
      </c>
      <c r="Q1572" s="3">
        <v>52.31</v>
      </c>
      <c r="R1572" s="3">
        <v>26.64</v>
      </c>
      <c r="S1572" s="3">
        <f t="shared" ref="S1572:S1580" si="606">N1572*P1572/100</f>
        <v>3444684.3080000002</v>
      </c>
      <c r="T1572" s="3">
        <f t="shared" ref="T1572:T1580" si="607">N1572*Q1572/100</f>
        <v>8560163.2376000006</v>
      </c>
      <c r="U1572" s="3">
        <f t="shared" ref="U1572:U1580" si="608">N1572*R1572/100</f>
        <v>4359448.4544000002</v>
      </c>
      <c r="V1572" s="3">
        <v>5509083</v>
      </c>
      <c r="W1572" s="3">
        <v>343963</v>
      </c>
      <c r="X1572" s="3">
        <v>1632488</v>
      </c>
      <c r="Y1572" s="3">
        <v>5.48</v>
      </c>
      <c r="Z1572" s="3">
        <v>512882</v>
      </c>
      <c r="AA1572">
        <f t="shared" si="593"/>
        <v>0.97364292359414673</v>
      </c>
      <c r="AB1572">
        <f>AA1572/1.103388</f>
        <v>0.88241210126822722</v>
      </c>
      <c r="AC1572">
        <f t="shared" si="594"/>
        <v>3.1341525477172984E-2</v>
      </c>
      <c r="AD1572">
        <f t="shared" si="595"/>
        <v>0.21069863913241629</v>
      </c>
      <c r="AE1572">
        <f t="shared" si="596"/>
        <v>0.33665261249246531</v>
      </c>
    </row>
    <row r="1573" spans="1:31">
      <c r="A1573" s="19">
        <v>411300</v>
      </c>
      <c r="B1573" s="2" t="s">
        <v>374</v>
      </c>
      <c r="C1573" s="2">
        <v>2009</v>
      </c>
      <c r="D1573" s="2">
        <v>21370872</v>
      </c>
      <c r="E1573" s="3">
        <v>1167.51</v>
      </c>
      <c r="F1573" s="3">
        <v>69.739999999999995</v>
      </c>
      <c r="G1573" s="3">
        <v>1.65</v>
      </c>
      <c r="H1573" s="3">
        <v>39.950000000000003</v>
      </c>
      <c r="I1573" s="3">
        <v>58.4</v>
      </c>
      <c r="J1573" s="3">
        <f t="shared" si="587"/>
        <v>1.1507099999999999</v>
      </c>
      <c r="K1573" s="3">
        <f t="shared" si="588"/>
        <v>27.861129999999999</v>
      </c>
      <c r="L1573" s="3">
        <f t="shared" si="589"/>
        <v>40.728159999999995</v>
      </c>
      <c r="M1573" s="3">
        <v>26509</v>
      </c>
      <c r="N1573" s="3">
        <v>17144914</v>
      </c>
      <c r="O1573" s="3">
        <v>16997</v>
      </c>
      <c r="P1573" s="3">
        <v>21.4</v>
      </c>
      <c r="Q1573" s="3">
        <v>51.06</v>
      </c>
      <c r="R1573" s="3">
        <v>27.54</v>
      </c>
      <c r="S1573" s="3">
        <f t="shared" si="606"/>
        <v>3669011.5959999994</v>
      </c>
      <c r="T1573" s="3">
        <f t="shared" si="607"/>
        <v>8754193.0884000007</v>
      </c>
      <c r="U1573" s="3">
        <f t="shared" si="608"/>
        <v>4721709.3156000003</v>
      </c>
      <c r="V1573" s="3">
        <v>11459032</v>
      </c>
      <c r="W1573" s="3">
        <v>390348</v>
      </c>
      <c r="X1573" s="3">
        <v>2035311</v>
      </c>
      <c r="Y1573" s="3">
        <v>5.57</v>
      </c>
      <c r="Z1573" s="3">
        <v>561666</v>
      </c>
      <c r="AA1573">
        <f t="shared" si="593"/>
        <v>1.2464846426176299</v>
      </c>
      <c r="AB1573">
        <f>AA1573/1.261582</f>
        <v>0.98803299557034729</v>
      </c>
      <c r="AC1573">
        <f t="shared" si="594"/>
        <v>3.2759919355675973E-2</v>
      </c>
      <c r="AD1573">
        <f t="shared" si="595"/>
        <v>0.19178788892704848</v>
      </c>
      <c r="AE1573">
        <f t="shared" si="596"/>
        <v>0.6683633408718177</v>
      </c>
    </row>
    <row r="1574" spans="1:31">
      <c r="A1574" s="19">
        <v>411300</v>
      </c>
      <c r="B1574" s="2" t="s">
        <v>374</v>
      </c>
      <c r="C1574" s="2">
        <v>2010</v>
      </c>
      <c r="D1574" s="2">
        <v>27729694</v>
      </c>
      <c r="E1574" s="3">
        <v>1186.69</v>
      </c>
      <c r="F1574" s="3">
        <v>70.48</v>
      </c>
      <c r="G1574" s="3">
        <v>1.65</v>
      </c>
      <c r="H1574" s="3">
        <v>39.770000000000003</v>
      </c>
      <c r="I1574" s="3">
        <v>58.58</v>
      </c>
      <c r="J1574" s="3">
        <f t="shared" si="587"/>
        <v>1.16292</v>
      </c>
      <c r="K1574" s="3">
        <f t="shared" si="588"/>
        <v>28.029896000000004</v>
      </c>
      <c r="L1574" s="3">
        <f t="shared" si="589"/>
        <v>41.287183999999996</v>
      </c>
      <c r="M1574" s="3">
        <v>26509</v>
      </c>
      <c r="N1574" s="3">
        <v>19533562</v>
      </c>
      <c r="O1574" s="3">
        <v>19145</v>
      </c>
      <c r="P1574" s="3">
        <v>20.54</v>
      </c>
      <c r="Q1574" s="3">
        <v>52.07</v>
      </c>
      <c r="R1574" s="3">
        <v>27.39</v>
      </c>
      <c r="S1574" s="3">
        <f t="shared" si="606"/>
        <v>4012193.6347999997</v>
      </c>
      <c r="T1574" s="3">
        <f t="shared" si="607"/>
        <v>10171125.7334</v>
      </c>
      <c r="U1574" s="3">
        <f t="shared" si="608"/>
        <v>5350242.6317999996</v>
      </c>
      <c r="V1574" s="3">
        <v>14712193</v>
      </c>
      <c r="W1574" s="3">
        <v>451750</v>
      </c>
      <c r="X1574" s="3">
        <v>2471103</v>
      </c>
      <c r="Y1574" s="3">
        <v>5.77</v>
      </c>
      <c r="Z1574" s="3">
        <v>690668</v>
      </c>
      <c r="AA1574">
        <f t="shared" si="593"/>
        <v>1.4195922894144959</v>
      </c>
      <c r="AB1574">
        <f>AA1574/1.330993</f>
        <v>1.066566307572238</v>
      </c>
      <c r="AC1574">
        <f t="shared" si="594"/>
        <v>3.5358016116057073E-2</v>
      </c>
      <c r="AD1574">
        <f t="shared" si="595"/>
        <v>0.18281310006098492</v>
      </c>
      <c r="AE1574">
        <f t="shared" si="596"/>
        <v>0.75317512494648953</v>
      </c>
    </row>
    <row r="1575" spans="1:31">
      <c r="A1575" s="19">
        <v>411300</v>
      </c>
      <c r="B1575" s="2" t="s">
        <v>374</v>
      </c>
      <c r="C1575" s="2">
        <v>2011</v>
      </c>
      <c r="D1575" s="2">
        <v>34169512</v>
      </c>
      <c r="E1575" s="3">
        <v>347.2</v>
      </c>
      <c r="F1575" s="3">
        <v>84.37</v>
      </c>
      <c r="G1575" s="3">
        <v>1.37</v>
      </c>
      <c r="H1575" s="3">
        <v>48.8</v>
      </c>
      <c r="I1575" s="3">
        <v>49.83</v>
      </c>
      <c r="J1575" s="3">
        <f t="shared" si="587"/>
        <v>1.155869</v>
      </c>
      <c r="K1575" s="3">
        <f t="shared" si="588"/>
        <v>41.172560000000004</v>
      </c>
      <c r="L1575" s="3">
        <f t="shared" si="589"/>
        <v>42.041571000000005</v>
      </c>
      <c r="M1575" s="3">
        <v>26509</v>
      </c>
      <c r="N1575" s="3">
        <v>22023132</v>
      </c>
      <c r="O1575" s="3">
        <v>21590</v>
      </c>
      <c r="P1575" s="3">
        <v>18.88</v>
      </c>
      <c r="Q1575" s="3">
        <v>52.98</v>
      </c>
      <c r="R1575" s="3">
        <v>28.13</v>
      </c>
      <c r="S1575" s="3">
        <f t="shared" si="606"/>
        <v>4157967.3215999994</v>
      </c>
      <c r="T1575" s="3">
        <f t="shared" si="607"/>
        <v>11667855.3336</v>
      </c>
      <c r="U1575" s="3">
        <f t="shared" si="608"/>
        <v>6195107.0315999994</v>
      </c>
      <c r="V1575" s="3">
        <v>17748121</v>
      </c>
      <c r="W1575" s="3">
        <v>657696</v>
      </c>
      <c r="X1575" s="3">
        <v>3096480</v>
      </c>
      <c r="Y1575" s="3">
        <v>5.97</v>
      </c>
      <c r="Z1575" s="3">
        <v>870966</v>
      </c>
      <c r="AA1575">
        <f t="shared" si="593"/>
        <v>1.5515282749065846</v>
      </c>
      <c r="AB1575">
        <f>AA1575/1.360012</f>
        <v>1.1408195478470664</v>
      </c>
      <c r="AC1575">
        <f t="shared" si="594"/>
        <v>3.9547780942329185E-2</v>
      </c>
      <c r="AD1575">
        <f t="shared" si="595"/>
        <v>0.21240117811192064</v>
      </c>
      <c r="AE1575">
        <f t="shared" si="596"/>
        <v>0.80588542083841663</v>
      </c>
    </row>
    <row r="1576" spans="1:31">
      <c r="A1576" s="19">
        <v>411300</v>
      </c>
      <c r="B1576" s="2" t="s">
        <v>374</v>
      </c>
      <c r="C1576" s="2">
        <v>2012</v>
      </c>
      <c r="D1576" s="2">
        <v>41155564</v>
      </c>
      <c r="E1576" s="3">
        <v>1206.3</v>
      </c>
      <c r="F1576" s="3">
        <v>83.5</v>
      </c>
      <c r="G1576" s="3">
        <v>0.75</v>
      </c>
      <c r="H1576" s="3">
        <v>46.16</v>
      </c>
      <c r="I1576" s="3">
        <v>53.09</v>
      </c>
      <c r="J1576" s="3">
        <f t="shared" si="587"/>
        <v>0.62624999999999997</v>
      </c>
      <c r="K1576" s="3">
        <f t="shared" si="588"/>
        <v>38.543599999999998</v>
      </c>
      <c r="L1576" s="3">
        <f t="shared" si="589"/>
        <v>44.330150000000003</v>
      </c>
      <c r="M1576" s="3">
        <v>26509</v>
      </c>
      <c r="N1576" s="3">
        <v>23407260</v>
      </c>
      <c r="O1576" s="3">
        <v>23086</v>
      </c>
      <c r="P1576" s="3">
        <v>18.100000000000001</v>
      </c>
      <c r="Q1576" s="3">
        <v>52.16</v>
      </c>
      <c r="R1576" s="3">
        <v>29.74</v>
      </c>
      <c r="S1576" s="3">
        <f t="shared" si="606"/>
        <v>4236714.0600000005</v>
      </c>
      <c r="T1576" s="3">
        <f t="shared" si="607"/>
        <v>12209226.816</v>
      </c>
      <c r="U1576" s="3">
        <f t="shared" si="608"/>
        <v>6961319.1239999998</v>
      </c>
      <c r="V1576" s="3">
        <v>21046750</v>
      </c>
      <c r="W1576" s="3">
        <v>814085</v>
      </c>
      <c r="X1576" s="3">
        <v>3865551</v>
      </c>
      <c r="Y1576" s="3">
        <v>9.77</v>
      </c>
      <c r="Z1576" s="3">
        <v>1036511</v>
      </c>
      <c r="AA1576">
        <f t="shared" si="593"/>
        <v>1.7582392813169931</v>
      </c>
      <c r="AB1576">
        <f>AA1576/1.475452</f>
        <v>1.1916614578562998</v>
      </c>
      <c r="AC1576">
        <f t="shared" si="594"/>
        <v>4.4281603229083623E-2</v>
      </c>
      <c r="AD1576">
        <f t="shared" si="595"/>
        <v>0.21059998949696951</v>
      </c>
      <c r="AE1576">
        <f t="shared" si="596"/>
        <v>0.89915479214568472</v>
      </c>
    </row>
    <row r="1577" spans="1:31">
      <c r="A1577" s="19">
        <v>411300</v>
      </c>
      <c r="B1577" s="2" t="s">
        <v>374</v>
      </c>
      <c r="C1577" s="2">
        <v>2013</v>
      </c>
      <c r="D1577" s="2">
        <v>49024444</v>
      </c>
      <c r="E1577" s="3">
        <v>1171</v>
      </c>
      <c r="F1577" s="3">
        <v>88.1</v>
      </c>
      <c r="G1577" s="3">
        <v>1.1599999999999999</v>
      </c>
      <c r="H1577" s="3">
        <v>47.37</v>
      </c>
      <c r="I1577" s="3">
        <v>51.47</v>
      </c>
      <c r="J1577" s="3">
        <f t="shared" si="587"/>
        <v>1.0219599999999998</v>
      </c>
      <c r="K1577" s="3">
        <f t="shared" si="588"/>
        <v>41.732969999999995</v>
      </c>
      <c r="L1577" s="3">
        <f t="shared" si="589"/>
        <v>45.345069999999993</v>
      </c>
      <c r="M1577" s="3">
        <v>26509</v>
      </c>
      <c r="N1577" s="3">
        <v>24992201</v>
      </c>
      <c r="O1577" s="3">
        <v>21343</v>
      </c>
      <c r="P1577" s="3">
        <v>18.02</v>
      </c>
      <c r="Q1577" s="3">
        <v>50.6</v>
      </c>
      <c r="R1577" s="3">
        <v>31.38</v>
      </c>
      <c r="S1577" s="3">
        <f t="shared" si="606"/>
        <v>4503594.6201999998</v>
      </c>
      <c r="T1577" s="3">
        <f t="shared" si="607"/>
        <v>12646053.706000002</v>
      </c>
      <c r="U1577" s="3">
        <f t="shared" si="608"/>
        <v>7842552.6738</v>
      </c>
      <c r="V1577" s="3">
        <v>24767261</v>
      </c>
      <c r="W1577" s="3">
        <v>945431</v>
      </c>
      <c r="X1577" s="3">
        <v>4282854</v>
      </c>
      <c r="Y1577" s="3">
        <v>10.26</v>
      </c>
      <c r="Z1577" s="3">
        <v>1236254</v>
      </c>
      <c r="AA1577">
        <f t="shared" si="593"/>
        <v>1.961589697522039</v>
      </c>
      <c r="AB1577">
        <f>AA1577/1.59941</f>
        <v>1.2264458128447608</v>
      </c>
      <c r="AC1577">
        <f t="shared" si="594"/>
        <v>4.9465591285857535E-2</v>
      </c>
      <c r="AD1577">
        <f t="shared" si="595"/>
        <v>0.22074789381099613</v>
      </c>
      <c r="AE1577">
        <f t="shared" si="596"/>
        <v>0.99099959223279299</v>
      </c>
    </row>
    <row r="1578" spans="1:31">
      <c r="A1578" s="19">
        <v>411300</v>
      </c>
      <c r="B1578" s="2" t="s">
        <v>374</v>
      </c>
      <c r="C1578" s="2">
        <v>2014</v>
      </c>
      <c r="D1578" s="2">
        <v>58379144</v>
      </c>
      <c r="E1578" s="3">
        <v>1181.4000000000001</v>
      </c>
      <c r="F1578" s="3">
        <v>93.909599999999998</v>
      </c>
      <c r="G1578" s="3">
        <v>1.0900000000000001</v>
      </c>
      <c r="H1578" s="3">
        <v>47.06</v>
      </c>
      <c r="I1578" s="3">
        <v>51.85</v>
      </c>
      <c r="J1578" s="3">
        <f t="shared" si="587"/>
        <v>1.0236146399999999</v>
      </c>
      <c r="K1578" s="3">
        <f t="shared" si="588"/>
        <v>44.19385776</v>
      </c>
      <c r="L1578" s="3">
        <f t="shared" si="589"/>
        <v>48.692127600000006</v>
      </c>
      <c r="M1578" s="3">
        <v>26509</v>
      </c>
      <c r="N1578" s="3">
        <v>26755709</v>
      </c>
      <c r="O1578" s="3">
        <v>26651</v>
      </c>
      <c r="P1578" s="3">
        <v>17.52</v>
      </c>
      <c r="Q1578" s="3">
        <v>46.5</v>
      </c>
      <c r="R1578" s="3">
        <v>35.979999999999997</v>
      </c>
      <c r="S1578" s="3">
        <f t="shared" si="606"/>
        <v>4687600.2168000005</v>
      </c>
      <c r="T1578" s="3">
        <f t="shared" si="607"/>
        <v>12441404.685000001</v>
      </c>
      <c r="U1578" s="3">
        <f t="shared" si="608"/>
        <v>9626704.098199999</v>
      </c>
      <c r="V1578" s="3">
        <v>27567750</v>
      </c>
      <c r="W1578" s="3">
        <v>968149</v>
      </c>
      <c r="X1578" s="3">
        <v>4513635</v>
      </c>
      <c r="Y1578" s="3">
        <v>10.8</v>
      </c>
      <c r="Z1578" s="3">
        <v>1410248</v>
      </c>
      <c r="AA1578">
        <f t="shared" si="593"/>
        <v>2.1819322373404493</v>
      </c>
      <c r="AB1578">
        <f>AA1578/1.760902</f>
        <v>1.2390991874280621</v>
      </c>
      <c r="AC1578">
        <f t="shared" si="594"/>
        <v>5.2708302366422058E-2</v>
      </c>
      <c r="AD1578">
        <f t="shared" si="595"/>
        <v>0.21449430447964887</v>
      </c>
      <c r="AE1578">
        <f t="shared" si="596"/>
        <v>1.0303501955414449</v>
      </c>
    </row>
    <row r="1579" spans="1:31">
      <c r="A1579" s="19">
        <v>411300</v>
      </c>
      <c r="B1579" s="2" t="s">
        <v>374</v>
      </c>
      <c r="C1579" s="2">
        <v>2015</v>
      </c>
      <c r="D1579" s="2">
        <v>69936976</v>
      </c>
      <c r="E1579" s="3">
        <v>1188.5</v>
      </c>
      <c r="F1579" s="3">
        <v>95.940399999999997</v>
      </c>
      <c r="G1579" s="3">
        <v>0.75</v>
      </c>
      <c r="H1579" s="3">
        <v>45.25</v>
      </c>
      <c r="I1579" s="3">
        <v>54</v>
      </c>
      <c r="J1579" s="3">
        <f t="shared" si="587"/>
        <v>0.71955299999999989</v>
      </c>
      <c r="K1579" s="3">
        <f t="shared" si="588"/>
        <v>43.413031000000004</v>
      </c>
      <c r="L1579" s="3">
        <f t="shared" si="589"/>
        <v>51.807816000000003</v>
      </c>
      <c r="M1579" s="3">
        <v>26509</v>
      </c>
      <c r="N1579" s="3">
        <v>28668156</v>
      </c>
      <c r="O1579" s="3">
        <v>28653</v>
      </c>
      <c r="P1579" s="3">
        <v>17.5</v>
      </c>
      <c r="Q1579" s="3">
        <v>44.26</v>
      </c>
      <c r="R1579" s="3">
        <v>38.25</v>
      </c>
      <c r="S1579" s="3">
        <f t="shared" si="606"/>
        <v>5016927.3</v>
      </c>
      <c r="T1579" s="3">
        <f t="shared" si="607"/>
        <v>12688525.8456</v>
      </c>
      <c r="U1579" s="3">
        <f t="shared" si="608"/>
        <v>10965569.67</v>
      </c>
      <c r="V1579" s="3">
        <v>30723108</v>
      </c>
      <c r="W1579" s="3">
        <v>1000570</v>
      </c>
      <c r="X1579" s="3">
        <v>5158350</v>
      </c>
      <c r="Y1579" s="3">
        <v>11.63</v>
      </c>
      <c r="Z1579" s="3">
        <v>1570828</v>
      </c>
      <c r="AA1579">
        <f t="shared" si="593"/>
        <v>2.4395352111241477</v>
      </c>
      <c r="AB1579">
        <f>AA1579/1.964898</f>
        <v>1.2415581934146951</v>
      </c>
      <c r="AC1579">
        <f t="shared" si="594"/>
        <v>5.4793478869028057E-2</v>
      </c>
      <c r="AD1579">
        <f t="shared" si="595"/>
        <v>0.1939709403200636</v>
      </c>
      <c r="AE1579">
        <f t="shared" si="596"/>
        <v>1.0716806480333092</v>
      </c>
    </row>
    <row r="1580" spans="1:31">
      <c r="A1580" s="19">
        <v>411300</v>
      </c>
      <c r="B1580" s="2" t="s">
        <v>374</v>
      </c>
      <c r="C1580" s="2">
        <v>2016</v>
      </c>
      <c r="D1580" s="2">
        <v>83534984</v>
      </c>
      <c r="E1580" s="3">
        <v>1195</v>
      </c>
      <c r="F1580" s="3">
        <v>94.682699999999997</v>
      </c>
      <c r="G1580" s="3">
        <v>0.5</v>
      </c>
      <c r="H1580" s="3">
        <v>45.5</v>
      </c>
      <c r="I1580" s="3">
        <v>54</v>
      </c>
      <c r="J1580" s="3">
        <f t="shared" si="587"/>
        <v>0.47341349999999999</v>
      </c>
      <c r="K1580" s="3">
        <f t="shared" si="588"/>
        <v>43.080628500000003</v>
      </c>
      <c r="L1580" s="3">
        <f t="shared" si="589"/>
        <v>51.128657999999994</v>
      </c>
      <c r="M1580" s="3">
        <v>26509</v>
      </c>
      <c r="N1580" s="3">
        <v>31149653</v>
      </c>
      <c r="O1580" s="3">
        <v>31010</v>
      </c>
      <c r="P1580" s="3">
        <v>16.55</v>
      </c>
      <c r="Q1580" s="3">
        <v>43.8</v>
      </c>
      <c r="R1580" s="3">
        <v>39.65</v>
      </c>
      <c r="S1580" s="3">
        <f t="shared" si="606"/>
        <v>5155267.5715000005</v>
      </c>
      <c r="T1580" s="3">
        <f t="shared" si="607"/>
        <v>13643548.013999999</v>
      </c>
      <c r="U1580" s="3">
        <f t="shared" si="608"/>
        <v>12350837.4145</v>
      </c>
      <c r="V1580" s="3">
        <v>34544088</v>
      </c>
      <c r="W1580" s="3">
        <v>1087962</v>
      </c>
      <c r="X1580" s="3">
        <v>5487831</v>
      </c>
      <c r="Y1580" s="3">
        <v>11.63</v>
      </c>
      <c r="Z1580" s="3">
        <v>1670678</v>
      </c>
      <c r="AA1580">
        <f t="shared" si="593"/>
        <v>2.6817308045132959</v>
      </c>
      <c r="AB1580">
        <f>AA1580/2.135511</f>
        <v>1.2557794385106402</v>
      </c>
      <c r="AC1580">
        <f t="shared" si="594"/>
        <v>5.3633920095353872E-2</v>
      </c>
      <c r="AD1580">
        <f t="shared" si="595"/>
        <v>0.19824990966376332</v>
      </c>
      <c r="AE1580">
        <f t="shared" si="596"/>
        <v>1.1089718399110255</v>
      </c>
    </row>
    <row r="1581" spans="1:31">
      <c r="A1581" s="19">
        <v>411300</v>
      </c>
      <c r="B1581" s="2" t="s">
        <v>374</v>
      </c>
      <c r="C1581" s="2">
        <v>2017</v>
      </c>
      <c r="D1581" s="2">
        <v>96898808</v>
      </c>
      <c r="E1581" s="3">
        <v>1200</v>
      </c>
      <c r="F1581" s="3">
        <v>89.410799999999995</v>
      </c>
      <c r="G1581" s="3">
        <v>0.54</v>
      </c>
      <c r="H1581" s="3">
        <v>41.35</v>
      </c>
      <c r="I1581" s="3">
        <v>58.11</v>
      </c>
      <c r="J1581" s="3">
        <f t="shared" si="587"/>
        <v>0.48281832000000002</v>
      </c>
      <c r="K1581" s="3">
        <f t="shared" si="588"/>
        <v>36.971365800000001</v>
      </c>
      <c r="L1581" s="3">
        <f t="shared" si="589"/>
        <v>51.956615880000001</v>
      </c>
      <c r="M1581" s="3">
        <v>26509</v>
      </c>
      <c r="N1581" s="3">
        <v>33453000</v>
      </c>
      <c r="O1581" s="3">
        <f>N1581/E1581</f>
        <v>27877.5</v>
      </c>
      <c r="P1581" s="20">
        <f>S1581/N1581*100</f>
        <v>15.333452904074374</v>
      </c>
      <c r="Q1581" s="10">
        <f>T1581/N1581*100</f>
        <v>43.087615460496814</v>
      </c>
      <c r="R1581" s="10">
        <f>100-Q1581-P1581</f>
        <v>41.578931635428816</v>
      </c>
      <c r="S1581" s="3">
        <v>5129500</v>
      </c>
      <c r="T1581" s="3">
        <v>14414100</v>
      </c>
      <c r="U1581" s="3">
        <v>13909400</v>
      </c>
      <c r="V1581" s="3">
        <v>37573468</v>
      </c>
      <c r="W1581" s="3">
        <v>1218277</v>
      </c>
      <c r="X1581" s="3">
        <v>5840598</v>
      </c>
      <c r="Y1581" s="3">
        <v>11.63</v>
      </c>
      <c r="Z1581" s="3">
        <v>1748352</v>
      </c>
      <c r="AA1581">
        <f t="shared" si="593"/>
        <v>2.8965655696051176</v>
      </c>
      <c r="AB1581">
        <f>AA1581/2.201133</f>
        <v>1.3159430028104242</v>
      </c>
      <c r="AC1581">
        <f t="shared" si="594"/>
        <v>5.2262936059546232E-2</v>
      </c>
      <c r="AD1581">
        <f t="shared" si="595"/>
        <v>0.20858771653176611</v>
      </c>
      <c r="AE1581">
        <f t="shared" si="596"/>
        <v>1.1231718530475592</v>
      </c>
    </row>
    <row r="1582" spans="1:31">
      <c r="A1582" s="19">
        <v>411400</v>
      </c>
      <c r="B1582" s="2" t="s">
        <v>264</v>
      </c>
      <c r="C1582" s="2">
        <v>2008</v>
      </c>
      <c r="D1582" s="2">
        <v>9390327</v>
      </c>
      <c r="E1582" s="3">
        <v>901.11</v>
      </c>
      <c r="F1582" s="3">
        <v>38.15</v>
      </c>
      <c r="G1582" s="3">
        <v>1.31</v>
      </c>
      <c r="H1582" s="3">
        <v>28.39</v>
      </c>
      <c r="I1582" s="3">
        <v>70.3</v>
      </c>
      <c r="J1582" s="3">
        <f t="shared" si="587"/>
        <v>0.49976500000000001</v>
      </c>
      <c r="K1582" s="3">
        <f t="shared" si="588"/>
        <v>10.830785000000001</v>
      </c>
      <c r="L1582" s="3">
        <f t="shared" si="589"/>
        <v>26.819449999999996</v>
      </c>
      <c r="M1582" s="3">
        <v>10704</v>
      </c>
      <c r="N1582" s="3">
        <v>9313905</v>
      </c>
      <c r="O1582" s="3">
        <v>12092</v>
      </c>
      <c r="P1582" s="3">
        <v>27.34</v>
      </c>
      <c r="Q1582" s="3">
        <v>44.67</v>
      </c>
      <c r="R1582" s="3">
        <v>27.99</v>
      </c>
      <c r="S1582" s="3">
        <f t="shared" ref="S1582:S1590" si="609">N1582*P1582/100</f>
        <v>2546421.6269999999</v>
      </c>
      <c r="T1582" s="3">
        <f t="shared" ref="T1582:T1590" si="610">N1582*Q1582/100</f>
        <v>4160521.3635000004</v>
      </c>
      <c r="U1582" s="3">
        <f t="shared" ref="U1582:U1590" si="611">N1582*R1582/100</f>
        <v>2606962.0094999997</v>
      </c>
      <c r="V1582" s="3">
        <v>4099671</v>
      </c>
      <c r="W1582" s="3">
        <v>358573</v>
      </c>
      <c r="X1582" s="3">
        <v>1179373</v>
      </c>
      <c r="Y1582" s="3">
        <v>4.1399999999999997</v>
      </c>
      <c r="Z1582" s="3">
        <v>315912</v>
      </c>
      <c r="AA1582">
        <f t="shared" si="593"/>
        <v>1.0082051513301886</v>
      </c>
      <c r="AB1582">
        <f>AA1582/1.103388</f>
        <v>0.91373583121276336</v>
      </c>
      <c r="AC1582">
        <f t="shared" si="594"/>
        <v>3.3918318900611505E-2</v>
      </c>
      <c r="AD1582">
        <f t="shared" si="595"/>
        <v>0.30403697557939685</v>
      </c>
      <c r="AE1582">
        <f t="shared" si="596"/>
        <v>0.44016671847093136</v>
      </c>
    </row>
    <row r="1583" spans="1:31">
      <c r="A1583" s="19">
        <v>411400</v>
      </c>
      <c r="B1583" s="2" t="s">
        <v>264</v>
      </c>
      <c r="C1583" s="2">
        <v>2009</v>
      </c>
      <c r="D1583" s="2">
        <v>12606370</v>
      </c>
      <c r="E1583" s="3">
        <v>910.87</v>
      </c>
      <c r="F1583" s="3">
        <v>38.51</v>
      </c>
      <c r="G1583" s="3">
        <v>0.31</v>
      </c>
      <c r="H1583" s="3">
        <v>29.39</v>
      </c>
      <c r="I1583" s="3">
        <v>70.290000000000006</v>
      </c>
      <c r="J1583" s="3">
        <f t="shared" si="587"/>
        <v>0.11938099999999999</v>
      </c>
      <c r="K1583" s="3">
        <f t="shared" si="588"/>
        <v>11.318089000000001</v>
      </c>
      <c r="L1583" s="3">
        <f t="shared" si="589"/>
        <v>27.068679000000003</v>
      </c>
      <c r="M1583" s="3">
        <v>10704</v>
      </c>
      <c r="N1583" s="3">
        <v>9955475</v>
      </c>
      <c r="O1583" s="3">
        <v>12779</v>
      </c>
      <c r="P1583" s="3">
        <v>27.2</v>
      </c>
      <c r="Q1583" s="3">
        <v>45.5</v>
      </c>
      <c r="R1583" s="3">
        <v>27.3</v>
      </c>
      <c r="S1583" s="3">
        <f t="shared" si="609"/>
        <v>2707889.2</v>
      </c>
      <c r="T1583" s="3">
        <f t="shared" si="610"/>
        <v>4529741.125</v>
      </c>
      <c r="U1583" s="3">
        <f t="shared" si="611"/>
        <v>2717844.6749999998</v>
      </c>
      <c r="V1583" s="3">
        <v>7224835</v>
      </c>
      <c r="W1583" s="3">
        <v>388872</v>
      </c>
      <c r="X1583" s="3">
        <v>1511126</v>
      </c>
      <c r="Y1583" s="3">
        <v>4.1500000000000004</v>
      </c>
      <c r="Z1583" s="3">
        <v>353666</v>
      </c>
      <c r="AA1583">
        <f t="shared" si="593"/>
        <v>1.2662750898375015</v>
      </c>
      <c r="AB1583">
        <f>AA1583/1.261582</f>
        <v>1.0037200038027663</v>
      </c>
      <c r="AC1583">
        <f t="shared" si="594"/>
        <v>3.5524774056486505E-2</v>
      </c>
      <c r="AD1583">
        <f t="shared" si="595"/>
        <v>0.25733922915759505</v>
      </c>
      <c r="AE1583">
        <f t="shared" si="596"/>
        <v>0.72571474490167476</v>
      </c>
    </row>
    <row r="1584" spans="1:31">
      <c r="A1584" s="19">
        <v>411400</v>
      </c>
      <c r="B1584" s="2" t="s">
        <v>264</v>
      </c>
      <c r="C1584" s="2">
        <v>2010</v>
      </c>
      <c r="D1584" s="2">
        <v>16459827</v>
      </c>
      <c r="E1584" s="3">
        <v>918.01</v>
      </c>
      <c r="F1584" s="3">
        <v>39.72</v>
      </c>
      <c r="G1584" s="3">
        <v>0.7</v>
      </c>
      <c r="H1584" s="3">
        <v>29.23</v>
      </c>
      <c r="I1584" s="3">
        <v>70.069999999999993</v>
      </c>
      <c r="J1584" s="3">
        <f t="shared" si="587"/>
        <v>0.27804000000000001</v>
      </c>
      <c r="K1584" s="3">
        <f t="shared" si="588"/>
        <v>11.610156</v>
      </c>
      <c r="L1584" s="3">
        <f t="shared" si="589"/>
        <v>27.831803999999998</v>
      </c>
      <c r="M1584" s="3">
        <v>10704</v>
      </c>
      <c r="N1584" s="3">
        <v>11437913</v>
      </c>
      <c r="O1584" s="3">
        <v>15085</v>
      </c>
      <c r="P1584" s="3">
        <v>26.19</v>
      </c>
      <c r="Q1584" s="3">
        <v>46.52</v>
      </c>
      <c r="R1584" s="3">
        <v>27.29</v>
      </c>
      <c r="S1584" s="3">
        <f t="shared" si="609"/>
        <v>2995589.4147000001</v>
      </c>
      <c r="T1584" s="3">
        <f t="shared" si="610"/>
        <v>5320917.1276000002</v>
      </c>
      <c r="U1584" s="3">
        <f t="shared" si="611"/>
        <v>3121406.4576999997</v>
      </c>
      <c r="V1584" s="3">
        <v>9011587</v>
      </c>
      <c r="W1584" s="3">
        <v>435776</v>
      </c>
      <c r="X1584" s="3">
        <v>1799813</v>
      </c>
      <c r="Y1584" s="3">
        <v>4.0599999999999996</v>
      </c>
      <c r="Z1584" s="3">
        <v>430029</v>
      </c>
      <c r="AA1584">
        <f t="shared" si="593"/>
        <v>1.4390585939935021</v>
      </c>
      <c r="AB1584">
        <f>AA1584/1.330993</f>
        <v>1.0811917072392583</v>
      </c>
      <c r="AC1584">
        <f t="shared" si="594"/>
        <v>3.7596806340457388E-2</v>
      </c>
      <c r="AD1584">
        <f t="shared" si="595"/>
        <v>0.24212293166012247</v>
      </c>
      <c r="AE1584">
        <f t="shared" si="596"/>
        <v>0.78786986751866361</v>
      </c>
    </row>
    <row r="1585" spans="1:31">
      <c r="A1585" s="19">
        <v>411400</v>
      </c>
      <c r="B1585" s="2" t="s">
        <v>264</v>
      </c>
      <c r="C1585" s="2">
        <v>2011</v>
      </c>
      <c r="D1585" s="2">
        <v>20237182</v>
      </c>
      <c r="E1585" s="3">
        <v>366.8</v>
      </c>
      <c r="F1585" s="3">
        <v>41.99</v>
      </c>
      <c r="G1585" s="3">
        <v>0.64</v>
      </c>
      <c r="H1585" s="3">
        <v>32.58</v>
      </c>
      <c r="I1585" s="3">
        <v>66.78</v>
      </c>
      <c r="J1585" s="3">
        <f t="shared" si="587"/>
        <v>0.26873600000000003</v>
      </c>
      <c r="K1585" s="3">
        <f t="shared" si="588"/>
        <v>13.680342000000001</v>
      </c>
      <c r="L1585" s="3">
        <f t="shared" si="589"/>
        <v>28.040922000000002</v>
      </c>
      <c r="M1585" s="3">
        <v>10704</v>
      </c>
      <c r="N1585" s="3">
        <v>13083722</v>
      </c>
      <c r="O1585" s="3">
        <v>17779</v>
      </c>
      <c r="P1585" s="3">
        <v>24.23</v>
      </c>
      <c r="Q1585" s="3">
        <v>47.61</v>
      </c>
      <c r="R1585" s="3">
        <v>28.16</v>
      </c>
      <c r="S1585" s="3">
        <f t="shared" si="609"/>
        <v>3170185.8406000002</v>
      </c>
      <c r="T1585" s="3">
        <f t="shared" si="610"/>
        <v>6229160.0441999994</v>
      </c>
      <c r="U1585" s="3">
        <f t="shared" si="611"/>
        <v>3684376.1151999999</v>
      </c>
      <c r="V1585" s="3">
        <v>10982379</v>
      </c>
      <c r="W1585" s="3">
        <v>615974</v>
      </c>
      <c r="X1585" s="3">
        <v>2290374</v>
      </c>
      <c r="Y1585" s="3">
        <v>4.04</v>
      </c>
      <c r="Z1585" s="3">
        <v>564443</v>
      </c>
      <c r="AA1585">
        <f t="shared" si="593"/>
        <v>1.5467450317272105</v>
      </c>
      <c r="AB1585">
        <f>AA1585/1.360012</f>
        <v>1.1373024883068756</v>
      </c>
      <c r="AC1585">
        <f t="shared" si="594"/>
        <v>4.3140858541629058E-2</v>
      </c>
      <c r="AD1585">
        <f t="shared" si="595"/>
        <v>0.26894035646579989</v>
      </c>
      <c r="AE1585">
        <f t="shared" si="596"/>
        <v>0.83939256734436885</v>
      </c>
    </row>
    <row r="1586" spans="1:31">
      <c r="A1586" s="19">
        <v>411400</v>
      </c>
      <c r="B1586" s="2" t="s">
        <v>264</v>
      </c>
      <c r="C1586" s="2">
        <v>2012</v>
      </c>
      <c r="D1586" s="2">
        <v>24328200</v>
      </c>
      <c r="E1586" s="3">
        <v>934.1</v>
      </c>
      <c r="F1586" s="3">
        <v>45.8</v>
      </c>
      <c r="G1586" s="3">
        <v>0.79</v>
      </c>
      <c r="H1586" s="3">
        <v>34.880000000000003</v>
      </c>
      <c r="I1586" s="3">
        <v>64.33</v>
      </c>
      <c r="J1586" s="3">
        <f t="shared" si="587"/>
        <v>0.36182000000000003</v>
      </c>
      <c r="K1586" s="3">
        <f t="shared" si="588"/>
        <v>15.97504</v>
      </c>
      <c r="L1586" s="3">
        <f t="shared" si="589"/>
        <v>29.463139999999999</v>
      </c>
      <c r="M1586" s="3">
        <v>10704</v>
      </c>
      <c r="N1586" s="3">
        <v>13972750</v>
      </c>
      <c r="O1586" s="3">
        <v>19029</v>
      </c>
      <c r="P1586" s="3">
        <v>23.13</v>
      </c>
      <c r="Q1586" s="3">
        <v>46.75</v>
      </c>
      <c r="R1586" s="3">
        <v>30.12</v>
      </c>
      <c r="S1586" s="3">
        <f t="shared" si="609"/>
        <v>3231897.0750000002</v>
      </c>
      <c r="T1586" s="3">
        <f t="shared" si="610"/>
        <v>6532260.625</v>
      </c>
      <c r="U1586" s="3">
        <f t="shared" si="611"/>
        <v>4208592.3</v>
      </c>
      <c r="V1586" s="3">
        <v>13538295</v>
      </c>
      <c r="W1586" s="3">
        <v>739537</v>
      </c>
      <c r="X1586" s="3">
        <v>2863128</v>
      </c>
      <c r="Y1586" s="3">
        <v>4.9000000000000004</v>
      </c>
      <c r="Z1586" s="3">
        <v>701907</v>
      </c>
      <c r="AA1586">
        <f t="shared" si="593"/>
        <v>1.7411175323397328</v>
      </c>
      <c r="AB1586">
        <f>AA1586/1.475452</f>
        <v>1.1800570485110549</v>
      </c>
      <c r="AC1586">
        <f t="shared" si="594"/>
        <v>5.0233991161367661E-2</v>
      </c>
      <c r="AD1586">
        <f t="shared" si="595"/>
        <v>0.25829686971731619</v>
      </c>
      <c r="AE1586">
        <f t="shared" si="596"/>
        <v>0.96890697965683203</v>
      </c>
    </row>
    <row r="1587" spans="1:31">
      <c r="A1587" s="19">
        <v>411400</v>
      </c>
      <c r="B1587" s="2" t="s">
        <v>264</v>
      </c>
      <c r="C1587" s="2">
        <v>2013</v>
      </c>
      <c r="D1587" s="2">
        <v>28913188</v>
      </c>
      <c r="E1587" s="3">
        <v>942.6</v>
      </c>
      <c r="F1587" s="3">
        <v>55.5</v>
      </c>
      <c r="G1587" s="3">
        <v>0.61</v>
      </c>
      <c r="H1587" s="3">
        <v>45.45</v>
      </c>
      <c r="I1587" s="3">
        <v>53.94</v>
      </c>
      <c r="J1587" s="3">
        <f t="shared" si="587"/>
        <v>0.33854999999999996</v>
      </c>
      <c r="K1587" s="3">
        <f t="shared" si="588"/>
        <v>25.224750000000004</v>
      </c>
      <c r="L1587" s="3">
        <f t="shared" si="589"/>
        <v>29.936700000000002</v>
      </c>
      <c r="M1587" s="3">
        <v>10704</v>
      </c>
      <c r="N1587" s="3">
        <v>15382197</v>
      </c>
      <c r="O1587" s="3">
        <v>16312</v>
      </c>
      <c r="P1587" s="3">
        <v>22.31</v>
      </c>
      <c r="Q1587" s="3">
        <v>46.81</v>
      </c>
      <c r="R1587" s="3">
        <v>30.88</v>
      </c>
      <c r="S1587" s="3">
        <f t="shared" si="609"/>
        <v>3431768.1507000001</v>
      </c>
      <c r="T1587" s="3">
        <f t="shared" si="610"/>
        <v>7200406.4157000007</v>
      </c>
      <c r="U1587" s="3">
        <f t="shared" si="611"/>
        <v>4750022.4336000001</v>
      </c>
      <c r="V1587" s="3">
        <v>15591126</v>
      </c>
      <c r="W1587" s="3">
        <v>793936</v>
      </c>
      <c r="X1587" s="3">
        <v>3148354</v>
      </c>
      <c r="Y1587" s="3">
        <v>4.84</v>
      </c>
      <c r="Z1587" s="3">
        <v>858381</v>
      </c>
      <c r="AA1587">
        <f t="shared" si="593"/>
        <v>1.8796526920049197</v>
      </c>
      <c r="AB1587">
        <f>AA1587/1.59941</f>
        <v>1.1752162935113071</v>
      </c>
      <c r="AC1587">
        <f t="shared" si="594"/>
        <v>5.5803537037004532E-2</v>
      </c>
      <c r="AD1587">
        <f t="shared" si="595"/>
        <v>0.25217494601941204</v>
      </c>
      <c r="AE1587">
        <f t="shared" si="596"/>
        <v>1.0135825201042479</v>
      </c>
    </row>
    <row r="1588" spans="1:31">
      <c r="A1588" s="19">
        <v>411400</v>
      </c>
      <c r="B1588" s="2" t="s">
        <v>264</v>
      </c>
      <c r="C1588" s="2">
        <v>2014</v>
      </c>
      <c r="D1588" s="2">
        <v>34543208</v>
      </c>
      <c r="E1588" s="3">
        <v>949.7</v>
      </c>
      <c r="F1588" s="3">
        <v>62.460599999999999</v>
      </c>
      <c r="G1588" s="3">
        <v>0.57999999999999996</v>
      </c>
      <c r="H1588" s="3">
        <v>48.97</v>
      </c>
      <c r="I1588" s="3">
        <v>50.45</v>
      </c>
      <c r="J1588" s="3">
        <f t="shared" si="587"/>
        <v>0.36227147999999998</v>
      </c>
      <c r="K1588" s="3">
        <f t="shared" si="588"/>
        <v>30.58695582</v>
      </c>
      <c r="L1588" s="3">
        <f t="shared" si="589"/>
        <v>31.511372700000003</v>
      </c>
      <c r="M1588" s="3">
        <v>10704</v>
      </c>
      <c r="N1588" s="3">
        <v>16976370</v>
      </c>
      <c r="O1588" s="3">
        <v>23359</v>
      </c>
      <c r="P1588" s="3">
        <v>22.08</v>
      </c>
      <c r="Q1588" s="3">
        <v>43.33</v>
      </c>
      <c r="R1588" s="3">
        <v>34.6</v>
      </c>
      <c r="S1588" s="3">
        <f t="shared" si="609"/>
        <v>3748382.4959999998</v>
      </c>
      <c r="T1588" s="3">
        <f t="shared" si="610"/>
        <v>7355861.1210000003</v>
      </c>
      <c r="U1588" s="3">
        <f t="shared" si="611"/>
        <v>5873824.0199999996</v>
      </c>
      <c r="V1588" s="3">
        <v>17598779</v>
      </c>
      <c r="W1588" s="3">
        <v>798039</v>
      </c>
      <c r="X1588" s="3">
        <v>3520995</v>
      </c>
      <c r="Y1588" s="3">
        <v>5.09</v>
      </c>
      <c r="Z1588" s="3">
        <v>1007474</v>
      </c>
      <c r="AA1588">
        <f t="shared" si="593"/>
        <v>2.0347817584088941</v>
      </c>
      <c r="AB1588">
        <f>AA1588/1.760902</f>
        <v>1.1555337880295975</v>
      </c>
      <c r="AC1588">
        <f t="shared" si="594"/>
        <v>5.934566694764546E-2</v>
      </c>
      <c r="AD1588">
        <f t="shared" si="595"/>
        <v>0.2266515573012742</v>
      </c>
      <c r="AE1588">
        <f t="shared" si="596"/>
        <v>1.0366632560435476</v>
      </c>
    </row>
    <row r="1589" spans="1:31">
      <c r="A1589" s="19">
        <v>411400</v>
      </c>
      <c r="B1589" s="2" t="s">
        <v>264</v>
      </c>
      <c r="C1589" s="2">
        <v>2015</v>
      </c>
      <c r="D1589" s="2">
        <v>41444156</v>
      </c>
      <c r="E1589" s="3">
        <v>961.09</v>
      </c>
      <c r="F1589" s="3">
        <v>70.203599999999994</v>
      </c>
      <c r="G1589" s="3">
        <v>0.09</v>
      </c>
      <c r="H1589" s="3">
        <v>49.31</v>
      </c>
      <c r="I1589" s="3">
        <v>50.6</v>
      </c>
      <c r="J1589" s="3">
        <f t="shared" si="587"/>
        <v>6.3183240000000002E-2</v>
      </c>
      <c r="K1589" s="3">
        <f t="shared" si="588"/>
        <v>34.617395160000001</v>
      </c>
      <c r="L1589" s="3">
        <f t="shared" si="589"/>
        <v>35.5230216</v>
      </c>
      <c r="M1589" s="3">
        <v>10704</v>
      </c>
      <c r="N1589" s="3">
        <v>18121623</v>
      </c>
      <c r="O1589" s="3">
        <v>24940</v>
      </c>
      <c r="P1589" s="3">
        <v>20.8</v>
      </c>
      <c r="Q1589" s="3">
        <v>41.79</v>
      </c>
      <c r="R1589" s="3">
        <v>37.409999999999997</v>
      </c>
      <c r="S1589" s="3">
        <f t="shared" si="609"/>
        <v>3769297.5840000003</v>
      </c>
      <c r="T1589" s="3">
        <f t="shared" si="610"/>
        <v>7573026.2516999999</v>
      </c>
      <c r="U1589" s="3">
        <f t="shared" si="611"/>
        <v>6779299.1642999994</v>
      </c>
      <c r="V1589" s="3">
        <v>19780716</v>
      </c>
      <c r="W1589" s="3">
        <v>705502</v>
      </c>
      <c r="X1589" s="3">
        <v>3817032</v>
      </c>
      <c r="Y1589" s="3">
        <v>5.19</v>
      </c>
      <c r="Z1589" s="3">
        <v>1107127</v>
      </c>
      <c r="AA1589">
        <f t="shared" si="593"/>
        <v>2.2870002317121374</v>
      </c>
      <c r="AB1589">
        <f>AA1589/1.964898</f>
        <v>1.1639282200460976</v>
      </c>
      <c r="AC1589">
        <f t="shared" si="594"/>
        <v>6.1094251877991279E-2</v>
      </c>
      <c r="AD1589">
        <f t="shared" si="595"/>
        <v>0.18482999356568139</v>
      </c>
      <c r="AE1589">
        <f t="shared" si="596"/>
        <v>1.0915532234612761</v>
      </c>
    </row>
    <row r="1590" spans="1:31">
      <c r="A1590" s="19">
        <v>411400</v>
      </c>
      <c r="B1590" s="2" t="s">
        <v>264</v>
      </c>
      <c r="C1590" s="2">
        <v>2016</v>
      </c>
      <c r="D1590" s="2">
        <v>49481652</v>
      </c>
      <c r="E1590" s="3">
        <v>977</v>
      </c>
      <c r="F1590" s="3">
        <v>77.084100000000007</v>
      </c>
      <c r="G1590" s="3">
        <v>7.0000000000000007E-2</v>
      </c>
      <c r="H1590" s="3">
        <v>47.21</v>
      </c>
      <c r="I1590" s="3">
        <v>52.73</v>
      </c>
      <c r="J1590" s="3">
        <f t="shared" si="587"/>
        <v>5.3958870000000013E-2</v>
      </c>
      <c r="K1590" s="3">
        <f t="shared" si="588"/>
        <v>36.391403610000005</v>
      </c>
      <c r="L1590" s="3">
        <f t="shared" si="589"/>
        <v>40.646445929999999</v>
      </c>
      <c r="M1590" s="3">
        <v>12725</v>
      </c>
      <c r="N1590" s="3">
        <v>19891538</v>
      </c>
      <c r="O1590" s="3">
        <v>27332</v>
      </c>
      <c r="P1590" s="3">
        <v>19.420000000000002</v>
      </c>
      <c r="Q1590" s="3">
        <v>41.42</v>
      </c>
      <c r="R1590" s="3">
        <v>39.17</v>
      </c>
      <c r="S1590" s="3">
        <f t="shared" si="609"/>
        <v>3862936.6796000004</v>
      </c>
      <c r="T1590" s="3">
        <f t="shared" si="610"/>
        <v>8239075.0396000007</v>
      </c>
      <c r="U1590" s="3">
        <f t="shared" si="611"/>
        <v>7791515.4346000003</v>
      </c>
      <c r="V1590" s="3">
        <v>22872099</v>
      </c>
      <c r="W1590" s="3">
        <v>698090</v>
      </c>
      <c r="X1590" s="3">
        <v>4224335</v>
      </c>
      <c r="Y1590" s="3">
        <v>5.19</v>
      </c>
      <c r="Z1590" s="3">
        <v>1174346</v>
      </c>
      <c r="AA1590">
        <f t="shared" si="593"/>
        <v>2.4875729569025782</v>
      </c>
      <c r="AB1590">
        <f>AA1590/2.135511</f>
        <v>1.1648607555299777</v>
      </c>
      <c r="AC1590">
        <f t="shared" si="594"/>
        <v>5.9037466082310981E-2</v>
      </c>
      <c r="AD1590">
        <f t="shared" si="595"/>
        <v>0.16525441282474046</v>
      </c>
      <c r="AE1590">
        <f t="shared" si="596"/>
        <v>1.1498406508335353</v>
      </c>
    </row>
    <row r="1591" spans="1:31">
      <c r="A1591" s="19">
        <v>411400</v>
      </c>
      <c r="B1591" s="2" t="s">
        <v>264</v>
      </c>
      <c r="C1591" s="2">
        <v>2017</v>
      </c>
      <c r="D1591" s="2">
        <v>57385644</v>
      </c>
      <c r="E1591" s="3">
        <v>987</v>
      </c>
      <c r="F1591" s="3">
        <v>82.306100000000001</v>
      </c>
      <c r="G1591" s="3">
        <v>0.11</v>
      </c>
      <c r="H1591" s="3">
        <v>46.88</v>
      </c>
      <c r="I1591" s="3">
        <v>53.01</v>
      </c>
      <c r="J1591" s="3">
        <f t="shared" si="587"/>
        <v>9.0536709999999992E-2</v>
      </c>
      <c r="K1591" s="3">
        <f t="shared" si="588"/>
        <v>38.585099680000006</v>
      </c>
      <c r="L1591" s="3">
        <f t="shared" si="589"/>
        <v>43.63046361</v>
      </c>
      <c r="M1591" s="3">
        <v>10704</v>
      </c>
      <c r="N1591" s="3">
        <v>21955500</v>
      </c>
      <c r="O1591" s="3">
        <f>N1591/E1591</f>
        <v>22244.680851063829</v>
      </c>
      <c r="P1591" s="20">
        <f>S1591/N1591*100</f>
        <v>16.964314180956936</v>
      </c>
      <c r="Q1591" s="10">
        <f>T1591/N1591*100</f>
        <v>42.421716654141335</v>
      </c>
      <c r="R1591" s="10">
        <f>100-Q1591-P1591</f>
        <v>40.613969164901732</v>
      </c>
      <c r="S1591" s="3">
        <v>3724600</v>
      </c>
      <c r="T1591" s="3">
        <v>9313900</v>
      </c>
      <c r="U1591" s="3">
        <v>8917000</v>
      </c>
      <c r="V1591" s="3">
        <v>26861171</v>
      </c>
      <c r="W1591" s="3">
        <v>853929</v>
      </c>
      <c r="X1591" s="3">
        <v>4630766</v>
      </c>
      <c r="Y1591" s="3">
        <v>5.19</v>
      </c>
      <c r="Z1591" s="3">
        <v>1288478</v>
      </c>
      <c r="AA1591">
        <f t="shared" si="593"/>
        <v>2.6137252169160345</v>
      </c>
      <c r="AB1591">
        <f>AA1591/2.201133</f>
        <v>1.1874453824080755</v>
      </c>
      <c r="AC1591">
        <f t="shared" si="594"/>
        <v>5.8685887363075312E-2</v>
      </c>
      <c r="AD1591">
        <f t="shared" si="595"/>
        <v>0.18440340107878481</v>
      </c>
      <c r="AE1591">
        <f t="shared" si="596"/>
        <v>1.2234369975632529</v>
      </c>
    </row>
    <row r="1592" spans="1:31">
      <c r="A1592" s="19">
        <v>411500</v>
      </c>
      <c r="B1592" s="2" t="s">
        <v>265</v>
      </c>
      <c r="C1592" s="2">
        <v>2008</v>
      </c>
      <c r="D1592" s="2">
        <v>11326473</v>
      </c>
      <c r="E1592" s="3">
        <v>845.21</v>
      </c>
      <c r="F1592" s="3">
        <v>41.95</v>
      </c>
      <c r="G1592" s="3">
        <v>2.2400000000000002</v>
      </c>
      <c r="H1592" s="3">
        <v>31.54</v>
      </c>
      <c r="I1592" s="3">
        <v>66.22</v>
      </c>
      <c r="J1592" s="3">
        <f t="shared" si="587"/>
        <v>0.93968000000000018</v>
      </c>
      <c r="K1592" s="3">
        <f t="shared" si="588"/>
        <v>13.231030000000001</v>
      </c>
      <c r="L1592" s="3">
        <f t="shared" si="589"/>
        <v>27.77929</v>
      </c>
      <c r="M1592" s="3">
        <v>19541</v>
      </c>
      <c r="N1592" s="3">
        <v>8667899</v>
      </c>
      <c r="O1592" s="3">
        <v>13015</v>
      </c>
      <c r="P1592" s="3">
        <v>25.64</v>
      </c>
      <c r="Q1592" s="3">
        <v>41.35</v>
      </c>
      <c r="R1592" s="3">
        <v>33</v>
      </c>
      <c r="S1592" s="3">
        <f t="shared" ref="S1592:S1600" si="612">N1592*P1592/100</f>
        <v>2222449.3036000002</v>
      </c>
      <c r="T1592" s="3">
        <f t="shared" ref="T1592:T1600" si="613">N1592*Q1592/100</f>
        <v>3584176.2365000006</v>
      </c>
      <c r="U1592" s="3">
        <f t="shared" ref="U1592:U1600" si="614">N1592*R1592/100</f>
        <v>2860406.67</v>
      </c>
      <c r="V1592" s="3">
        <v>3536337</v>
      </c>
      <c r="W1592" s="3">
        <v>303399</v>
      </c>
      <c r="X1592" s="3">
        <v>1199409</v>
      </c>
      <c r="Y1592" s="3">
        <v>4.99</v>
      </c>
      <c r="Z1592" s="3">
        <v>249945</v>
      </c>
      <c r="AA1592">
        <f t="shared" si="593"/>
        <v>1.3067149259584128</v>
      </c>
      <c r="AB1592">
        <f>AA1592/1.103388</f>
        <v>1.1842750926767489</v>
      </c>
      <c r="AC1592">
        <f t="shared" si="594"/>
        <v>2.8835707476517664E-2</v>
      </c>
      <c r="AD1592">
        <f t="shared" si="595"/>
        <v>0.25295708136257106</v>
      </c>
      <c r="AE1592">
        <f t="shared" si="596"/>
        <v>0.40798087287357637</v>
      </c>
    </row>
    <row r="1593" spans="1:31">
      <c r="A1593" s="19">
        <v>411500</v>
      </c>
      <c r="B1593" s="2" t="s">
        <v>265</v>
      </c>
      <c r="C1593" s="2">
        <v>2009</v>
      </c>
      <c r="D1593" s="2">
        <v>15368545</v>
      </c>
      <c r="E1593" s="3">
        <v>860.99</v>
      </c>
      <c r="F1593" s="3">
        <v>41.93</v>
      </c>
      <c r="G1593" s="3">
        <v>2.1</v>
      </c>
      <c r="H1593" s="3">
        <v>31.27</v>
      </c>
      <c r="I1593" s="3">
        <v>66.63</v>
      </c>
      <c r="J1593" s="3">
        <f t="shared" si="587"/>
        <v>0.88052999999999992</v>
      </c>
      <c r="K1593" s="3">
        <f t="shared" si="588"/>
        <v>13.111511</v>
      </c>
      <c r="L1593" s="3">
        <f t="shared" si="589"/>
        <v>27.937958999999996</v>
      </c>
      <c r="M1593" s="3">
        <v>19541</v>
      </c>
      <c r="N1593" s="3">
        <v>9289974</v>
      </c>
      <c r="O1593" s="3">
        <v>13780</v>
      </c>
      <c r="P1593" s="3">
        <v>25.28</v>
      </c>
      <c r="Q1593" s="3">
        <v>42.45</v>
      </c>
      <c r="R1593" s="3">
        <v>32.270000000000003</v>
      </c>
      <c r="S1593" s="3">
        <f t="shared" si="612"/>
        <v>2348505.4271999998</v>
      </c>
      <c r="T1593" s="3">
        <f t="shared" si="613"/>
        <v>3943593.963</v>
      </c>
      <c r="U1593" s="3">
        <f t="shared" si="614"/>
        <v>2997874.6098000002</v>
      </c>
      <c r="V1593" s="3">
        <v>8889140</v>
      </c>
      <c r="W1593" s="3">
        <v>353375</v>
      </c>
      <c r="X1593" s="3">
        <v>1533685</v>
      </c>
      <c r="Y1593" s="3">
        <v>5.25</v>
      </c>
      <c r="Z1593" s="3">
        <v>280210</v>
      </c>
      <c r="AA1593">
        <f t="shared" si="593"/>
        <v>1.654315178922998</v>
      </c>
      <c r="AB1593">
        <f>AA1593/1.261582</f>
        <v>1.3113021420113777</v>
      </c>
      <c r="AC1593">
        <f t="shared" si="594"/>
        <v>3.0162624782372912E-2</v>
      </c>
      <c r="AD1593">
        <f t="shared" si="595"/>
        <v>0.23040911269263245</v>
      </c>
      <c r="AE1593">
        <f t="shared" si="596"/>
        <v>0.95685305470176774</v>
      </c>
    </row>
    <row r="1594" spans="1:31">
      <c r="A1594" s="19">
        <v>411500</v>
      </c>
      <c r="B1594" s="2" t="s">
        <v>265</v>
      </c>
      <c r="C1594" s="2">
        <v>2010</v>
      </c>
      <c r="D1594" s="2">
        <v>20133168</v>
      </c>
      <c r="E1594" s="3">
        <v>870.22</v>
      </c>
      <c r="F1594" s="3">
        <v>43.19</v>
      </c>
      <c r="G1594" s="3">
        <v>2.04</v>
      </c>
      <c r="H1594" s="3">
        <v>31.28</v>
      </c>
      <c r="I1594" s="3">
        <v>66.680000000000007</v>
      </c>
      <c r="J1594" s="3">
        <f t="shared" ref="J1594:J1657" si="615">F1594*G1594/100</f>
        <v>0.88107599999999986</v>
      </c>
      <c r="K1594" s="3">
        <f t="shared" ref="K1594:K1657" si="616">F1594*H1594/100</f>
        <v>13.509831999999999</v>
      </c>
      <c r="L1594" s="3">
        <f t="shared" ref="L1594:L1657" si="617">F1594*I1594/100</f>
        <v>28.799092000000002</v>
      </c>
      <c r="M1594" s="3">
        <v>18847</v>
      </c>
      <c r="N1594" s="3">
        <v>10918323</v>
      </c>
      <c r="O1594" s="3">
        <v>16936</v>
      </c>
      <c r="P1594" s="3">
        <v>26.38</v>
      </c>
      <c r="Q1594" s="3">
        <v>42.21</v>
      </c>
      <c r="R1594" s="3">
        <v>31.41</v>
      </c>
      <c r="S1594" s="3">
        <f t="shared" si="612"/>
        <v>2880253.6074000001</v>
      </c>
      <c r="T1594" s="3">
        <f t="shared" si="613"/>
        <v>4608624.1382999998</v>
      </c>
      <c r="U1594" s="3">
        <f t="shared" si="614"/>
        <v>3429445.2543000001</v>
      </c>
      <c r="V1594" s="3">
        <v>10547640</v>
      </c>
      <c r="W1594" s="3">
        <v>400396</v>
      </c>
      <c r="X1594" s="3">
        <v>1737596</v>
      </c>
      <c r="Y1594" s="3">
        <v>5.3</v>
      </c>
      <c r="Z1594" s="3">
        <v>340956</v>
      </c>
      <c r="AA1594">
        <f t="shared" si="593"/>
        <v>1.8439798859220413</v>
      </c>
      <c r="AB1594">
        <f>AA1594/1.330993</f>
        <v>1.3854166670463641</v>
      </c>
      <c r="AC1594">
        <f t="shared" si="594"/>
        <v>3.1227872632088278E-2</v>
      </c>
      <c r="AD1594">
        <f t="shared" si="595"/>
        <v>0.23043100927948729</v>
      </c>
      <c r="AE1594">
        <f t="shared" si="596"/>
        <v>0.96604945649620366</v>
      </c>
    </row>
    <row r="1595" spans="1:31">
      <c r="A1595" s="19">
        <v>411500</v>
      </c>
      <c r="B1595" s="2" t="s">
        <v>265</v>
      </c>
      <c r="C1595" s="2">
        <v>2011</v>
      </c>
      <c r="D1595" s="2">
        <v>24866040</v>
      </c>
      <c r="E1595" s="3">
        <v>284.60000000000002</v>
      </c>
      <c r="F1595" s="3">
        <v>43.82</v>
      </c>
      <c r="G1595" s="3">
        <v>1.99</v>
      </c>
      <c r="H1595" s="3">
        <v>31.83</v>
      </c>
      <c r="I1595" s="3">
        <v>66.180000000000007</v>
      </c>
      <c r="J1595" s="3">
        <f t="shared" si="615"/>
        <v>0.87201800000000007</v>
      </c>
      <c r="K1595" s="3">
        <f t="shared" si="616"/>
        <v>13.947906</v>
      </c>
      <c r="L1595" s="3">
        <f t="shared" si="617"/>
        <v>29.000076000000004</v>
      </c>
      <c r="M1595" s="3">
        <v>18847</v>
      </c>
      <c r="N1595" s="3">
        <v>12576828</v>
      </c>
      <c r="O1595" s="3">
        <v>20603</v>
      </c>
      <c r="P1595" s="3">
        <v>26.24</v>
      </c>
      <c r="Q1595" s="3">
        <v>41.63</v>
      </c>
      <c r="R1595" s="3">
        <v>32.119999999999997</v>
      </c>
      <c r="S1595" s="3">
        <f t="shared" si="612"/>
        <v>3300159.6671999996</v>
      </c>
      <c r="T1595" s="3">
        <f t="shared" si="613"/>
        <v>5235733.4964000005</v>
      </c>
      <c r="U1595" s="3">
        <f t="shared" si="614"/>
        <v>4039677.1535999994</v>
      </c>
      <c r="V1595" s="3">
        <v>12666560</v>
      </c>
      <c r="W1595" s="3">
        <v>582920</v>
      </c>
      <c r="X1595" s="3">
        <v>2228036</v>
      </c>
      <c r="Y1595" s="3">
        <v>5.48</v>
      </c>
      <c r="Z1595" s="3">
        <v>443324</v>
      </c>
      <c r="AA1595">
        <f t="shared" si="593"/>
        <v>1.9771312766621281</v>
      </c>
      <c r="AB1595">
        <f>AA1595/1.360012</f>
        <v>1.4537601702500627</v>
      </c>
      <c r="AC1595">
        <f t="shared" si="594"/>
        <v>3.5249269529646104E-2</v>
      </c>
      <c r="AD1595">
        <f t="shared" si="595"/>
        <v>0.2616295248371211</v>
      </c>
      <c r="AE1595">
        <f t="shared" si="596"/>
        <v>1.0071347083700277</v>
      </c>
    </row>
    <row r="1596" spans="1:31">
      <c r="A1596" s="19">
        <v>411500</v>
      </c>
      <c r="B1596" s="2" t="s">
        <v>265</v>
      </c>
      <c r="C1596" s="2">
        <v>2012</v>
      </c>
      <c r="D1596" s="2">
        <v>29820422</v>
      </c>
      <c r="E1596" s="3">
        <v>855.2</v>
      </c>
      <c r="F1596" s="3">
        <v>46.2</v>
      </c>
      <c r="G1596" s="3">
        <v>1.54</v>
      </c>
      <c r="H1596" s="3">
        <v>31.39</v>
      </c>
      <c r="I1596" s="3">
        <v>67.069999999999993</v>
      </c>
      <c r="J1596" s="3">
        <f t="shared" si="615"/>
        <v>0.71148000000000011</v>
      </c>
      <c r="K1596" s="3">
        <f t="shared" si="616"/>
        <v>14.502180000000001</v>
      </c>
      <c r="L1596" s="3">
        <f t="shared" si="617"/>
        <v>30.986339999999998</v>
      </c>
      <c r="M1596" s="3">
        <v>18847</v>
      </c>
      <c r="N1596" s="3">
        <v>13973205</v>
      </c>
      <c r="O1596" s="3">
        <v>22347</v>
      </c>
      <c r="P1596" s="3">
        <v>27.03</v>
      </c>
      <c r="Q1596" s="3">
        <v>39.96</v>
      </c>
      <c r="R1596" s="3">
        <v>33.020000000000003</v>
      </c>
      <c r="S1596" s="3">
        <f t="shared" si="612"/>
        <v>3776957.3115000003</v>
      </c>
      <c r="T1596" s="3">
        <f t="shared" si="613"/>
        <v>5583692.7179999994</v>
      </c>
      <c r="U1596" s="3">
        <f t="shared" si="614"/>
        <v>4613952.2910000002</v>
      </c>
      <c r="V1596" s="3">
        <v>13364440</v>
      </c>
      <c r="W1596" s="3">
        <v>750983</v>
      </c>
      <c r="X1596" s="3">
        <v>2771114</v>
      </c>
      <c r="Y1596" s="3">
        <v>5.56</v>
      </c>
      <c r="Z1596" s="3">
        <v>554589</v>
      </c>
      <c r="AA1596">
        <f t="shared" si="593"/>
        <v>2.1341146859292484</v>
      </c>
      <c r="AB1596">
        <f>AA1596/1.475452</f>
        <v>1.4464141740492056</v>
      </c>
      <c r="AC1596">
        <f t="shared" si="594"/>
        <v>3.9689462796831505E-2</v>
      </c>
      <c r="AD1596">
        <f t="shared" si="595"/>
        <v>0.27100400777449069</v>
      </c>
      <c r="AE1596">
        <f t="shared" si="596"/>
        <v>0.95643340235829932</v>
      </c>
    </row>
    <row r="1597" spans="1:31">
      <c r="A1597" s="19">
        <v>411500</v>
      </c>
      <c r="B1597" s="2" t="s">
        <v>265</v>
      </c>
      <c r="C1597" s="2">
        <v>2013</v>
      </c>
      <c r="D1597" s="2">
        <v>35211308</v>
      </c>
      <c r="E1597" s="3">
        <v>859.8</v>
      </c>
      <c r="F1597" s="3">
        <v>60.7</v>
      </c>
      <c r="G1597" s="3">
        <v>0.94</v>
      </c>
      <c r="H1597" s="3">
        <v>43.02</v>
      </c>
      <c r="I1597" s="3">
        <v>56.04</v>
      </c>
      <c r="J1597" s="3">
        <f t="shared" si="615"/>
        <v>0.57057999999999998</v>
      </c>
      <c r="K1597" s="3">
        <f t="shared" si="616"/>
        <v>26.113140000000001</v>
      </c>
      <c r="L1597" s="3">
        <f t="shared" si="617"/>
        <v>34.016280000000002</v>
      </c>
      <c r="M1597" s="3">
        <v>15841</v>
      </c>
      <c r="N1597" s="3">
        <v>15811632</v>
      </c>
      <c r="O1597" s="3">
        <v>18386</v>
      </c>
      <c r="P1597" s="3">
        <v>26.53</v>
      </c>
      <c r="Q1597" s="3">
        <v>40.450000000000003</v>
      </c>
      <c r="R1597" s="3">
        <v>33.020000000000003</v>
      </c>
      <c r="S1597" s="3">
        <f t="shared" si="612"/>
        <v>4194825.9696000004</v>
      </c>
      <c r="T1597" s="3">
        <f t="shared" si="613"/>
        <v>6395805.1440000013</v>
      </c>
      <c r="U1597" s="3">
        <f t="shared" si="614"/>
        <v>5221000.8864000002</v>
      </c>
      <c r="V1597" s="3">
        <v>18300595</v>
      </c>
      <c r="W1597" s="3">
        <v>743917</v>
      </c>
      <c r="X1597" s="3">
        <v>3048838</v>
      </c>
      <c r="Y1597" s="3">
        <v>2.75</v>
      </c>
      <c r="Z1597" s="3">
        <v>679332</v>
      </c>
      <c r="AA1597">
        <f t="shared" si="593"/>
        <v>2.2269243301387234</v>
      </c>
      <c r="AB1597">
        <f>AA1597/1.59941</f>
        <v>1.3923411321291748</v>
      </c>
      <c r="AC1597">
        <f t="shared" si="594"/>
        <v>4.2964065948410637E-2</v>
      </c>
      <c r="AD1597">
        <f t="shared" si="595"/>
        <v>0.24400017318073311</v>
      </c>
      <c r="AE1597">
        <f t="shared" si="596"/>
        <v>1.1574134156423574</v>
      </c>
    </row>
    <row r="1598" spans="1:31">
      <c r="A1598" s="19">
        <v>411500</v>
      </c>
      <c r="B1598" s="2" t="s">
        <v>265</v>
      </c>
      <c r="C1598" s="2">
        <v>2014</v>
      </c>
      <c r="D1598" s="2">
        <v>41569284</v>
      </c>
      <c r="E1598" s="3">
        <v>890.4</v>
      </c>
      <c r="F1598" s="3">
        <v>62.152900000000002</v>
      </c>
      <c r="G1598" s="3">
        <v>0.83</v>
      </c>
      <c r="H1598" s="3">
        <v>42.99</v>
      </c>
      <c r="I1598" s="3">
        <v>56.18</v>
      </c>
      <c r="J1598" s="3">
        <f t="shared" si="615"/>
        <v>0.51586906999999993</v>
      </c>
      <c r="K1598" s="3">
        <f t="shared" si="616"/>
        <v>26.719531710000002</v>
      </c>
      <c r="L1598" s="3">
        <f t="shared" si="617"/>
        <v>34.917499219999996</v>
      </c>
      <c r="M1598" s="3">
        <v>18757</v>
      </c>
      <c r="N1598" s="3">
        <v>17573375</v>
      </c>
      <c r="O1598" s="3">
        <v>27490</v>
      </c>
      <c r="P1598" s="3">
        <v>25.03</v>
      </c>
      <c r="Q1598" s="3">
        <v>41.54</v>
      </c>
      <c r="R1598" s="3">
        <v>33.43</v>
      </c>
      <c r="S1598" s="3">
        <f t="shared" si="612"/>
        <v>4398615.7625000002</v>
      </c>
      <c r="T1598" s="3">
        <f t="shared" si="613"/>
        <v>7299979.9749999996</v>
      </c>
      <c r="U1598" s="3">
        <f t="shared" si="614"/>
        <v>5874779.2625000002</v>
      </c>
      <c r="V1598" s="3">
        <v>20949576</v>
      </c>
      <c r="W1598" s="3">
        <v>799433</v>
      </c>
      <c r="X1598" s="3">
        <v>3353735</v>
      </c>
      <c r="Y1598" s="3">
        <v>5.79</v>
      </c>
      <c r="Z1598" s="3">
        <v>770388</v>
      </c>
      <c r="AA1598">
        <f t="shared" si="593"/>
        <v>2.3654695811134743</v>
      </c>
      <c r="AB1598">
        <f>AA1598/1.760902</f>
        <v>1.3433283516706065</v>
      </c>
      <c r="AC1598">
        <f t="shared" si="594"/>
        <v>4.3838363433318872E-2</v>
      </c>
      <c r="AD1598">
        <f t="shared" si="595"/>
        <v>0.23837095059687186</v>
      </c>
      <c r="AE1598">
        <f t="shared" si="596"/>
        <v>1.1921202387133945</v>
      </c>
    </row>
    <row r="1599" spans="1:31">
      <c r="A1599" s="19">
        <v>411500</v>
      </c>
      <c r="B1599" s="2" t="s">
        <v>265</v>
      </c>
      <c r="C1599" s="2">
        <v>2015</v>
      </c>
      <c r="D1599" s="2">
        <v>49472188</v>
      </c>
      <c r="E1599" s="3">
        <v>897.96</v>
      </c>
      <c r="F1599" s="3">
        <v>63.110599999999998</v>
      </c>
      <c r="G1599" s="3">
        <v>0.5</v>
      </c>
      <c r="H1599" s="3">
        <v>43.92</v>
      </c>
      <c r="I1599" s="3">
        <v>55.57</v>
      </c>
      <c r="J1599" s="3">
        <f t="shared" si="615"/>
        <v>0.31555299999999997</v>
      </c>
      <c r="K1599" s="3">
        <f t="shared" si="616"/>
        <v>27.718175519999999</v>
      </c>
      <c r="L1599" s="3">
        <f t="shared" si="617"/>
        <v>35.07056042</v>
      </c>
      <c r="M1599" s="3">
        <v>18787</v>
      </c>
      <c r="N1599" s="3">
        <v>18777440</v>
      </c>
      <c r="O1599" s="3">
        <v>30157</v>
      </c>
      <c r="P1599" s="3">
        <v>24.17</v>
      </c>
      <c r="Q1599" s="3">
        <v>40.18</v>
      </c>
      <c r="R1599" s="3">
        <v>35.65</v>
      </c>
      <c r="S1599" s="3">
        <f t="shared" si="612"/>
        <v>4538507.2479999997</v>
      </c>
      <c r="T1599" s="3">
        <f t="shared" si="613"/>
        <v>7544775.3920000009</v>
      </c>
      <c r="U1599" s="3">
        <f t="shared" si="614"/>
        <v>6694157.3600000003</v>
      </c>
      <c r="V1599" s="3">
        <v>23753590</v>
      </c>
      <c r="W1599" s="3">
        <v>817863</v>
      </c>
      <c r="X1599" s="3">
        <v>3748133</v>
      </c>
      <c r="Y1599" s="3">
        <v>5.81</v>
      </c>
      <c r="Z1599" s="3">
        <v>910323</v>
      </c>
      <c r="AA1599">
        <f t="shared" si="593"/>
        <v>2.6346609548479454</v>
      </c>
      <c r="AB1599">
        <f>AA1599/1.964898</f>
        <v>1.3408639811572638</v>
      </c>
      <c r="AC1599">
        <f t="shared" si="594"/>
        <v>4.8479611704257873E-2</v>
      </c>
      <c r="AD1599">
        <f t="shared" si="595"/>
        <v>0.21820543721367411</v>
      </c>
      <c r="AE1599">
        <f t="shared" si="596"/>
        <v>1.2650068379928254</v>
      </c>
    </row>
    <row r="1600" spans="1:31">
      <c r="A1600" s="19">
        <v>411500</v>
      </c>
      <c r="B1600" s="2" t="s">
        <v>265</v>
      </c>
      <c r="C1600" s="2">
        <v>2016</v>
      </c>
      <c r="D1600" s="2">
        <v>58487924</v>
      </c>
      <c r="E1600" s="3">
        <v>908</v>
      </c>
      <c r="F1600" s="3">
        <v>63.164700000000003</v>
      </c>
      <c r="G1600" s="3">
        <v>0.15</v>
      </c>
      <c r="H1600" s="3">
        <v>44.06</v>
      </c>
      <c r="I1600" s="3">
        <v>55.79</v>
      </c>
      <c r="J1600" s="3">
        <f t="shared" si="615"/>
        <v>9.4747049999999999E-2</v>
      </c>
      <c r="K1600" s="3">
        <f t="shared" si="616"/>
        <v>27.830366820000005</v>
      </c>
      <c r="L1600" s="3">
        <f t="shared" si="617"/>
        <v>35.239586129999999</v>
      </c>
      <c r="M1600" s="3">
        <v>18787</v>
      </c>
      <c r="N1600" s="3">
        <v>20378010</v>
      </c>
      <c r="O1600" s="3">
        <v>31733</v>
      </c>
      <c r="P1600" s="3">
        <v>21.89</v>
      </c>
      <c r="Q1600" s="3">
        <v>39.549999999999997</v>
      </c>
      <c r="R1600" s="3">
        <v>38.56</v>
      </c>
      <c r="S1600" s="3">
        <f t="shared" si="612"/>
        <v>4460746.3890000004</v>
      </c>
      <c r="T1600" s="3">
        <f t="shared" si="613"/>
        <v>8059502.9550000001</v>
      </c>
      <c r="U1600" s="3">
        <f t="shared" si="614"/>
        <v>7857760.6560000004</v>
      </c>
      <c r="V1600" s="3">
        <v>26923328</v>
      </c>
      <c r="W1600" s="3">
        <v>925329</v>
      </c>
      <c r="X1600" s="3">
        <v>4048670</v>
      </c>
      <c r="Y1600" s="3">
        <v>5.81</v>
      </c>
      <c r="Z1600" s="3">
        <v>946542</v>
      </c>
      <c r="AA1600">
        <f t="shared" si="593"/>
        <v>2.8701489497747819</v>
      </c>
      <c r="AB1600">
        <f>AA1600/2.135511</f>
        <v>1.3440103796116161</v>
      </c>
      <c r="AC1600">
        <f t="shared" si="594"/>
        <v>4.6449187138488987E-2</v>
      </c>
      <c r="AD1600">
        <f t="shared" si="595"/>
        <v>0.22855135143145774</v>
      </c>
      <c r="AE1600">
        <f t="shared" si="596"/>
        <v>1.3211951510476243</v>
      </c>
    </row>
    <row r="1601" spans="1:31">
      <c r="A1601" s="19">
        <v>411500</v>
      </c>
      <c r="B1601" s="2" t="s">
        <v>265</v>
      </c>
      <c r="C1601" s="2">
        <v>2017</v>
      </c>
      <c r="D1601" s="2">
        <v>67036352</v>
      </c>
      <c r="E1601" s="3">
        <v>911</v>
      </c>
      <c r="F1601" s="3">
        <v>61.948300000000003</v>
      </c>
      <c r="G1601" s="3">
        <v>0.16</v>
      </c>
      <c r="H1601" s="3">
        <v>43.66</v>
      </c>
      <c r="I1601" s="3">
        <v>56.17</v>
      </c>
      <c r="J1601" s="3">
        <f t="shared" si="615"/>
        <v>9.9117280000000002E-2</v>
      </c>
      <c r="K1601" s="3">
        <f t="shared" si="616"/>
        <v>27.046627779999998</v>
      </c>
      <c r="L1601" s="3">
        <f t="shared" si="617"/>
        <v>34.796360110000002</v>
      </c>
      <c r="M1601" s="3">
        <v>18787</v>
      </c>
      <c r="N1601" s="3">
        <v>21945100</v>
      </c>
      <c r="O1601" s="3">
        <f>N1601/E1601</f>
        <v>24089.023051591659</v>
      </c>
      <c r="P1601" s="20">
        <f>S1601/N1601*100</f>
        <v>19.954796287098258</v>
      </c>
      <c r="Q1601" s="10">
        <f>T1601/N1601*100</f>
        <v>39.027846763058719</v>
      </c>
      <c r="R1601" s="10">
        <f>100-Q1601-P1601</f>
        <v>41.01735694984302</v>
      </c>
      <c r="S1601" s="3">
        <v>4379100</v>
      </c>
      <c r="T1601" s="3">
        <v>8564700</v>
      </c>
      <c r="U1601" s="3">
        <v>9001300</v>
      </c>
      <c r="V1601" s="3">
        <v>30450142</v>
      </c>
      <c r="W1601" s="3">
        <v>1009016</v>
      </c>
      <c r="X1601" s="3">
        <v>4460438</v>
      </c>
      <c r="Y1601" s="3">
        <v>5.81</v>
      </c>
      <c r="Z1601" s="3">
        <v>1004506</v>
      </c>
      <c r="AA1601">
        <f t="shared" si="593"/>
        <v>3.0547298485766756</v>
      </c>
      <c r="AB1601">
        <f>AA1601/2.201133</f>
        <v>1.3877988511265225</v>
      </c>
      <c r="AC1601">
        <f t="shared" si="594"/>
        <v>4.5773589548464125E-2</v>
      </c>
      <c r="AD1601">
        <f t="shared" si="595"/>
        <v>0.22621455561090636</v>
      </c>
      <c r="AE1601">
        <f t="shared" si="596"/>
        <v>1.3875599564367445</v>
      </c>
    </row>
    <row r="1602" spans="1:31">
      <c r="A1602" s="19">
        <v>411600</v>
      </c>
      <c r="B1602" s="2" t="s">
        <v>266</v>
      </c>
      <c r="C1602" s="2">
        <v>2008</v>
      </c>
      <c r="D1602" s="2">
        <v>9036518</v>
      </c>
      <c r="E1602" s="3">
        <v>1188.08</v>
      </c>
      <c r="F1602" s="3">
        <v>43.55</v>
      </c>
      <c r="G1602" s="3">
        <v>3.77</v>
      </c>
      <c r="H1602" s="3">
        <v>25.95</v>
      </c>
      <c r="I1602" s="3">
        <v>70.290000000000006</v>
      </c>
      <c r="J1602" s="3">
        <f t="shared" si="615"/>
        <v>1.6418349999999997</v>
      </c>
      <c r="K1602" s="3">
        <f t="shared" si="616"/>
        <v>11.301224999999999</v>
      </c>
      <c r="L1602" s="3">
        <f t="shared" si="617"/>
        <v>30.611294999999998</v>
      </c>
      <c r="M1602" s="3">
        <v>11959</v>
      </c>
      <c r="N1602" s="3">
        <v>9841251</v>
      </c>
      <c r="O1602" s="3">
        <v>9905</v>
      </c>
      <c r="P1602" s="3">
        <v>30.3</v>
      </c>
      <c r="Q1602" s="3">
        <v>42.77</v>
      </c>
      <c r="R1602" s="3">
        <v>26.93</v>
      </c>
      <c r="S1602" s="3">
        <f t="shared" ref="S1602:S1610" si="618">N1602*P1602/100</f>
        <v>2981899.0530000003</v>
      </c>
      <c r="T1602" s="3">
        <f t="shared" ref="T1602:T1610" si="619">N1602*Q1602/100</f>
        <v>4209103.0527000008</v>
      </c>
      <c r="U1602" s="3">
        <f t="shared" ref="U1602:U1610" si="620">N1602*R1602/100</f>
        <v>2650248.8943000003</v>
      </c>
      <c r="V1602" s="3">
        <v>3951976</v>
      </c>
      <c r="W1602" s="3">
        <v>347393</v>
      </c>
      <c r="X1602" s="3">
        <v>1288312</v>
      </c>
      <c r="Y1602" s="3">
        <v>11.01</v>
      </c>
      <c r="Z1602" s="3">
        <v>254893</v>
      </c>
      <c r="AA1602">
        <f t="shared" ref="AA1602:AA1665" si="621">D1602/N1602</f>
        <v>0.91822858699569798</v>
      </c>
      <c r="AB1602">
        <f>AA1602/1.103388</f>
        <v>0.83219011534990228</v>
      </c>
      <c r="AC1602">
        <f t="shared" ref="AC1602:AC1665" si="622">Z1602/N1602</f>
        <v>2.5900467328797933E-2</v>
      </c>
      <c r="AD1602">
        <f t="shared" ref="AD1602:AD1665" si="623">W1602/X1602</f>
        <v>0.26964974322990082</v>
      </c>
      <c r="AE1602">
        <f t="shared" ref="AE1602:AE1665" si="624">V1602/N1602</f>
        <v>0.40157252365578322</v>
      </c>
    </row>
    <row r="1603" spans="1:31">
      <c r="A1603" s="19">
        <v>411600</v>
      </c>
      <c r="B1603" s="2" t="s">
        <v>266</v>
      </c>
      <c r="C1603" s="2">
        <v>2009</v>
      </c>
      <c r="D1603" s="2">
        <v>12281844</v>
      </c>
      <c r="E1603" s="3">
        <v>1206.76</v>
      </c>
      <c r="F1603" s="3">
        <v>44.38</v>
      </c>
      <c r="G1603" s="3">
        <v>2.84</v>
      </c>
      <c r="H1603" s="3">
        <v>27.29</v>
      </c>
      <c r="I1603" s="3">
        <v>69.87</v>
      </c>
      <c r="J1603" s="3">
        <f t="shared" si="615"/>
        <v>1.260392</v>
      </c>
      <c r="K1603" s="3">
        <f t="shared" si="616"/>
        <v>12.111302</v>
      </c>
      <c r="L1603" s="3">
        <f t="shared" si="617"/>
        <v>31.008306000000001</v>
      </c>
      <c r="M1603" s="3">
        <v>11959</v>
      </c>
      <c r="N1603" s="3">
        <v>10653712</v>
      </c>
      <c r="O1603" s="3">
        <v>10649</v>
      </c>
      <c r="P1603" s="3">
        <v>29.87</v>
      </c>
      <c r="Q1603" s="3">
        <v>44.73</v>
      </c>
      <c r="R1603" s="3">
        <v>25.4</v>
      </c>
      <c r="S1603" s="3">
        <f t="shared" si="618"/>
        <v>3182263.7744</v>
      </c>
      <c r="T1603" s="3">
        <f t="shared" si="619"/>
        <v>4765405.3776000002</v>
      </c>
      <c r="U1603" s="3">
        <f t="shared" si="620"/>
        <v>2706042.8480000002</v>
      </c>
      <c r="V1603" s="3">
        <v>7924973</v>
      </c>
      <c r="W1603" s="3">
        <v>393420</v>
      </c>
      <c r="X1603" s="3">
        <v>1629281</v>
      </c>
      <c r="Y1603" s="3">
        <v>10.98</v>
      </c>
      <c r="Z1603" s="3">
        <v>308618</v>
      </c>
      <c r="AA1603">
        <f t="shared" si="621"/>
        <v>1.1528229785073973</v>
      </c>
      <c r="AB1603">
        <f>AA1603/1.261582</f>
        <v>0.91379155576680493</v>
      </c>
      <c r="AC1603">
        <f t="shared" si="622"/>
        <v>2.8968119280866612E-2</v>
      </c>
      <c r="AD1603">
        <f t="shared" si="623"/>
        <v>0.24146847597191645</v>
      </c>
      <c r="AE1603">
        <f t="shared" si="624"/>
        <v>0.74386964843802794</v>
      </c>
    </row>
    <row r="1604" spans="1:31">
      <c r="A1604" s="19">
        <v>411600</v>
      </c>
      <c r="B1604" s="2" t="s">
        <v>266</v>
      </c>
      <c r="C1604" s="2">
        <v>2010</v>
      </c>
      <c r="D1604" s="2">
        <v>16083245</v>
      </c>
      <c r="E1604" s="3">
        <v>1224.3499999999999</v>
      </c>
      <c r="F1604" s="3">
        <v>45.22</v>
      </c>
      <c r="G1604" s="3">
        <v>2.4300000000000002</v>
      </c>
      <c r="H1604" s="3">
        <v>27.49</v>
      </c>
      <c r="I1604" s="3">
        <v>70.08</v>
      </c>
      <c r="J1604" s="3">
        <f t="shared" si="615"/>
        <v>1.098846</v>
      </c>
      <c r="K1604" s="3">
        <f t="shared" si="616"/>
        <v>12.430978</v>
      </c>
      <c r="L1604" s="3">
        <f t="shared" si="617"/>
        <v>31.690175999999997</v>
      </c>
      <c r="M1604" s="3">
        <v>11959</v>
      </c>
      <c r="N1604" s="3">
        <v>12283024</v>
      </c>
      <c r="O1604" s="3">
        <v>12944</v>
      </c>
      <c r="P1604" s="3">
        <v>29.77</v>
      </c>
      <c r="Q1604" s="3">
        <v>45.42</v>
      </c>
      <c r="R1604" s="3">
        <v>24.81</v>
      </c>
      <c r="S1604" s="3">
        <f t="shared" si="618"/>
        <v>3656656.2448</v>
      </c>
      <c r="T1604" s="3">
        <f t="shared" si="619"/>
        <v>5578949.5008000005</v>
      </c>
      <c r="U1604" s="3">
        <f t="shared" si="620"/>
        <v>3047418.2544</v>
      </c>
      <c r="V1604" s="3">
        <v>9307887</v>
      </c>
      <c r="W1604" s="3">
        <v>451539</v>
      </c>
      <c r="X1604" s="3">
        <v>1936989</v>
      </c>
      <c r="Y1604" s="3">
        <v>11.73</v>
      </c>
      <c r="Z1604" s="3">
        <v>383087</v>
      </c>
      <c r="AA1604">
        <f t="shared" si="621"/>
        <v>1.3093880627441581</v>
      </c>
      <c r="AB1604">
        <f>AA1604/1.330993</f>
        <v>0.98376780549872012</v>
      </c>
      <c r="AC1604">
        <f t="shared" si="622"/>
        <v>3.1188329518854641E-2</v>
      </c>
      <c r="AD1604">
        <f t="shared" si="623"/>
        <v>0.23311386899977232</v>
      </c>
      <c r="AE1604">
        <f t="shared" si="624"/>
        <v>0.75778464651701405</v>
      </c>
    </row>
    <row r="1605" spans="1:31">
      <c r="A1605" s="19">
        <v>411600</v>
      </c>
      <c r="B1605" s="2" t="s">
        <v>266</v>
      </c>
      <c r="C1605" s="2">
        <v>2011</v>
      </c>
      <c r="D1605" s="2">
        <v>19876628</v>
      </c>
      <c r="E1605" s="3">
        <v>416.5</v>
      </c>
      <c r="F1605" s="3">
        <v>46.08</v>
      </c>
      <c r="G1605" s="3">
        <v>2.56</v>
      </c>
      <c r="H1605" s="3">
        <v>27.56</v>
      </c>
      <c r="I1605" s="3">
        <v>69.88</v>
      </c>
      <c r="J1605" s="3">
        <f t="shared" si="615"/>
        <v>1.179648</v>
      </c>
      <c r="K1605" s="3">
        <f t="shared" si="616"/>
        <v>12.699648</v>
      </c>
      <c r="L1605" s="3">
        <f t="shared" si="617"/>
        <v>32.200703999999995</v>
      </c>
      <c r="M1605" s="3">
        <v>11959</v>
      </c>
      <c r="N1605" s="3">
        <v>14074894</v>
      </c>
      <c r="O1605" s="3">
        <v>15734</v>
      </c>
      <c r="P1605" s="3">
        <v>27.7</v>
      </c>
      <c r="Q1605" s="3">
        <v>46.45</v>
      </c>
      <c r="R1605" s="3">
        <v>25.85</v>
      </c>
      <c r="S1605" s="3">
        <f t="shared" si="618"/>
        <v>3898745.6380000003</v>
      </c>
      <c r="T1605" s="3">
        <f t="shared" si="619"/>
        <v>6537788.2630000003</v>
      </c>
      <c r="U1605" s="3">
        <f t="shared" si="620"/>
        <v>3638360.0990000004</v>
      </c>
      <c r="V1605" s="3">
        <v>11260400</v>
      </c>
      <c r="W1605" s="3">
        <v>610880</v>
      </c>
      <c r="X1605" s="3">
        <v>2448338</v>
      </c>
      <c r="Y1605" s="3">
        <v>10.65</v>
      </c>
      <c r="Z1605" s="3">
        <v>487227</v>
      </c>
      <c r="AA1605">
        <f t="shared" si="621"/>
        <v>1.4122044542573464</v>
      </c>
      <c r="AB1605">
        <f>AA1605/1.360012</f>
        <v>1.0383764659851136</v>
      </c>
      <c r="AC1605">
        <f t="shared" si="622"/>
        <v>3.4616743827697742E-2</v>
      </c>
      <c r="AD1605">
        <f t="shared" si="623"/>
        <v>0.24950803361300605</v>
      </c>
      <c r="AE1605">
        <f t="shared" si="624"/>
        <v>0.80003444430913651</v>
      </c>
    </row>
    <row r="1606" spans="1:31">
      <c r="A1606" s="19">
        <v>411600</v>
      </c>
      <c r="B1606" s="2" t="s">
        <v>266</v>
      </c>
      <c r="C1606" s="2">
        <v>2012</v>
      </c>
      <c r="D1606" s="2">
        <v>23775126</v>
      </c>
      <c r="E1606" s="3">
        <v>1229.2</v>
      </c>
      <c r="F1606" s="3">
        <v>47.5</v>
      </c>
      <c r="G1606" s="3">
        <v>0.95</v>
      </c>
      <c r="H1606" s="3">
        <v>30.28</v>
      </c>
      <c r="I1606" s="3">
        <v>68.77</v>
      </c>
      <c r="J1606" s="3">
        <f t="shared" si="615"/>
        <v>0.45124999999999998</v>
      </c>
      <c r="K1606" s="3">
        <f t="shared" si="616"/>
        <v>14.382999999999999</v>
      </c>
      <c r="L1606" s="3">
        <f t="shared" si="617"/>
        <v>32.665749999999996</v>
      </c>
      <c r="M1606" s="3">
        <v>11961</v>
      </c>
      <c r="N1606" s="3">
        <v>15747181</v>
      </c>
      <c r="O1606" s="3">
        <v>17734</v>
      </c>
      <c r="P1606" s="3">
        <v>26.52</v>
      </c>
      <c r="Q1606" s="3">
        <v>47.59</v>
      </c>
      <c r="R1606" s="3">
        <v>25.89</v>
      </c>
      <c r="S1606" s="3">
        <f t="shared" si="618"/>
        <v>4176152.4012000002</v>
      </c>
      <c r="T1606" s="3">
        <f t="shared" si="619"/>
        <v>7494083.4379000012</v>
      </c>
      <c r="U1606" s="3">
        <f t="shared" si="620"/>
        <v>4076945.1609000005</v>
      </c>
      <c r="V1606" s="3">
        <v>14034991</v>
      </c>
      <c r="W1606" s="3">
        <v>852638</v>
      </c>
      <c r="X1606" s="3">
        <v>3235596</v>
      </c>
      <c r="Y1606" s="3">
        <v>11.22</v>
      </c>
      <c r="Z1606" s="3">
        <v>601347</v>
      </c>
      <c r="AA1606">
        <f t="shared" si="621"/>
        <v>1.5098020401238799</v>
      </c>
      <c r="AB1606">
        <f>AA1606/1.475452</f>
        <v>1.0232810285416807</v>
      </c>
      <c r="AC1606">
        <f t="shared" si="622"/>
        <v>3.8187596878450816E-2</v>
      </c>
      <c r="AD1606">
        <f t="shared" si="623"/>
        <v>0.26351806591428595</v>
      </c>
      <c r="AE1606">
        <f t="shared" si="624"/>
        <v>0.89127006287665078</v>
      </c>
    </row>
    <row r="1607" spans="1:31">
      <c r="A1607" s="19">
        <v>411600</v>
      </c>
      <c r="B1607" s="2" t="s">
        <v>266</v>
      </c>
      <c r="C1607" s="2">
        <v>2013</v>
      </c>
      <c r="D1607" s="2">
        <v>28041666</v>
      </c>
      <c r="E1607" s="3">
        <v>1130.8</v>
      </c>
      <c r="F1607" s="3">
        <v>66.2</v>
      </c>
      <c r="G1607" s="3">
        <v>1.8</v>
      </c>
      <c r="H1607" s="3">
        <v>46.88</v>
      </c>
      <c r="I1607" s="3">
        <v>51.32</v>
      </c>
      <c r="J1607" s="3">
        <f t="shared" si="615"/>
        <v>1.1916000000000002</v>
      </c>
      <c r="K1607" s="3">
        <f t="shared" si="616"/>
        <v>31.034560000000003</v>
      </c>
      <c r="L1607" s="3">
        <f t="shared" si="617"/>
        <v>33.973840000000003</v>
      </c>
      <c r="M1607" s="3">
        <v>11961</v>
      </c>
      <c r="N1607" s="3">
        <v>17906548</v>
      </c>
      <c r="O1607" s="3">
        <v>15832</v>
      </c>
      <c r="P1607" s="3">
        <v>24.91</v>
      </c>
      <c r="Q1607" s="3">
        <v>49.91</v>
      </c>
      <c r="R1607" s="3">
        <v>25.19</v>
      </c>
      <c r="S1607" s="3">
        <f t="shared" si="618"/>
        <v>4460521.1068000002</v>
      </c>
      <c r="T1607" s="3">
        <f t="shared" si="619"/>
        <v>8937158.1067999993</v>
      </c>
      <c r="U1607" s="3">
        <f t="shared" si="620"/>
        <v>4510659.4412000002</v>
      </c>
      <c r="V1607" s="3">
        <v>16556235</v>
      </c>
      <c r="W1607" s="3">
        <v>927743</v>
      </c>
      <c r="X1607" s="3">
        <v>3542190</v>
      </c>
      <c r="Y1607" s="3">
        <v>13.36</v>
      </c>
      <c r="Z1607" s="3">
        <v>760460</v>
      </c>
      <c r="AA1607">
        <f t="shared" si="621"/>
        <v>1.5660006607638726</v>
      </c>
      <c r="AB1607">
        <f>AA1607/1.59941</f>
        <v>0.97911146032841645</v>
      </c>
      <c r="AC1607">
        <f t="shared" si="622"/>
        <v>4.2468263564814389E-2</v>
      </c>
      <c r="AD1607">
        <f t="shared" si="623"/>
        <v>0.26191226331732631</v>
      </c>
      <c r="AE1607">
        <f t="shared" si="624"/>
        <v>0.92459110488520735</v>
      </c>
    </row>
    <row r="1608" spans="1:31">
      <c r="A1608" s="19">
        <v>411600</v>
      </c>
      <c r="B1608" s="2" t="s">
        <v>266</v>
      </c>
      <c r="C1608" s="2">
        <v>2014</v>
      </c>
      <c r="D1608" s="2">
        <v>33058070</v>
      </c>
      <c r="E1608" s="3">
        <v>1236.9000000000001</v>
      </c>
      <c r="F1608" s="3">
        <v>68.930000000000007</v>
      </c>
      <c r="G1608" s="3">
        <v>1.73</v>
      </c>
      <c r="H1608" s="3">
        <v>48.92</v>
      </c>
      <c r="I1608" s="3">
        <v>49.35</v>
      </c>
      <c r="J1608" s="3">
        <f t="shared" si="615"/>
        <v>1.1924890000000001</v>
      </c>
      <c r="K1608" s="3">
        <f t="shared" si="616"/>
        <v>33.720556000000009</v>
      </c>
      <c r="L1608" s="3">
        <f t="shared" si="617"/>
        <v>34.016955000000003</v>
      </c>
      <c r="M1608" s="3">
        <v>11961</v>
      </c>
      <c r="N1608" s="3">
        <v>19920815</v>
      </c>
      <c r="O1608" s="3">
        <v>22651</v>
      </c>
      <c r="P1608" s="3">
        <v>23.05</v>
      </c>
      <c r="Q1608" s="3">
        <v>51.52</v>
      </c>
      <c r="R1608" s="3">
        <v>25.42</v>
      </c>
      <c r="S1608" s="3">
        <f t="shared" si="618"/>
        <v>4591747.8574999999</v>
      </c>
      <c r="T1608" s="3">
        <f t="shared" si="619"/>
        <v>10263203.888</v>
      </c>
      <c r="U1608" s="3">
        <f t="shared" si="620"/>
        <v>5063871.1730000004</v>
      </c>
      <c r="V1608" s="3">
        <v>18812184</v>
      </c>
      <c r="W1608" s="3">
        <v>904290</v>
      </c>
      <c r="X1608" s="3">
        <v>3825196</v>
      </c>
      <c r="Y1608" s="3">
        <v>12.95</v>
      </c>
      <c r="Z1608" s="3">
        <v>909500</v>
      </c>
      <c r="AA1608">
        <f t="shared" si="621"/>
        <v>1.6594737715299299</v>
      </c>
      <c r="AB1608">
        <f>AA1608/1.760902</f>
        <v>0.94239984481244832</v>
      </c>
      <c r="AC1608">
        <f t="shared" si="622"/>
        <v>4.5655762577986897E-2</v>
      </c>
      <c r="AD1608">
        <f t="shared" si="623"/>
        <v>0.23640357252281974</v>
      </c>
      <c r="AE1608">
        <f t="shared" si="624"/>
        <v>0.94434811025552923</v>
      </c>
    </row>
    <row r="1609" spans="1:31">
      <c r="A1609" s="19">
        <v>411600</v>
      </c>
      <c r="B1609" s="2" t="s">
        <v>266</v>
      </c>
      <c r="C1609" s="2">
        <v>2015</v>
      </c>
      <c r="D1609" s="2">
        <v>39351068</v>
      </c>
      <c r="E1609" s="3">
        <v>1244.3499999999999</v>
      </c>
      <c r="F1609" s="3">
        <v>70.399299999999997</v>
      </c>
      <c r="G1609" s="3">
        <v>0.57999999999999996</v>
      </c>
      <c r="H1609" s="3">
        <v>49.53</v>
      </c>
      <c r="I1609" s="3">
        <v>49.9</v>
      </c>
      <c r="J1609" s="3">
        <f t="shared" si="615"/>
        <v>0.40831593999999993</v>
      </c>
      <c r="K1609" s="3">
        <f t="shared" si="616"/>
        <v>34.86877329</v>
      </c>
      <c r="L1609" s="3">
        <f t="shared" si="617"/>
        <v>35.1292507</v>
      </c>
      <c r="M1609" s="3">
        <v>11961</v>
      </c>
      <c r="N1609" s="3">
        <v>20896975</v>
      </c>
      <c r="O1609" s="3">
        <v>23728</v>
      </c>
      <c r="P1609" s="3">
        <v>21.73</v>
      </c>
      <c r="Q1609" s="3">
        <v>45.92</v>
      </c>
      <c r="R1609" s="3">
        <v>32.35</v>
      </c>
      <c r="S1609" s="3">
        <f t="shared" si="618"/>
        <v>4540912.6675000004</v>
      </c>
      <c r="T1609" s="3">
        <f t="shared" si="619"/>
        <v>9595890.9199999999</v>
      </c>
      <c r="U1609" s="3">
        <f t="shared" si="620"/>
        <v>6760171.4124999996</v>
      </c>
      <c r="V1609" s="3">
        <v>21099224</v>
      </c>
      <c r="W1609" s="3">
        <v>932117</v>
      </c>
      <c r="X1609" s="3">
        <v>4337433</v>
      </c>
      <c r="Y1609" s="3">
        <v>13.66</v>
      </c>
      <c r="Z1609" s="3">
        <v>1004186</v>
      </c>
      <c r="AA1609">
        <f t="shared" si="621"/>
        <v>1.8830987738655953</v>
      </c>
      <c r="AB1609">
        <f>AA1609/1.964898</f>
        <v>0.95836973413662963</v>
      </c>
      <c r="AC1609">
        <f t="shared" si="622"/>
        <v>4.8054132236842892E-2</v>
      </c>
      <c r="AD1609">
        <f t="shared" si="623"/>
        <v>0.21490061056850907</v>
      </c>
      <c r="AE1609">
        <f t="shared" si="624"/>
        <v>1.0096783864650267</v>
      </c>
    </row>
    <row r="1610" spans="1:31">
      <c r="A1610" s="19">
        <v>411600</v>
      </c>
      <c r="B1610" s="2" t="s">
        <v>266</v>
      </c>
      <c r="C1610" s="2">
        <v>2016</v>
      </c>
      <c r="D1610" s="2">
        <v>46759260</v>
      </c>
      <c r="E1610" s="3">
        <v>1259</v>
      </c>
      <c r="F1610" s="3">
        <v>72.494900000000001</v>
      </c>
      <c r="G1610" s="3">
        <v>0.54</v>
      </c>
      <c r="H1610" s="3">
        <v>49.41</v>
      </c>
      <c r="I1610" s="3">
        <v>50.05</v>
      </c>
      <c r="J1610" s="3">
        <f t="shared" si="615"/>
        <v>0.39147246000000002</v>
      </c>
      <c r="K1610" s="3">
        <f t="shared" si="616"/>
        <v>35.81973009</v>
      </c>
      <c r="L1610" s="3">
        <f t="shared" si="617"/>
        <v>36.283697449999998</v>
      </c>
      <c r="M1610" s="3">
        <v>11961</v>
      </c>
      <c r="N1610" s="3">
        <v>22638615</v>
      </c>
      <c r="O1610" s="3">
        <v>25682</v>
      </c>
      <c r="P1610" s="3">
        <v>20.21</v>
      </c>
      <c r="Q1610" s="3">
        <v>45.95</v>
      </c>
      <c r="R1610" s="3">
        <v>33.840000000000003</v>
      </c>
      <c r="S1610" s="3">
        <f t="shared" si="618"/>
        <v>4575264.0915000001</v>
      </c>
      <c r="T1610" s="3">
        <f t="shared" si="619"/>
        <v>10402443.592500001</v>
      </c>
      <c r="U1610" s="3">
        <f t="shared" si="620"/>
        <v>7660907.3160000006</v>
      </c>
      <c r="V1610" s="3">
        <v>23967324</v>
      </c>
      <c r="W1610" s="3">
        <v>965144</v>
      </c>
      <c r="X1610" s="3">
        <v>4755175</v>
      </c>
      <c r="Y1610" s="3">
        <v>13.66</v>
      </c>
      <c r="Z1610" s="3">
        <v>1038582</v>
      </c>
      <c r="AA1610">
        <f t="shared" si="621"/>
        <v>2.0654646938427992</v>
      </c>
      <c r="AB1610">
        <f>AA1610/2.135511</f>
        <v>0.96719927635249781</v>
      </c>
      <c r="AC1610">
        <f t="shared" si="622"/>
        <v>4.5876569745984905E-2</v>
      </c>
      <c r="AD1610">
        <f t="shared" si="623"/>
        <v>0.20296708323037532</v>
      </c>
      <c r="AE1610">
        <f t="shared" si="624"/>
        <v>1.0586921505577969</v>
      </c>
    </row>
    <row r="1611" spans="1:31">
      <c r="A1611" s="19">
        <v>411600</v>
      </c>
      <c r="B1611" s="2" t="s">
        <v>266</v>
      </c>
      <c r="C1611" s="2">
        <v>2017</v>
      </c>
      <c r="D1611" s="2">
        <v>54016128</v>
      </c>
      <c r="E1611" s="3">
        <v>1258</v>
      </c>
      <c r="F1611" s="3">
        <v>69.065700000000007</v>
      </c>
      <c r="G1611" s="3">
        <v>0.18</v>
      </c>
      <c r="H1611" s="3">
        <v>48.39</v>
      </c>
      <c r="I1611" s="3">
        <v>51.43</v>
      </c>
      <c r="J1611" s="3">
        <f t="shared" si="615"/>
        <v>0.12431826000000001</v>
      </c>
      <c r="K1611" s="3">
        <f t="shared" si="616"/>
        <v>33.420892230000007</v>
      </c>
      <c r="L1611" s="3">
        <f t="shared" si="617"/>
        <v>35.520489510000004</v>
      </c>
      <c r="M1611" s="3">
        <v>11961</v>
      </c>
      <c r="N1611" s="3">
        <v>24597000</v>
      </c>
      <c r="O1611" s="3">
        <f>N1611/E1611</f>
        <v>19552.464228934816</v>
      </c>
      <c r="P1611" s="20">
        <f>S1611/N1611*100</f>
        <v>18.157905435622229</v>
      </c>
      <c r="Q1611" s="10">
        <f>T1611/N1611*100</f>
        <v>45.752734073260967</v>
      </c>
      <c r="R1611" s="10">
        <f>100-Q1611-P1611</f>
        <v>36.089360491116807</v>
      </c>
      <c r="S1611" s="3">
        <v>4466300</v>
      </c>
      <c r="T1611" s="3">
        <v>11253800</v>
      </c>
      <c r="U1611" s="3">
        <v>8876900</v>
      </c>
      <c r="V1611" s="3">
        <v>26869252</v>
      </c>
      <c r="W1611" s="3">
        <v>1016845</v>
      </c>
      <c r="X1611" s="3">
        <v>5133367</v>
      </c>
      <c r="Y1611" s="3">
        <v>13.66</v>
      </c>
      <c r="Z1611" s="3">
        <v>1118253</v>
      </c>
      <c r="AA1611">
        <f t="shared" si="621"/>
        <v>2.1960453713867545</v>
      </c>
      <c r="AB1611">
        <f>AA1611/2.201133</f>
        <v>0.99768863189400847</v>
      </c>
      <c r="AC1611">
        <f t="shared" si="622"/>
        <v>4.5462983290645201E-2</v>
      </c>
      <c r="AD1611">
        <f t="shared" si="623"/>
        <v>0.1980853891802398</v>
      </c>
      <c r="AE1611">
        <f t="shared" si="624"/>
        <v>1.0923792332398259</v>
      </c>
    </row>
    <row r="1612" spans="1:31">
      <c r="A1612" s="19">
        <v>411700</v>
      </c>
      <c r="B1612" s="2" t="s">
        <v>267</v>
      </c>
      <c r="C1612" s="2">
        <v>2008</v>
      </c>
      <c r="D1612" s="2">
        <v>6749730</v>
      </c>
      <c r="E1612" s="3">
        <v>865.18</v>
      </c>
      <c r="F1612" s="3">
        <v>37.22</v>
      </c>
      <c r="G1612" s="3">
        <v>1.8</v>
      </c>
      <c r="H1612" s="3">
        <v>32.21</v>
      </c>
      <c r="I1612" s="3">
        <v>65.989999999999995</v>
      </c>
      <c r="J1612" s="3">
        <f t="shared" si="615"/>
        <v>0.66996</v>
      </c>
      <c r="K1612" s="3">
        <f t="shared" si="616"/>
        <v>11.988562</v>
      </c>
      <c r="L1612" s="3">
        <f t="shared" si="617"/>
        <v>24.561477999999997</v>
      </c>
      <c r="M1612" s="3">
        <v>15083</v>
      </c>
      <c r="N1612" s="3">
        <v>8129755</v>
      </c>
      <c r="O1612" s="3">
        <v>10610</v>
      </c>
      <c r="P1612" s="3">
        <v>27.85</v>
      </c>
      <c r="Q1612" s="3">
        <v>42.25</v>
      </c>
      <c r="R1612" s="3">
        <v>29.9</v>
      </c>
      <c r="S1612" s="3">
        <f t="shared" ref="S1612:S1620" si="625">N1612*P1612/100</f>
        <v>2264136.7675000001</v>
      </c>
      <c r="T1612" s="3">
        <f t="shared" ref="T1612:T1620" si="626">N1612*Q1612/100</f>
        <v>3434821.4874999998</v>
      </c>
      <c r="U1612" s="3">
        <f t="shared" ref="U1612:U1620" si="627">N1612*R1612/100</f>
        <v>2430796.7450000001</v>
      </c>
      <c r="V1612" s="3">
        <v>3350480</v>
      </c>
      <c r="W1612" s="3">
        <v>251924</v>
      </c>
      <c r="X1612" s="3">
        <v>1086456</v>
      </c>
      <c r="Y1612" s="3">
        <v>12.37</v>
      </c>
      <c r="Z1612" s="3">
        <v>256069</v>
      </c>
      <c r="AA1612">
        <f t="shared" si="621"/>
        <v>0.83025011208824862</v>
      </c>
      <c r="AB1612">
        <f>AA1612/1.103388</f>
        <v>0.75245526694893239</v>
      </c>
      <c r="AC1612">
        <f t="shared" si="622"/>
        <v>3.1497751162242897E-2</v>
      </c>
      <c r="AD1612">
        <f t="shared" si="623"/>
        <v>0.2318768546540311</v>
      </c>
      <c r="AE1612">
        <f t="shared" si="624"/>
        <v>0.41212558066017979</v>
      </c>
    </row>
    <row r="1613" spans="1:31">
      <c r="A1613" s="19">
        <v>411700</v>
      </c>
      <c r="B1613" s="2" t="s">
        <v>267</v>
      </c>
      <c r="C1613" s="2">
        <v>2009</v>
      </c>
      <c r="D1613" s="2">
        <v>9369570</v>
      </c>
      <c r="E1613" s="3">
        <v>873.13</v>
      </c>
      <c r="F1613" s="3">
        <v>38.75</v>
      </c>
      <c r="G1613" s="3">
        <v>1.47</v>
      </c>
      <c r="H1613" s="3">
        <v>33.14</v>
      </c>
      <c r="I1613" s="3">
        <v>65.39</v>
      </c>
      <c r="J1613" s="3">
        <f t="shared" si="615"/>
        <v>0.56962499999999994</v>
      </c>
      <c r="K1613" s="3">
        <f t="shared" si="616"/>
        <v>12.841749999999999</v>
      </c>
      <c r="L1613" s="3">
        <f t="shared" si="617"/>
        <v>25.338625</v>
      </c>
      <c r="M1613" s="3">
        <v>15083</v>
      </c>
      <c r="N1613" s="3">
        <v>9005247</v>
      </c>
      <c r="O1613" s="3">
        <v>11708</v>
      </c>
      <c r="P1613" s="3">
        <v>26.17</v>
      </c>
      <c r="Q1613" s="3">
        <v>42.69</v>
      </c>
      <c r="R1613" s="3">
        <v>31.13</v>
      </c>
      <c r="S1613" s="3">
        <f t="shared" si="625"/>
        <v>2356673.1399000003</v>
      </c>
      <c r="T1613" s="3">
        <f t="shared" si="626"/>
        <v>3844339.9443000001</v>
      </c>
      <c r="U1613" s="3">
        <f t="shared" si="627"/>
        <v>2803333.3911000001</v>
      </c>
      <c r="V1613" s="3">
        <v>7932719</v>
      </c>
      <c r="W1613" s="3">
        <v>307749</v>
      </c>
      <c r="X1613" s="3">
        <v>1434963</v>
      </c>
      <c r="Y1613" s="3">
        <v>12.62</v>
      </c>
      <c r="Z1613" s="3">
        <v>293191</v>
      </c>
      <c r="AA1613">
        <f t="shared" si="621"/>
        <v>1.0404567470498034</v>
      </c>
      <c r="AB1613">
        <f>AA1613/1.261582</f>
        <v>0.82472383646073222</v>
      </c>
      <c r="AC1613">
        <f t="shared" si="622"/>
        <v>3.2557796582370256E-2</v>
      </c>
      <c r="AD1613">
        <f t="shared" si="623"/>
        <v>0.21446476320295366</v>
      </c>
      <c r="AE1613">
        <f t="shared" si="624"/>
        <v>0.88089965772177048</v>
      </c>
    </row>
    <row r="1614" spans="1:31">
      <c r="A1614" s="19">
        <v>411700</v>
      </c>
      <c r="B1614" s="2" t="s">
        <v>267</v>
      </c>
      <c r="C1614" s="2">
        <v>2010</v>
      </c>
      <c r="D1614" s="2">
        <v>12530656</v>
      </c>
      <c r="E1614" s="3">
        <v>886.1</v>
      </c>
      <c r="F1614" s="3">
        <v>41.16</v>
      </c>
      <c r="G1614" s="3">
        <v>1.26</v>
      </c>
      <c r="H1614" s="3">
        <v>35.01</v>
      </c>
      <c r="I1614" s="3">
        <v>63.73</v>
      </c>
      <c r="J1614" s="3">
        <f t="shared" si="615"/>
        <v>0.51861599999999997</v>
      </c>
      <c r="K1614" s="3">
        <f t="shared" si="616"/>
        <v>14.410115999999999</v>
      </c>
      <c r="L1614" s="3">
        <f t="shared" si="617"/>
        <v>26.231267999999996</v>
      </c>
      <c r="M1614" s="3">
        <v>15083</v>
      </c>
      <c r="N1614" s="3">
        <v>10537118</v>
      </c>
      <c r="O1614" s="3">
        <v>14117</v>
      </c>
      <c r="P1614" s="3">
        <v>27.58</v>
      </c>
      <c r="Q1614" s="3">
        <v>41.88</v>
      </c>
      <c r="R1614" s="3">
        <v>30.54</v>
      </c>
      <c r="S1614" s="3">
        <f t="shared" si="625"/>
        <v>2906137.1444000001</v>
      </c>
      <c r="T1614" s="3">
        <f t="shared" si="626"/>
        <v>4412945.0184000004</v>
      </c>
      <c r="U1614" s="3">
        <f t="shared" si="627"/>
        <v>3218035.8371999995</v>
      </c>
      <c r="V1614" s="3">
        <v>9693196</v>
      </c>
      <c r="W1614" s="3">
        <v>351001</v>
      </c>
      <c r="X1614" s="3">
        <v>1722990</v>
      </c>
      <c r="Y1614" s="3">
        <v>12.84</v>
      </c>
      <c r="Z1614" s="3">
        <v>364443</v>
      </c>
      <c r="AA1614">
        <f t="shared" si="621"/>
        <v>1.1891919593194269</v>
      </c>
      <c r="AB1614">
        <f>AA1614/1.330993</f>
        <v>0.89346221904955681</v>
      </c>
      <c r="AC1614">
        <f t="shared" si="622"/>
        <v>3.4586591893532935E-2</v>
      </c>
      <c r="AD1614">
        <f t="shared" si="623"/>
        <v>0.20371621425545128</v>
      </c>
      <c r="AE1614">
        <f t="shared" si="624"/>
        <v>0.91990959956982543</v>
      </c>
    </row>
    <row r="1615" spans="1:31">
      <c r="A1615" s="19">
        <v>411700</v>
      </c>
      <c r="B1615" s="2" t="s">
        <v>267</v>
      </c>
      <c r="C1615" s="2">
        <v>2011</v>
      </c>
      <c r="D1615" s="2">
        <v>15817252</v>
      </c>
      <c r="E1615" s="3">
        <v>184.8</v>
      </c>
      <c r="F1615" s="3">
        <v>44.79</v>
      </c>
      <c r="G1615" s="3">
        <v>1.21</v>
      </c>
      <c r="H1615" s="3">
        <v>35.520000000000003</v>
      </c>
      <c r="I1615" s="3">
        <v>63.27</v>
      </c>
      <c r="J1615" s="3">
        <f t="shared" si="615"/>
        <v>0.54195899999999997</v>
      </c>
      <c r="K1615" s="3">
        <f t="shared" si="616"/>
        <v>15.909408000000001</v>
      </c>
      <c r="L1615" s="3">
        <f t="shared" si="617"/>
        <v>28.338633000000002</v>
      </c>
      <c r="M1615" s="3">
        <v>15083</v>
      </c>
      <c r="N1615" s="3">
        <v>12447731</v>
      </c>
      <c r="O1615" s="3">
        <v>17396</v>
      </c>
      <c r="P1615" s="3">
        <v>27.31</v>
      </c>
      <c r="Q1615" s="3">
        <v>42.59</v>
      </c>
      <c r="R1615" s="3">
        <v>30.1</v>
      </c>
      <c r="S1615" s="3">
        <f t="shared" si="625"/>
        <v>3399475.3360999995</v>
      </c>
      <c r="T1615" s="3">
        <f t="shared" si="626"/>
        <v>5301488.6329000005</v>
      </c>
      <c r="U1615" s="3">
        <f t="shared" si="627"/>
        <v>3746767.0310000004</v>
      </c>
      <c r="V1615" s="3">
        <v>11736648</v>
      </c>
      <c r="W1615" s="3">
        <v>489190</v>
      </c>
      <c r="X1615" s="3">
        <v>2125951</v>
      </c>
      <c r="Y1615" s="3">
        <v>10.39</v>
      </c>
      <c r="Z1615" s="3">
        <v>470997</v>
      </c>
      <c r="AA1615">
        <f t="shared" si="621"/>
        <v>1.2706935906632302</v>
      </c>
      <c r="AB1615">
        <f>AA1615/1.360012</f>
        <v>0.93432527849991776</v>
      </c>
      <c r="AC1615">
        <f t="shared" si="622"/>
        <v>3.7837980271263894E-2</v>
      </c>
      <c r="AD1615">
        <f t="shared" si="623"/>
        <v>0.23010408047974765</v>
      </c>
      <c r="AE1615">
        <f t="shared" si="624"/>
        <v>0.94287448853128331</v>
      </c>
    </row>
    <row r="1616" spans="1:31">
      <c r="A1616" s="19">
        <v>411700</v>
      </c>
      <c r="B1616" s="2" t="s">
        <v>267</v>
      </c>
      <c r="C1616" s="2">
        <v>2012</v>
      </c>
      <c r="D1616" s="2">
        <v>19304906</v>
      </c>
      <c r="E1616" s="3">
        <v>899.2</v>
      </c>
      <c r="F1616" s="3">
        <v>46.5</v>
      </c>
      <c r="G1616" s="3">
        <v>1.05</v>
      </c>
      <c r="H1616" s="3">
        <v>38.840000000000003</v>
      </c>
      <c r="I1616" s="3">
        <v>60.11</v>
      </c>
      <c r="J1616" s="3">
        <f t="shared" si="615"/>
        <v>0.48825000000000002</v>
      </c>
      <c r="K1616" s="3">
        <f t="shared" si="616"/>
        <v>18.060600000000001</v>
      </c>
      <c r="L1616" s="3">
        <f t="shared" si="617"/>
        <v>27.951149999999998</v>
      </c>
      <c r="M1616" s="3">
        <v>15083</v>
      </c>
      <c r="N1616" s="3">
        <v>13735463</v>
      </c>
      <c r="O1616" s="3">
        <v>19592</v>
      </c>
      <c r="P1616" s="3">
        <v>26.64</v>
      </c>
      <c r="Q1616" s="3">
        <v>42.82</v>
      </c>
      <c r="R1616" s="3">
        <v>30.54</v>
      </c>
      <c r="S1616" s="3">
        <f t="shared" si="625"/>
        <v>3659127.3432</v>
      </c>
      <c r="T1616" s="3">
        <f t="shared" si="626"/>
        <v>5881525.2566</v>
      </c>
      <c r="U1616" s="3">
        <f t="shared" si="627"/>
        <v>4194810.4002</v>
      </c>
      <c r="V1616" s="3">
        <v>14295003</v>
      </c>
      <c r="W1616" s="3">
        <v>612713</v>
      </c>
      <c r="X1616" s="3">
        <v>2689825</v>
      </c>
      <c r="Y1616" s="3">
        <v>12.52</v>
      </c>
      <c r="Z1616" s="3">
        <v>589141</v>
      </c>
      <c r="AA1616">
        <f t="shared" si="621"/>
        <v>1.4054790872357197</v>
      </c>
      <c r="AB1616">
        <f>AA1616/1.475452</f>
        <v>0.95257526997538355</v>
      </c>
      <c r="AC1616">
        <f t="shared" si="622"/>
        <v>4.2891965127058333E-2</v>
      </c>
      <c r="AD1616">
        <f t="shared" si="623"/>
        <v>0.22778916844032604</v>
      </c>
      <c r="AE1616">
        <f t="shared" si="624"/>
        <v>1.0407368866997786</v>
      </c>
    </row>
    <row r="1617" spans="1:31">
      <c r="A1617" s="19">
        <v>411700</v>
      </c>
      <c r="B1617" s="2" t="s">
        <v>267</v>
      </c>
      <c r="C1617" s="2">
        <v>2013</v>
      </c>
      <c r="D1617" s="2">
        <v>23224370</v>
      </c>
      <c r="E1617" s="3">
        <v>896</v>
      </c>
      <c r="F1617" s="3">
        <v>61.8</v>
      </c>
      <c r="G1617" s="3">
        <v>0.79</v>
      </c>
      <c r="H1617" s="3">
        <v>49.51</v>
      </c>
      <c r="I1617" s="3">
        <v>49.7</v>
      </c>
      <c r="J1617" s="3">
        <f t="shared" si="615"/>
        <v>0.48822000000000004</v>
      </c>
      <c r="K1617" s="3">
        <f t="shared" si="616"/>
        <v>30.597179999999998</v>
      </c>
      <c r="L1617" s="3">
        <f t="shared" si="617"/>
        <v>30.714600000000001</v>
      </c>
      <c r="M1617" s="3">
        <v>15083</v>
      </c>
      <c r="N1617" s="3">
        <v>15420210</v>
      </c>
      <c r="O1617" s="3">
        <v>17210</v>
      </c>
      <c r="P1617" s="3">
        <v>25.54</v>
      </c>
      <c r="Q1617" s="3">
        <v>43.77</v>
      </c>
      <c r="R1617" s="3">
        <v>30.69</v>
      </c>
      <c r="S1617" s="3">
        <f t="shared" si="625"/>
        <v>3938321.6339999996</v>
      </c>
      <c r="T1617" s="3">
        <f t="shared" si="626"/>
        <v>6749425.9170000004</v>
      </c>
      <c r="U1617" s="3">
        <f t="shared" si="627"/>
        <v>4732462.449</v>
      </c>
      <c r="V1617" s="3">
        <v>17100322</v>
      </c>
      <c r="W1617" s="3">
        <v>703454</v>
      </c>
      <c r="X1617" s="3">
        <v>3077076</v>
      </c>
      <c r="Y1617" s="3">
        <v>12.97</v>
      </c>
      <c r="Z1617" s="3">
        <v>719282</v>
      </c>
      <c r="AA1617">
        <f t="shared" si="621"/>
        <v>1.5060994629774822</v>
      </c>
      <c r="AB1617">
        <f>AA1617/1.59941</f>
        <v>0.94165940126514291</v>
      </c>
      <c r="AC1617">
        <f t="shared" si="622"/>
        <v>4.6645408849814628E-2</v>
      </c>
      <c r="AD1617">
        <f t="shared" si="623"/>
        <v>0.22861118802395522</v>
      </c>
      <c r="AE1617">
        <f t="shared" si="624"/>
        <v>1.1089551958112114</v>
      </c>
    </row>
    <row r="1618" spans="1:31">
      <c r="A1618" s="19">
        <v>411700</v>
      </c>
      <c r="B1618" s="2" t="s">
        <v>267</v>
      </c>
      <c r="C1618" s="2">
        <v>2014</v>
      </c>
      <c r="D1618" s="2">
        <v>27800496</v>
      </c>
      <c r="E1618" s="3">
        <v>920.6</v>
      </c>
      <c r="F1618" s="3">
        <v>69.08</v>
      </c>
      <c r="G1618" s="3">
        <v>0.97</v>
      </c>
      <c r="H1618" s="3">
        <v>49.59</v>
      </c>
      <c r="I1618" s="3">
        <v>49.44</v>
      </c>
      <c r="J1618" s="3">
        <f t="shared" si="615"/>
        <v>0.670076</v>
      </c>
      <c r="K1618" s="3">
        <f t="shared" si="616"/>
        <v>34.256771999999998</v>
      </c>
      <c r="L1618" s="3">
        <f t="shared" si="617"/>
        <v>34.153151999999999</v>
      </c>
      <c r="M1618" s="3">
        <v>15083</v>
      </c>
      <c r="N1618" s="3">
        <v>16912964</v>
      </c>
      <c r="O1618" s="3">
        <v>24461</v>
      </c>
      <c r="P1618" s="3">
        <v>23.49</v>
      </c>
      <c r="Q1618" s="3">
        <v>41.32</v>
      </c>
      <c r="R1618" s="3">
        <v>35.19</v>
      </c>
      <c r="S1618" s="3">
        <f t="shared" si="625"/>
        <v>3972855.2435999997</v>
      </c>
      <c r="T1618" s="3">
        <f t="shared" si="626"/>
        <v>6988436.7248</v>
      </c>
      <c r="U1618" s="3">
        <f t="shared" si="627"/>
        <v>5951672.0315999994</v>
      </c>
      <c r="V1618" s="3">
        <v>19828906</v>
      </c>
      <c r="W1618" s="3">
        <v>740055</v>
      </c>
      <c r="X1618" s="3">
        <v>3476740</v>
      </c>
      <c r="Y1618" s="3">
        <v>13.01</v>
      </c>
      <c r="Z1618" s="3">
        <v>856458</v>
      </c>
      <c r="AA1618">
        <f t="shared" si="621"/>
        <v>1.6437388502689416</v>
      </c>
      <c r="AB1618">
        <f>AA1618/1.760902</f>
        <v>0.93346412819619806</v>
      </c>
      <c r="AC1618">
        <f t="shared" si="622"/>
        <v>5.0639142849236832E-2</v>
      </c>
      <c r="AD1618">
        <f t="shared" si="623"/>
        <v>0.21285888504748701</v>
      </c>
      <c r="AE1618">
        <f t="shared" si="624"/>
        <v>1.1724086919359611</v>
      </c>
    </row>
    <row r="1619" spans="1:31">
      <c r="A1619" s="19">
        <v>411700</v>
      </c>
      <c r="B1619" s="2" t="s">
        <v>267</v>
      </c>
      <c r="C1619" s="2">
        <v>2015</v>
      </c>
      <c r="D1619" s="2">
        <v>33569868</v>
      </c>
      <c r="E1619" s="3">
        <v>930.88</v>
      </c>
      <c r="F1619" s="3">
        <v>73.647499999999994</v>
      </c>
      <c r="G1619" s="3">
        <v>0.71</v>
      </c>
      <c r="H1619" s="3">
        <v>48.6</v>
      </c>
      <c r="I1619" s="3">
        <v>50.69</v>
      </c>
      <c r="J1619" s="3">
        <f t="shared" si="615"/>
        <v>0.52289724999999987</v>
      </c>
      <c r="K1619" s="3">
        <f t="shared" si="616"/>
        <v>35.792684999999999</v>
      </c>
      <c r="L1619" s="3">
        <f t="shared" si="617"/>
        <v>37.331917749999995</v>
      </c>
      <c r="M1619" s="3">
        <v>15083</v>
      </c>
      <c r="N1619" s="3">
        <v>18070960</v>
      </c>
      <c r="O1619" s="3">
        <v>27001</v>
      </c>
      <c r="P1619" s="3">
        <v>22.27</v>
      </c>
      <c r="Q1619" s="3">
        <v>40.08</v>
      </c>
      <c r="R1619" s="3">
        <v>37.65</v>
      </c>
      <c r="S1619" s="3">
        <f t="shared" si="625"/>
        <v>4024402.7919999999</v>
      </c>
      <c r="T1619" s="3">
        <f t="shared" si="626"/>
        <v>7242840.7679999992</v>
      </c>
      <c r="U1619" s="3">
        <f t="shared" si="627"/>
        <v>6803716.4400000004</v>
      </c>
      <c r="V1619" s="3">
        <v>22354724</v>
      </c>
      <c r="W1619" s="3">
        <v>766573</v>
      </c>
      <c r="X1619" s="3">
        <v>3837241</v>
      </c>
      <c r="Y1619" s="3">
        <v>13.26</v>
      </c>
      <c r="Z1619" s="3">
        <v>959790</v>
      </c>
      <c r="AA1619">
        <f t="shared" si="621"/>
        <v>1.8576693213863569</v>
      </c>
      <c r="AB1619">
        <f>AA1619/1.964898</f>
        <v>0.94542786515450516</v>
      </c>
      <c r="AC1619">
        <f t="shared" si="622"/>
        <v>5.3112286231611378E-2</v>
      </c>
      <c r="AD1619">
        <f t="shared" si="623"/>
        <v>0.19977191945984107</v>
      </c>
      <c r="AE1619">
        <f t="shared" si="624"/>
        <v>1.2370523757453948</v>
      </c>
    </row>
    <row r="1620" spans="1:31">
      <c r="A1620" s="19">
        <v>411700</v>
      </c>
      <c r="B1620" s="2" t="s">
        <v>267</v>
      </c>
      <c r="C1620" s="2">
        <v>2016</v>
      </c>
      <c r="D1620" s="2">
        <v>40417752</v>
      </c>
      <c r="E1620" s="3">
        <v>949</v>
      </c>
      <c r="F1620" s="3">
        <v>71.577500000000001</v>
      </c>
      <c r="G1620" s="3">
        <v>0.67</v>
      </c>
      <c r="H1620" s="3">
        <v>49.3</v>
      </c>
      <c r="I1620" s="3">
        <v>50.03</v>
      </c>
      <c r="J1620" s="3">
        <f t="shared" si="615"/>
        <v>0.47956925000000006</v>
      </c>
      <c r="K1620" s="3">
        <f t="shared" si="616"/>
        <v>35.287707499999996</v>
      </c>
      <c r="L1620" s="3">
        <f t="shared" si="617"/>
        <v>35.81022325</v>
      </c>
      <c r="M1620" s="3">
        <v>15087</v>
      </c>
      <c r="N1620" s="3">
        <v>19729881</v>
      </c>
      <c r="O1620" s="3">
        <v>28305</v>
      </c>
      <c r="P1620" s="3">
        <v>20.93</v>
      </c>
      <c r="Q1620" s="3">
        <v>39.229999999999997</v>
      </c>
      <c r="R1620" s="3">
        <v>39.85</v>
      </c>
      <c r="S1620" s="3">
        <f t="shared" si="625"/>
        <v>4129464.0932999998</v>
      </c>
      <c r="T1620" s="3">
        <f t="shared" si="626"/>
        <v>7740032.3163000001</v>
      </c>
      <c r="U1620" s="3">
        <f t="shared" si="627"/>
        <v>7862357.5784999998</v>
      </c>
      <c r="V1620" s="3">
        <v>25262850</v>
      </c>
      <c r="W1620" s="3">
        <v>816584</v>
      </c>
      <c r="X1620" s="3">
        <v>4140220</v>
      </c>
      <c r="Y1620" s="3">
        <v>13.26</v>
      </c>
      <c r="Z1620" s="3">
        <v>1053862</v>
      </c>
      <c r="AA1620">
        <f t="shared" si="621"/>
        <v>2.0485552852548881</v>
      </c>
      <c r="AB1620">
        <f>AA1620/2.135511</f>
        <v>0.95928107382958361</v>
      </c>
      <c r="AC1620">
        <f t="shared" si="622"/>
        <v>5.3414513752008945E-2</v>
      </c>
      <c r="AD1620">
        <f t="shared" si="623"/>
        <v>0.19723203114810325</v>
      </c>
      <c r="AE1620">
        <f t="shared" si="624"/>
        <v>1.2804360046570986</v>
      </c>
    </row>
    <row r="1621" spans="1:31">
      <c r="A1621" s="19">
        <v>411700</v>
      </c>
      <c r="B1621" s="2" t="s">
        <v>267</v>
      </c>
      <c r="C1621" s="2">
        <v>2017</v>
      </c>
      <c r="D1621" s="2">
        <v>47278052</v>
      </c>
      <c r="E1621" s="3">
        <v>961</v>
      </c>
      <c r="F1621" s="3">
        <v>74.6648</v>
      </c>
      <c r="G1621" s="3">
        <v>0.87</v>
      </c>
      <c r="H1621" s="3">
        <v>44.74</v>
      </c>
      <c r="I1621" s="3">
        <v>54.39</v>
      </c>
      <c r="J1621" s="3">
        <f t="shared" si="615"/>
        <v>0.64958376000000007</v>
      </c>
      <c r="K1621" s="3">
        <f t="shared" si="616"/>
        <v>33.405031520000001</v>
      </c>
      <c r="L1621" s="3">
        <f t="shared" si="617"/>
        <v>40.610184719999999</v>
      </c>
      <c r="M1621" s="3">
        <v>15076</v>
      </c>
      <c r="N1621" s="3">
        <v>21750400</v>
      </c>
      <c r="O1621" s="3">
        <f>N1621/E1621</f>
        <v>22633.090530697191</v>
      </c>
      <c r="P1621" s="20">
        <f>S1621/N1621*100</f>
        <v>18.527935118434605</v>
      </c>
      <c r="Q1621" s="10">
        <f>T1621/N1621*100</f>
        <v>40.065929821980284</v>
      </c>
      <c r="R1621" s="10">
        <f>100-Q1621-P1621</f>
        <v>41.406135059585111</v>
      </c>
      <c r="S1621" s="3">
        <v>4029900</v>
      </c>
      <c r="T1621" s="3">
        <v>8714500</v>
      </c>
      <c r="U1621" s="3">
        <v>9006000</v>
      </c>
      <c r="V1621" s="3">
        <v>28188834</v>
      </c>
      <c r="W1621" s="3">
        <v>925915</v>
      </c>
      <c r="X1621" s="3">
        <v>4772273</v>
      </c>
      <c r="Y1621" s="3">
        <v>13.26</v>
      </c>
      <c r="Z1621" s="3">
        <v>1152034</v>
      </c>
      <c r="AA1621">
        <f t="shared" si="621"/>
        <v>2.1736635648080034</v>
      </c>
      <c r="AB1621">
        <f>AA1621/2.201133</f>
        <v>0.98752032012968016</v>
      </c>
      <c r="AC1621">
        <f t="shared" si="622"/>
        <v>5.2966106370457552E-2</v>
      </c>
      <c r="AD1621">
        <f t="shared" si="623"/>
        <v>0.19401970507554786</v>
      </c>
      <c r="AE1621">
        <f t="shared" si="624"/>
        <v>1.2960145100779756</v>
      </c>
    </row>
    <row r="1622" spans="1:31">
      <c r="A1622" s="19">
        <v>420100</v>
      </c>
      <c r="B1622" s="2" t="s">
        <v>268</v>
      </c>
      <c r="C1622" s="2">
        <v>2008</v>
      </c>
      <c r="D1622" s="2">
        <v>45910256</v>
      </c>
      <c r="E1622" s="3">
        <v>833.24</v>
      </c>
      <c r="F1622" s="3">
        <v>170.45</v>
      </c>
      <c r="G1622" s="3">
        <v>2.15</v>
      </c>
      <c r="H1622" s="3">
        <v>49.57</v>
      </c>
      <c r="I1622" s="3">
        <v>48.27</v>
      </c>
      <c r="J1622" s="3">
        <f t="shared" si="615"/>
        <v>3.6646749999999999</v>
      </c>
      <c r="K1622" s="3">
        <f t="shared" si="616"/>
        <v>84.492064999999997</v>
      </c>
      <c r="L1622" s="3">
        <f t="shared" si="617"/>
        <v>82.276214999999993</v>
      </c>
      <c r="M1622" s="3">
        <v>8494</v>
      </c>
      <c r="N1622" s="3">
        <v>39600819</v>
      </c>
      <c r="O1622" s="3">
        <v>44290</v>
      </c>
      <c r="P1622" s="3">
        <v>3.65</v>
      </c>
      <c r="Q1622" s="3">
        <v>46.15</v>
      </c>
      <c r="R1622" s="3">
        <v>50.19</v>
      </c>
      <c r="S1622" s="3">
        <f t="shared" ref="S1622:S1640" si="628">N1622*P1622/100</f>
        <v>1445429.8935</v>
      </c>
      <c r="T1622" s="3">
        <f t="shared" ref="T1622:T1640" si="629">N1622*Q1622/100</f>
        <v>18275777.968499999</v>
      </c>
      <c r="U1622" s="3">
        <f t="shared" ref="U1622:U1640" si="630">N1622*R1622/100</f>
        <v>19875651.0561</v>
      </c>
      <c r="V1622" s="3">
        <v>51762300</v>
      </c>
      <c r="W1622" s="3">
        <v>560910</v>
      </c>
      <c r="X1622" s="3">
        <v>3778847</v>
      </c>
      <c r="Y1622" s="3">
        <v>11.34</v>
      </c>
      <c r="Z1622" s="3">
        <v>2773176</v>
      </c>
      <c r="AA1622">
        <f t="shared" si="621"/>
        <v>1.1593259220219663</v>
      </c>
      <c r="AB1622">
        <f>AA1622/1.103388</f>
        <v>1.0506965111293274</v>
      </c>
      <c r="AC1622">
        <f t="shared" si="622"/>
        <v>7.0028248658190628E-2</v>
      </c>
      <c r="AD1622">
        <f t="shared" si="623"/>
        <v>0.14843416523611566</v>
      </c>
      <c r="AE1622">
        <f t="shared" si="624"/>
        <v>1.3071017546379533</v>
      </c>
    </row>
    <row r="1623" spans="1:31">
      <c r="A1623" s="19">
        <v>420100</v>
      </c>
      <c r="B1623" s="2" t="s">
        <v>268</v>
      </c>
      <c r="C1623" s="2">
        <v>2009</v>
      </c>
      <c r="D1623" s="2">
        <v>59223752</v>
      </c>
      <c r="E1623" s="3">
        <v>835.55</v>
      </c>
      <c r="F1623" s="3">
        <v>175.74</v>
      </c>
      <c r="G1623" s="3">
        <v>0.52</v>
      </c>
      <c r="H1623" s="3">
        <v>50.4</v>
      </c>
      <c r="I1623" s="3">
        <v>49.07</v>
      </c>
      <c r="J1623" s="3">
        <f t="shared" si="615"/>
        <v>0.9138480000000001</v>
      </c>
      <c r="K1623" s="3">
        <f t="shared" si="616"/>
        <v>88.572960000000009</v>
      </c>
      <c r="L1623" s="3">
        <f t="shared" si="617"/>
        <v>86.235618000000017</v>
      </c>
      <c r="M1623" s="3">
        <v>8494</v>
      </c>
      <c r="N1623" s="3">
        <v>46208600</v>
      </c>
      <c r="O1623" s="3">
        <v>51144</v>
      </c>
      <c r="P1623" s="3">
        <v>3.23</v>
      </c>
      <c r="Q1623" s="3">
        <v>46.36</v>
      </c>
      <c r="R1623" s="3">
        <v>50.42</v>
      </c>
      <c r="S1623" s="3">
        <f t="shared" si="628"/>
        <v>1492537.78</v>
      </c>
      <c r="T1623" s="3">
        <f t="shared" si="629"/>
        <v>21422306.960000001</v>
      </c>
      <c r="U1623" s="3">
        <f t="shared" si="630"/>
        <v>23298376.120000001</v>
      </c>
      <c r="V1623" s="3">
        <v>87616226</v>
      </c>
      <c r="W1623" s="3">
        <v>664917</v>
      </c>
      <c r="X1623" s="3">
        <v>5036430</v>
      </c>
      <c r="Y1623" s="3">
        <v>13.21</v>
      </c>
      <c r="Z1623" s="3">
        <v>3160716</v>
      </c>
      <c r="AA1623">
        <f t="shared" si="621"/>
        <v>1.2816608163848289</v>
      </c>
      <c r="AB1623">
        <f>AA1623/1.261582</f>
        <v>1.015915585657396</v>
      </c>
      <c r="AC1623">
        <f t="shared" si="622"/>
        <v>6.8401033573836909E-2</v>
      </c>
      <c r="AD1623">
        <f t="shared" si="623"/>
        <v>0.13202149141356079</v>
      </c>
      <c r="AE1623">
        <f t="shared" si="624"/>
        <v>1.8961021541444667</v>
      </c>
    </row>
    <row r="1624" spans="1:31">
      <c r="A1624" s="19">
        <v>420100</v>
      </c>
      <c r="B1624" s="2" t="s">
        <v>268</v>
      </c>
      <c r="C1624" s="2">
        <v>2010</v>
      </c>
      <c r="D1624" s="2">
        <v>75317640</v>
      </c>
      <c r="E1624" s="3">
        <v>836.73</v>
      </c>
      <c r="F1624" s="3">
        <v>178.46</v>
      </c>
      <c r="G1624" s="3">
        <v>0.44</v>
      </c>
      <c r="H1624" s="3">
        <v>49.89</v>
      </c>
      <c r="I1624" s="3">
        <v>49.66</v>
      </c>
      <c r="J1624" s="3">
        <f t="shared" si="615"/>
        <v>0.78522400000000003</v>
      </c>
      <c r="K1624" s="3">
        <f t="shared" si="616"/>
        <v>89.033694000000011</v>
      </c>
      <c r="L1624" s="3">
        <f t="shared" si="617"/>
        <v>88.623235999999991</v>
      </c>
      <c r="M1624" s="3">
        <v>8494</v>
      </c>
      <c r="N1624" s="3">
        <v>55659300</v>
      </c>
      <c r="O1624" s="3">
        <v>58961</v>
      </c>
      <c r="P1624" s="3">
        <v>3.06</v>
      </c>
      <c r="Q1624" s="3">
        <v>45.51</v>
      </c>
      <c r="R1624" s="3">
        <v>51.44</v>
      </c>
      <c r="S1624" s="3">
        <f t="shared" si="628"/>
        <v>1703174.58</v>
      </c>
      <c r="T1624" s="3">
        <f t="shared" si="629"/>
        <v>25330547.43</v>
      </c>
      <c r="U1624" s="3">
        <f t="shared" si="630"/>
        <v>28631143.920000002</v>
      </c>
      <c r="V1624" s="3">
        <v>109307663</v>
      </c>
      <c r="W1624" s="3">
        <v>752936</v>
      </c>
      <c r="X1624" s="3">
        <v>5835453</v>
      </c>
      <c r="Y1624" s="3">
        <v>14.21</v>
      </c>
      <c r="Z1624" s="3">
        <v>3901866</v>
      </c>
      <c r="AA1624">
        <f t="shared" si="621"/>
        <v>1.3531905719259854</v>
      </c>
      <c r="AB1624">
        <f>AA1624/1.330993</f>
        <v>1.016677452042186</v>
      </c>
      <c r="AC1624">
        <f t="shared" si="622"/>
        <v>7.0102678258619849E-2</v>
      </c>
      <c r="AD1624">
        <f t="shared" si="623"/>
        <v>0.12902785782012124</v>
      </c>
      <c r="AE1624">
        <f t="shared" si="624"/>
        <v>1.9638706020377548</v>
      </c>
    </row>
    <row r="1625" spans="1:31">
      <c r="A1625" s="19">
        <v>420100</v>
      </c>
      <c r="B1625" s="2" t="s">
        <v>268</v>
      </c>
      <c r="C1625" s="2">
        <v>2011</v>
      </c>
      <c r="D1625" s="2">
        <v>92865144</v>
      </c>
      <c r="E1625" s="3">
        <v>262.8</v>
      </c>
      <c r="F1625" s="3">
        <v>189.77</v>
      </c>
      <c r="G1625" s="3">
        <v>0.21</v>
      </c>
      <c r="H1625" s="3">
        <v>52.16</v>
      </c>
      <c r="I1625" s="3">
        <v>47.63</v>
      </c>
      <c r="J1625" s="3">
        <f t="shared" si="615"/>
        <v>0.39851700000000001</v>
      </c>
      <c r="K1625" s="3">
        <f t="shared" si="616"/>
        <v>98.984032000000013</v>
      </c>
      <c r="L1625" s="3">
        <f t="shared" si="617"/>
        <v>90.387450999999999</v>
      </c>
      <c r="M1625" s="3">
        <v>8494</v>
      </c>
      <c r="N1625" s="3">
        <v>67622000</v>
      </c>
      <c r="O1625" s="3">
        <v>68315</v>
      </c>
      <c r="P1625" s="3">
        <v>2.94</v>
      </c>
      <c r="Q1625" s="3">
        <v>48.12</v>
      </c>
      <c r="R1625" s="3">
        <v>48.94</v>
      </c>
      <c r="S1625" s="3">
        <f t="shared" si="628"/>
        <v>1988086.8</v>
      </c>
      <c r="T1625" s="3">
        <f t="shared" si="629"/>
        <v>32539706.399999999</v>
      </c>
      <c r="U1625" s="3">
        <f t="shared" si="630"/>
        <v>33094206.800000001</v>
      </c>
      <c r="V1625" s="3">
        <v>115195824</v>
      </c>
      <c r="W1625" s="3">
        <v>853175</v>
      </c>
      <c r="X1625" s="3">
        <v>7650426</v>
      </c>
      <c r="Y1625" s="3">
        <v>15</v>
      </c>
      <c r="Z1625" s="3">
        <v>6732600</v>
      </c>
      <c r="AA1625">
        <f t="shared" si="621"/>
        <v>1.3732978024903137</v>
      </c>
      <c r="AB1625">
        <f>AA1625/1.360012</f>
        <v>1.0097688862232934</v>
      </c>
      <c r="AC1625">
        <f t="shared" si="622"/>
        <v>9.9562272633166721E-2</v>
      </c>
      <c r="AD1625">
        <f t="shared" si="623"/>
        <v>0.1115199336612105</v>
      </c>
      <c r="AE1625">
        <f t="shared" si="624"/>
        <v>1.7035258347874951</v>
      </c>
    </row>
    <row r="1626" spans="1:31">
      <c r="A1626" s="19">
        <v>420100</v>
      </c>
      <c r="B1626" s="2" t="s">
        <v>268</v>
      </c>
      <c r="C1626" s="2">
        <v>2012</v>
      </c>
      <c r="D1626" s="2">
        <v>112705176</v>
      </c>
      <c r="E1626" s="3">
        <v>821.7</v>
      </c>
      <c r="F1626" s="3">
        <v>191.9</v>
      </c>
      <c r="G1626" s="3">
        <v>0.18</v>
      </c>
      <c r="H1626" s="3">
        <v>52.26</v>
      </c>
      <c r="I1626" s="3">
        <v>47.56</v>
      </c>
      <c r="J1626" s="3">
        <f t="shared" si="615"/>
        <v>0.34542</v>
      </c>
      <c r="K1626" s="3">
        <f t="shared" si="616"/>
        <v>100.28694</v>
      </c>
      <c r="L1626" s="3">
        <f t="shared" si="617"/>
        <v>91.267640000000014</v>
      </c>
      <c r="M1626" s="3">
        <v>8494</v>
      </c>
      <c r="N1626" s="3">
        <v>80038200</v>
      </c>
      <c r="O1626" s="3">
        <v>79482</v>
      </c>
      <c r="P1626" s="3">
        <v>3.76</v>
      </c>
      <c r="Q1626" s="3">
        <v>48.35</v>
      </c>
      <c r="R1626" s="3">
        <v>47.89</v>
      </c>
      <c r="S1626" s="3">
        <f t="shared" si="628"/>
        <v>3009436.32</v>
      </c>
      <c r="T1626" s="3">
        <f t="shared" si="629"/>
        <v>38698469.700000003</v>
      </c>
      <c r="U1626" s="3">
        <f t="shared" si="630"/>
        <v>38330293.979999997</v>
      </c>
      <c r="V1626" s="3">
        <v>131315868</v>
      </c>
      <c r="W1626" s="3">
        <v>1338027</v>
      </c>
      <c r="X1626" s="3">
        <v>8855477</v>
      </c>
      <c r="Y1626" s="3">
        <v>17.600000000000001</v>
      </c>
      <c r="Z1626" s="3">
        <v>8285846</v>
      </c>
      <c r="AA1626">
        <f t="shared" si="621"/>
        <v>1.4081423120459979</v>
      </c>
      <c r="AB1626">
        <f>AA1626/1.475452</f>
        <v>0.95438029298547022</v>
      </c>
      <c r="AC1626">
        <f t="shared" si="622"/>
        <v>0.103523642460725</v>
      </c>
      <c r="AD1626">
        <f t="shared" si="623"/>
        <v>0.15109598274604519</v>
      </c>
      <c r="AE1626">
        <f t="shared" si="624"/>
        <v>1.6406649324947338</v>
      </c>
    </row>
    <row r="1627" spans="1:31">
      <c r="A1627" s="19">
        <v>420100</v>
      </c>
      <c r="B1627" s="2" t="s">
        <v>268</v>
      </c>
      <c r="C1627" s="2">
        <v>2013</v>
      </c>
      <c r="D1627" s="2">
        <v>135366464</v>
      </c>
      <c r="E1627" s="3">
        <v>822.1</v>
      </c>
      <c r="F1627" s="3">
        <v>198.5</v>
      </c>
      <c r="G1627" s="3">
        <v>0.19</v>
      </c>
      <c r="H1627" s="3">
        <v>51.52</v>
      </c>
      <c r="I1627" s="3">
        <v>48.29</v>
      </c>
      <c r="J1627" s="3">
        <f t="shared" si="615"/>
        <v>0.37715000000000004</v>
      </c>
      <c r="K1627" s="3">
        <f t="shared" si="616"/>
        <v>102.26720000000002</v>
      </c>
      <c r="L1627" s="3">
        <f t="shared" si="617"/>
        <v>95.855650000000011</v>
      </c>
      <c r="M1627" s="3">
        <v>8494</v>
      </c>
      <c r="N1627" s="3">
        <v>90512700</v>
      </c>
      <c r="O1627" s="3">
        <v>110113</v>
      </c>
      <c r="P1627" s="3">
        <v>3.71</v>
      </c>
      <c r="Q1627" s="3">
        <v>48.57</v>
      </c>
      <c r="R1627" s="3">
        <v>47.72</v>
      </c>
      <c r="S1627" s="3">
        <f t="shared" si="628"/>
        <v>3358021.17</v>
      </c>
      <c r="T1627" s="3">
        <f t="shared" si="629"/>
        <v>43962018.390000001</v>
      </c>
      <c r="U1627" s="3">
        <f t="shared" si="630"/>
        <v>43192660.439999998</v>
      </c>
      <c r="V1627" s="3">
        <v>149156900</v>
      </c>
      <c r="W1627" s="3">
        <v>1373138</v>
      </c>
      <c r="X1627" s="3">
        <v>11228838</v>
      </c>
      <c r="Y1627" s="3">
        <v>16.3</v>
      </c>
      <c r="Z1627" s="3">
        <v>17306543</v>
      </c>
      <c r="AA1627">
        <f t="shared" si="621"/>
        <v>1.4955521600836126</v>
      </c>
      <c r="AB1627">
        <f>AA1627/1.59941</f>
        <v>0.93506490523606367</v>
      </c>
      <c r="AC1627">
        <f t="shared" si="622"/>
        <v>0.19120568715771377</v>
      </c>
      <c r="AD1627">
        <f t="shared" si="623"/>
        <v>0.12228674062267172</v>
      </c>
      <c r="AE1627">
        <f t="shared" si="624"/>
        <v>1.6479112875872668</v>
      </c>
    </row>
    <row r="1628" spans="1:31">
      <c r="A1628" s="19">
        <v>420100</v>
      </c>
      <c r="B1628" s="2" t="s">
        <v>268</v>
      </c>
      <c r="C1628" s="2">
        <v>2014</v>
      </c>
      <c r="D1628" s="2">
        <v>161446016</v>
      </c>
      <c r="E1628" s="3">
        <v>827.3</v>
      </c>
      <c r="F1628" s="3">
        <v>202.34350000000001</v>
      </c>
      <c r="G1628" s="3">
        <v>0.18</v>
      </c>
      <c r="H1628" s="3">
        <v>51.38</v>
      </c>
      <c r="I1628" s="3">
        <v>48.44</v>
      </c>
      <c r="J1628" s="3">
        <f t="shared" si="615"/>
        <v>0.36421829999999999</v>
      </c>
      <c r="K1628" s="3">
        <f t="shared" si="616"/>
        <v>103.96409030000001</v>
      </c>
      <c r="L1628" s="3">
        <f t="shared" si="617"/>
        <v>98.015191400000006</v>
      </c>
      <c r="M1628" s="3">
        <v>8569</v>
      </c>
      <c r="N1628" s="3">
        <v>100694800</v>
      </c>
      <c r="O1628" s="3">
        <v>98000</v>
      </c>
      <c r="P1628" s="3">
        <v>3.48</v>
      </c>
      <c r="Q1628" s="3">
        <v>47.53</v>
      </c>
      <c r="R1628" s="3">
        <v>49</v>
      </c>
      <c r="S1628" s="3">
        <f t="shared" si="628"/>
        <v>3504179.04</v>
      </c>
      <c r="T1628" s="3">
        <f t="shared" si="629"/>
        <v>47860238.439999998</v>
      </c>
      <c r="U1628" s="3">
        <f t="shared" si="630"/>
        <v>49340452</v>
      </c>
      <c r="V1628" s="3">
        <v>162687073</v>
      </c>
      <c r="W1628" s="3">
        <v>1442633</v>
      </c>
      <c r="X1628" s="3">
        <v>11751039</v>
      </c>
      <c r="Y1628" s="3">
        <v>17.25</v>
      </c>
      <c r="Z1628" s="3">
        <v>11010207</v>
      </c>
      <c r="AA1628">
        <f t="shared" si="621"/>
        <v>1.6033202906207669</v>
      </c>
      <c r="AB1628">
        <f>AA1628/1.760902</f>
        <v>0.91051080106716153</v>
      </c>
      <c r="AC1628">
        <f t="shared" si="622"/>
        <v>0.10934235928766928</v>
      </c>
      <c r="AD1628">
        <f t="shared" si="623"/>
        <v>0.12276642090967446</v>
      </c>
      <c r="AE1628">
        <f t="shared" si="624"/>
        <v>1.6156452269630606</v>
      </c>
    </row>
    <row r="1629" spans="1:31">
      <c r="A1629" s="19">
        <v>420100</v>
      </c>
      <c r="B1629" s="2" t="s">
        <v>268</v>
      </c>
      <c r="C1629" s="2">
        <v>2015</v>
      </c>
      <c r="D1629" s="2">
        <v>191196112</v>
      </c>
      <c r="E1629" s="3">
        <v>829.27</v>
      </c>
      <c r="F1629" s="3">
        <v>207.27680000000001</v>
      </c>
      <c r="G1629" s="3">
        <v>0.17</v>
      </c>
      <c r="H1629" s="3">
        <v>50.5</v>
      </c>
      <c r="I1629" s="3">
        <v>49.33</v>
      </c>
      <c r="J1629" s="3">
        <f t="shared" si="615"/>
        <v>0.35237056</v>
      </c>
      <c r="K1629" s="3">
        <f t="shared" si="616"/>
        <v>104.674784</v>
      </c>
      <c r="L1629" s="3">
        <f t="shared" si="617"/>
        <v>102.24964544000001</v>
      </c>
      <c r="M1629" s="3">
        <v>8569</v>
      </c>
      <c r="N1629" s="3">
        <v>109056000</v>
      </c>
      <c r="O1629" s="3">
        <v>104132</v>
      </c>
      <c r="P1629" s="3">
        <v>3.3</v>
      </c>
      <c r="Q1629" s="3">
        <v>45.68</v>
      </c>
      <c r="R1629" s="3">
        <v>51.02</v>
      </c>
      <c r="S1629" s="3">
        <f t="shared" si="628"/>
        <v>3598848</v>
      </c>
      <c r="T1629" s="3">
        <f t="shared" si="629"/>
        <v>49816780.799999997</v>
      </c>
      <c r="U1629" s="3">
        <f t="shared" si="630"/>
        <v>55640371.200000003</v>
      </c>
      <c r="V1629" s="3">
        <v>193931600</v>
      </c>
      <c r="W1629" s="3">
        <v>1842041</v>
      </c>
      <c r="X1629" s="3">
        <v>13380508</v>
      </c>
      <c r="Y1629" s="3">
        <v>17.25</v>
      </c>
      <c r="Z1629" s="3">
        <v>12456338</v>
      </c>
      <c r="AA1629">
        <f t="shared" si="621"/>
        <v>1.7531920481220657</v>
      </c>
      <c r="AB1629">
        <f>AA1629/1.964898</f>
        <v>0.89225600927990445</v>
      </c>
      <c r="AC1629">
        <f t="shared" si="622"/>
        <v>0.11421964862089203</v>
      </c>
      <c r="AD1629">
        <f t="shared" si="623"/>
        <v>0.13766599892918863</v>
      </c>
      <c r="AE1629">
        <f t="shared" si="624"/>
        <v>1.7782753814553991</v>
      </c>
    </row>
    <row r="1630" spans="1:31">
      <c r="A1630" s="19">
        <v>420100</v>
      </c>
      <c r="B1630" s="2" t="s">
        <v>268</v>
      </c>
      <c r="C1630" s="2">
        <v>2016</v>
      </c>
      <c r="D1630" s="2">
        <v>220532736</v>
      </c>
      <c r="E1630" s="3">
        <v>834</v>
      </c>
      <c r="F1630" s="3">
        <v>213.25909999999999</v>
      </c>
      <c r="G1630" s="3">
        <v>0.16</v>
      </c>
      <c r="H1630" s="3">
        <v>49.38</v>
      </c>
      <c r="I1630" s="3">
        <v>50.46</v>
      </c>
      <c r="J1630" s="3">
        <f t="shared" si="615"/>
        <v>0.34121456</v>
      </c>
      <c r="K1630" s="3">
        <f t="shared" si="616"/>
        <v>105.30734357999999</v>
      </c>
      <c r="L1630" s="3">
        <f t="shared" si="617"/>
        <v>107.61054186</v>
      </c>
      <c r="M1630" s="3">
        <v>8569</v>
      </c>
      <c r="N1630" s="3">
        <v>119126100</v>
      </c>
      <c r="O1630" s="3">
        <v>111469</v>
      </c>
      <c r="P1630" s="3">
        <v>3.28</v>
      </c>
      <c r="Q1630" s="3">
        <v>43.88</v>
      </c>
      <c r="R1630" s="3">
        <v>52.84</v>
      </c>
      <c r="S1630" s="3">
        <f t="shared" si="628"/>
        <v>3907336.08</v>
      </c>
      <c r="T1630" s="3">
        <f t="shared" si="629"/>
        <v>52272532.68</v>
      </c>
      <c r="U1630" s="3">
        <f t="shared" si="630"/>
        <v>62946231.240000002</v>
      </c>
      <c r="V1630" s="3">
        <v>217927961</v>
      </c>
      <c r="W1630" s="3">
        <v>2310728</v>
      </c>
      <c r="X1630" s="3">
        <v>15246791</v>
      </c>
      <c r="Y1630" s="3">
        <v>17.25</v>
      </c>
      <c r="Z1630" s="3">
        <v>13220962</v>
      </c>
      <c r="AA1630">
        <f t="shared" si="621"/>
        <v>1.8512545613429803</v>
      </c>
      <c r="AB1630">
        <f>AA1630/2.135511</f>
        <v>0.86689066988790042</v>
      </c>
      <c r="AC1630">
        <f t="shared" si="622"/>
        <v>0.11098291642217785</v>
      </c>
      <c r="AD1630">
        <f t="shared" si="623"/>
        <v>0.15155503869633943</v>
      </c>
      <c r="AE1630">
        <f t="shared" si="624"/>
        <v>1.8293888660839228</v>
      </c>
    </row>
    <row r="1631" spans="1:31">
      <c r="A1631" s="19">
        <v>420100</v>
      </c>
      <c r="B1631" s="2" t="s">
        <v>268</v>
      </c>
      <c r="C1631" s="2">
        <v>2017</v>
      </c>
      <c r="D1631" s="2">
        <v>245990688</v>
      </c>
      <c r="E1631" s="3">
        <v>854</v>
      </c>
      <c r="F1631" s="3">
        <v>219.90309999999999</v>
      </c>
      <c r="G1631" s="3">
        <v>0.15</v>
      </c>
      <c r="H1631" s="3">
        <v>47.19</v>
      </c>
      <c r="I1631" s="3">
        <v>52.67</v>
      </c>
      <c r="J1631" s="3">
        <f t="shared" si="615"/>
        <v>0.32985464999999997</v>
      </c>
      <c r="K1631" s="3">
        <f t="shared" si="616"/>
        <v>103.77227288999998</v>
      </c>
      <c r="L1631" s="3">
        <f t="shared" si="617"/>
        <v>115.82296276999999</v>
      </c>
      <c r="M1631" s="3">
        <v>8569</v>
      </c>
      <c r="N1631" s="3">
        <v>134103400</v>
      </c>
      <c r="O1631" s="3">
        <f>N1631/E1631</f>
        <v>157029.74238875878</v>
      </c>
      <c r="P1631" s="20" t="s">
        <v>0</v>
      </c>
      <c r="Q1631" s="10" t="s">
        <v>42</v>
      </c>
      <c r="R1631" s="10" t="s">
        <v>43</v>
      </c>
      <c r="S1631" s="3">
        <f t="shared" si="628"/>
        <v>4076743.36</v>
      </c>
      <c r="T1631" s="3">
        <f t="shared" si="629"/>
        <v>58616596.140000001</v>
      </c>
      <c r="U1631" s="3">
        <f t="shared" si="630"/>
        <v>71410060.5</v>
      </c>
      <c r="V1631" s="3">
        <v>239676878</v>
      </c>
      <c r="W1631" s="3">
        <v>2679919</v>
      </c>
      <c r="X1631" s="3">
        <v>17282839</v>
      </c>
      <c r="Y1631" s="3">
        <v>17.25</v>
      </c>
      <c r="Z1631" s="3">
        <v>14029265</v>
      </c>
      <c r="AA1631">
        <f t="shared" si="621"/>
        <v>1.8343359527051515</v>
      </c>
      <c r="AB1631">
        <f>AA1631/2.201133</f>
        <v>0.83335988906856218</v>
      </c>
      <c r="AC1631">
        <f t="shared" si="622"/>
        <v>0.10461528193916038</v>
      </c>
      <c r="AD1631">
        <f t="shared" si="623"/>
        <v>0.15506242926870983</v>
      </c>
      <c r="AE1631">
        <f t="shared" si="624"/>
        <v>1.7872542978030386</v>
      </c>
    </row>
    <row r="1632" spans="1:31">
      <c r="A1632" s="19">
        <v>420200</v>
      </c>
      <c r="B1632" s="2" t="s">
        <v>269</v>
      </c>
      <c r="C1632" s="2">
        <v>2008</v>
      </c>
      <c r="D1632" s="2">
        <v>4658357</v>
      </c>
      <c r="E1632" s="3">
        <v>257.31</v>
      </c>
      <c r="F1632" s="3">
        <v>31.15</v>
      </c>
      <c r="G1632" s="3">
        <v>3.5</v>
      </c>
      <c r="H1632" s="3">
        <v>61.99</v>
      </c>
      <c r="I1632" s="3">
        <v>34.51</v>
      </c>
      <c r="J1632" s="3">
        <f t="shared" si="615"/>
        <v>1.0902499999999999</v>
      </c>
      <c r="K1632" s="3">
        <f t="shared" si="616"/>
        <v>19.309884999999998</v>
      </c>
      <c r="L1632" s="3">
        <f t="shared" si="617"/>
        <v>10.749865</v>
      </c>
      <c r="M1632" s="3">
        <v>4583</v>
      </c>
      <c r="N1632" s="3">
        <v>5565700</v>
      </c>
      <c r="O1632" s="3">
        <v>22980</v>
      </c>
      <c r="P1632" s="3">
        <v>7.45</v>
      </c>
      <c r="Q1632" s="3">
        <v>53.45</v>
      </c>
      <c r="R1632" s="3">
        <v>39.1</v>
      </c>
      <c r="S1632" s="3">
        <f t="shared" si="628"/>
        <v>414644.65</v>
      </c>
      <c r="T1632" s="3">
        <f t="shared" si="629"/>
        <v>2974866.65</v>
      </c>
      <c r="U1632" s="3">
        <f t="shared" si="630"/>
        <v>2176188.7000000002</v>
      </c>
      <c r="V1632" s="3">
        <v>2302100</v>
      </c>
      <c r="W1632" s="3">
        <v>112088</v>
      </c>
      <c r="X1632" s="3">
        <v>530957</v>
      </c>
      <c r="Y1632" s="3">
        <v>14.47</v>
      </c>
      <c r="Z1632" s="3">
        <v>240900</v>
      </c>
      <c r="AA1632">
        <f t="shared" si="621"/>
        <v>0.83697594193003577</v>
      </c>
      <c r="AB1632">
        <f>AA1632/1.103388</f>
        <v>0.75855088321609054</v>
      </c>
      <c r="AC1632">
        <f t="shared" si="622"/>
        <v>4.3282965305352424E-2</v>
      </c>
      <c r="AD1632">
        <f t="shared" si="623"/>
        <v>0.21110560742206996</v>
      </c>
      <c r="AE1632">
        <f t="shared" si="624"/>
        <v>0.41362272490432472</v>
      </c>
    </row>
    <row r="1633" spans="1:31">
      <c r="A1633" s="19">
        <v>420200</v>
      </c>
      <c r="B1633" s="2" t="s">
        <v>269</v>
      </c>
      <c r="C1633" s="2">
        <v>2009</v>
      </c>
      <c r="D1633" s="2">
        <v>6129450.5</v>
      </c>
      <c r="E1633" s="3">
        <v>258.56</v>
      </c>
      <c r="F1633" s="3">
        <v>32.97</v>
      </c>
      <c r="G1633" s="3">
        <v>3.06</v>
      </c>
      <c r="H1633" s="3">
        <v>60.78</v>
      </c>
      <c r="I1633" s="3">
        <v>36.15</v>
      </c>
      <c r="J1633" s="3">
        <f t="shared" si="615"/>
        <v>1.0088820000000001</v>
      </c>
      <c r="K1633" s="3">
        <f t="shared" si="616"/>
        <v>20.039166000000002</v>
      </c>
      <c r="L1633" s="3">
        <f t="shared" si="617"/>
        <v>11.918654999999999</v>
      </c>
      <c r="M1633" s="3">
        <v>4583</v>
      </c>
      <c r="N1633" s="3">
        <v>5715900</v>
      </c>
      <c r="O1633" s="3">
        <v>23560</v>
      </c>
      <c r="P1633" s="3">
        <v>7.92</v>
      </c>
      <c r="Q1633" s="3">
        <v>54.96</v>
      </c>
      <c r="R1633" s="3">
        <v>37.130000000000003</v>
      </c>
      <c r="S1633" s="3">
        <f t="shared" si="628"/>
        <v>452699.28</v>
      </c>
      <c r="T1633" s="3">
        <f t="shared" si="629"/>
        <v>3141458.64</v>
      </c>
      <c r="U1633" s="3">
        <f t="shared" si="630"/>
        <v>2122313.67</v>
      </c>
      <c r="V1633" s="3">
        <v>5761700</v>
      </c>
      <c r="W1633" s="3">
        <v>124471</v>
      </c>
      <c r="X1633" s="3">
        <v>808350</v>
      </c>
      <c r="Y1633" s="3">
        <v>16.190000000000001</v>
      </c>
      <c r="Z1633" s="3">
        <v>260300</v>
      </c>
      <c r="AA1633">
        <f t="shared" si="621"/>
        <v>1.0723508983712102</v>
      </c>
      <c r="AB1633">
        <f>AA1633/1.261582</f>
        <v>0.85000491317346816</v>
      </c>
      <c r="AC1633">
        <f t="shared" si="622"/>
        <v>4.5539635053097501E-2</v>
      </c>
      <c r="AD1633">
        <f t="shared" si="623"/>
        <v>0.15398156739036309</v>
      </c>
      <c r="AE1633">
        <f t="shared" si="624"/>
        <v>1.0080127364019664</v>
      </c>
    </row>
    <row r="1634" spans="1:31">
      <c r="A1634" s="19">
        <v>420200</v>
      </c>
      <c r="B1634" s="2" t="s">
        <v>269</v>
      </c>
      <c r="C1634" s="2">
        <v>2010</v>
      </c>
      <c r="D1634" s="2">
        <v>8083881.5</v>
      </c>
      <c r="E1634" s="3">
        <v>260.14</v>
      </c>
      <c r="F1634" s="3">
        <v>43.85</v>
      </c>
      <c r="G1634" s="3">
        <v>1</v>
      </c>
      <c r="H1634" s="3">
        <v>67.73</v>
      </c>
      <c r="I1634" s="3">
        <v>31.27</v>
      </c>
      <c r="J1634" s="3">
        <f t="shared" si="615"/>
        <v>0.4385</v>
      </c>
      <c r="K1634" s="3">
        <f t="shared" si="616"/>
        <v>29.699605000000002</v>
      </c>
      <c r="L1634" s="3">
        <f t="shared" si="617"/>
        <v>13.711895</v>
      </c>
      <c r="M1634" s="3">
        <v>4586</v>
      </c>
      <c r="N1634" s="3">
        <v>6901200</v>
      </c>
      <c r="O1634" s="3">
        <v>28427</v>
      </c>
      <c r="P1634" s="3">
        <v>7.77</v>
      </c>
      <c r="Q1634" s="3">
        <v>57.22</v>
      </c>
      <c r="R1634" s="3">
        <v>35.01</v>
      </c>
      <c r="S1634" s="3">
        <f t="shared" si="628"/>
        <v>536223.24</v>
      </c>
      <c r="T1634" s="3">
        <f t="shared" si="629"/>
        <v>3948866.64</v>
      </c>
      <c r="U1634" s="3">
        <f t="shared" si="630"/>
        <v>2416110.12</v>
      </c>
      <c r="V1634" s="3">
        <v>7044278</v>
      </c>
      <c r="W1634" s="3">
        <v>147634</v>
      </c>
      <c r="X1634" s="3">
        <v>1024906</v>
      </c>
      <c r="Y1634" s="3">
        <v>17.739999999999998</v>
      </c>
      <c r="Z1634" s="3">
        <v>340018</v>
      </c>
      <c r="AA1634">
        <f t="shared" si="621"/>
        <v>1.1713733118877876</v>
      </c>
      <c r="AB1634">
        <f>AA1634/1.330993</f>
        <v>0.88007473509461542</v>
      </c>
      <c r="AC1634">
        <f t="shared" si="622"/>
        <v>4.9269402422767054E-2</v>
      </c>
      <c r="AD1634">
        <f t="shared" si="623"/>
        <v>0.14404638083882815</v>
      </c>
      <c r="AE1634">
        <f t="shared" si="624"/>
        <v>1.020732336405263</v>
      </c>
    </row>
    <row r="1635" spans="1:31">
      <c r="A1635" s="19">
        <v>420200</v>
      </c>
      <c r="B1635" s="2" t="s">
        <v>269</v>
      </c>
      <c r="C1635" s="2">
        <v>2011</v>
      </c>
      <c r="D1635" s="2">
        <v>10499590</v>
      </c>
      <c r="E1635" s="3">
        <v>669.3</v>
      </c>
      <c r="F1635" s="3">
        <v>31.68</v>
      </c>
      <c r="G1635" s="3">
        <v>1.39</v>
      </c>
      <c r="H1635" s="3">
        <v>65.180000000000007</v>
      </c>
      <c r="I1635" s="3">
        <v>33.43</v>
      </c>
      <c r="J1635" s="3">
        <f t="shared" si="615"/>
        <v>0.44035199999999997</v>
      </c>
      <c r="K1635" s="3">
        <f t="shared" si="616"/>
        <v>20.649024000000004</v>
      </c>
      <c r="L1635" s="3">
        <f t="shared" si="617"/>
        <v>10.590624</v>
      </c>
      <c r="M1635" s="3">
        <v>4586</v>
      </c>
      <c r="N1635" s="3">
        <v>9259600</v>
      </c>
      <c r="O1635" s="3">
        <v>38074</v>
      </c>
      <c r="P1635" s="3">
        <v>7.43</v>
      </c>
      <c r="Q1635" s="3">
        <v>62.37</v>
      </c>
      <c r="R1635" s="3">
        <v>30.19</v>
      </c>
      <c r="S1635" s="3">
        <f t="shared" si="628"/>
        <v>687988.28</v>
      </c>
      <c r="T1635" s="3">
        <f t="shared" si="629"/>
        <v>5775212.5199999996</v>
      </c>
      <c r="U1635" s="3">
        <f t="shared" si="630"/>
        <v>2795473.24</v>
      </c>
      <c r="V1635" s="3">
        <v>8344900</v>
      </c>
      <c r="W1635" s="3">
        <v>170942</v>
      </c>
      <c r="X1635" s="3">
        <v>1278769</v>
      </c>
      <c r="Y1635" s="3">
        <v>17.54</v>
      </c>
      <c r="Z1635" s="3">
        <v>538402</v>
      </c>
      <c r="AA1635">
        <f t="shared" si="621"/>
        <v>1.1339139919650958</v>
      </c>
      <c r="AB1635">
        <f>AA1635/1.360012</f>
        <v>0.83375293156611541</v>
      </c>
      <c r="AC1635">
        <f t="shared" si="622"/>
        <v>5.8145276253833859E-2</v>
      </c>
      <c r="AD1635">
        <f t="shared" si="623"/>
        <v>0.13367699717462653</v>
      </c>
      <c r="AE1635">
        <f t="shared" si="624"/>
        <v>0.90121603524990279</v>
      </c>
    </row>
    <row r="1636" spans="1:31">
      <c r="A1636" s="19">
        <v>420200</v>
      </c>
      <c r="B1636" s="2" t="s">
        <v>269</v>
      </c>
      <c r="C1636" s="2">
        <v>2012</v>
      </c>
      <c r="D1636" s="2">
        <v>13490820</v>
      </c>
      <c r="E1636" s="3">
        <v>261.5</v>
      </c>
      <c r="F1636" s="3">
        <v>32.1</v>
      </c>
      <c r="G1636" s="3">
        <v>0.87</v>
      </c>
      <c r="H1636" s="3">
        <v>66.97</v>
      </c>
      <c r="I1636" s="3">
        <v>32.159999999999997</v>
      </c>
      <c r="J1636" s="3">
        <f t="shared" si="615"/>
        <v>0.27927000000000002</v>
      </c>
      <c r="K1636" s="3">
        <f t="shared" si="616"/>
        <v>21.49737</v>
      </c>
      <c r="L1636" s="3">
        <f t="shared" si="617"/>
        <v>10.323360000000001</v>
      </c>
      <c r="M1636" s="3">
        <v>4586</v>
      </c>
      <c r="N1636" s="3">
        <v>10409500</v>
      </c>
      <c r="O1636" s="3">
        <v>42703</v>
      </c>
      <c r="P1636" s="3">
        <v>8.25</v>
      </c>
      <c r="Q1636" s="3">
        <v>61.96</v>
      </c>
      <c r="R1636" s="3">
        <v>29.79</v>
      </c>
      <c r="S1636" s="3">
        <f t="shared" si="628"/>
        <v>858783.75</v>
      </c>
      <c r="T1636" s="3">
        <f t="shared" si="629"/>
        <v>6449726.2000000002</v>
      </c>
      <c r="U1636" s="3">
        <f t="shared" si="630"/>
        <v>3100990.05</v>
      </c>
      <c r="V1636" s="3">
        <v>9951200</v>
      </c>
      <c r="W1636" s="3">
        <v>258973</v>
      </c>
      <c r="X1636" s="3">
        <v>1399910</v>
      </c>
      <c r="Y1636" s="3">
        <v>19.18</v>
      </c>
      <c r="Z1636" s="3">
        <v>656400</v>
      </c>
      <c r="AA1636">
        <f t="shared" si="621"/>
        <v>1.2960103751380949</v>
      </c>
      <c r="AB1636">
        <f>AA1636/1.475452</f>
        <v>0.87838192983444729</v>
      </c>
      <c r="AC1636">
        <f t="shared" si="622"/>
        <v>6.3057783755223598E-2</v>
      </c>
      <c r="AD1636">
        <f t="shared" si="623"/>
        <v>0.18499260666757147</v>
      </c>
      <c r="AE1636">
        <f t="shared" si="624"/>
        <v>0.95597290936164081</v>
      </c>
    </row>
    <row r="1637" spans="1:31">
      <c r="A1637" s="19">
        <v>420200</v>
      </c>
      <c r="B1637" s="2" t="s">
        <v>269</v>
      </c>
      <c r="C1637" s="2">
        <v>2013</v>
      </c>
      <c r="D1637" s="2">
        <v>17211008</v>
      </c>
      <c r="E1637" s="3">
        <v>262.3</v>
      </c>
      <c r="F1637" s="3">
        <v>33.4</v>
      </c>
      <c r="G1637" s="3">
        <v>0.45</v>
      </c>
      <c r="H1637" s="3">
        <v>64.040000000000006</v>
      </c>
      <c r="I1637" s="3">
        <v>35.51</v>
      </c>
      <c r="J1637" s="3">
        <f t="shared" si="615"/>
        <v>0.15029999999999999</v>
      </c>
      <c r="K1637" s="3">
        <f t="shared" si="616"/>
        <v>21.38936</v>
      </c>
      <c r="L1637" s="3">
        <f t="shared" si="617"/>
        <v>11.860339999999999</v>
      </c>
      <c r="M1637" s="3">
        <v>4583</v>
      </c>
      <c r="N1637" s="3">
        <v>11420300</v>
      </c>
      <c r="O1637" s="3">
        <v>43589</v>
      </c>
      <c r="P1637" s="3">
        <v>8.34</v>
      </c>
      <c r="Q1637" s="3">
        <v>61.22</v>
      </c>
      <c r="R1637" s="3">
        <v>30.44</v>
      </c>
      <c r="S1637" s="3">
        <f t="shared" si="628"/>
        <v>952453.02</v>
      </c>
      <c r="T1637" s="3">
        <f t="shared" si="629"/>
        <v>6991507.6600000001</v>
      </c>
      <c r="U1637" s="3">
        <f t="shared" si="630"/>
        <v>3476339.32</v>
      </c>
      <c r="V1637" s="3">
        <v>11389000</v>
      </c>
      <c r="W1637" s="3">
        <v>215031</v>
      </c>
      <c r="X1637" s="3">
        <v>1501619</v>
      </c>
      <c r="Y1637" s="3">
        <v>22.69</v>
      </c>
      <c r="Z1637" s="3">
        <v>783582</v>
      </c>
      <c r="AA1637">
        <f t="shared" si="621"/>
        <v>1.5070539302820416</v>
      </c>
      <c r="AB1637">
        <f>AA1637/1.59941</f>
        <v>0.94225616338652474</v>
      </c>
      <c r="AC1637">
        <f t="shared" si="622"/>
        <v>6.8613083719341869E-2</v>
      </c>
      <c r="AD1637">
        <f t="shared" si="623"/>
        <v>0.14319944007101668</v>
      </c>
      <c r="AE1637">
        <f t="shared" si="624"/>
        <v>0.99725926639405271</v>
      </c>
    </row>
    <row r="1638" spans="1:31">
      <c r="A1638" s="19">
        <v>420200</v>
      </c>
      <c r="B1638" s="2" t="s">
        <v>269</v>
      </c>
      <c r="C1638" s="2">
        <v>2014</v>
      </c>
      <c r="D1638" s="2">
        <v>21722598</v>
      </c>
      <c r="E1638" s="3">
        <v>265.10000000000002</v>
      </c>
      <c r="F1638" s="3">
        <v>33.369999999999997</v>
      </c>
      <c r="G1638" s="3">
        <v>0.42</v>
      </c>
      <c r="H1638" s="3">
        <v>62.6</v>
      </c>
      <c r="I1638" s="3">
        <v>36.979999999999997</v>
      </c>
      <c r="J1638" s="3">
        <f t="shared" si="615"/>
        <v>0.14015399999999997</v>
      </c>
      <c r="K1638" s="3">
        <f t="shared" si="616"/>
        <v>20.889620000000001</v>
      </c>
      <c r="L1638" s="3">
        <f t="shared" si="617"/>
        <v>12.340225999999998</v>
      </c>
      <c r="M1638" s="3">
        <v>4583</v>
      </c>
      <c r="N1638" s="3">
        <v>12185600</v>
      </c>
      <c r="O1638" s="3">
        <v>49796</v>
      </c>
      <c r="P1638" s="3">
        <v>8.6199999999999992</v>
      </c>
      <c r="Q1638" s="3">
        <v>59.37</v>
      </c>
      <c r="R1638" s="3">
        <v>32.01</v>
      </c>
      <c r="S1638" s="3">
        <f t="shared" si="628"/>
        <v>1050398.7199999997</v>
      </c>
      <c r="T1638" s="3">
        <f t="shared" si="629"/>
        <v>7234590.7199999997</v>
      </c>
      <c r="U1638" s="3">
        <f t="shared" si="630"/>
        <v>3900610.5600000001</v>
      </c>
      <c r="V1638" s="3">
        <v>12455235</v>
      </c>
      <c r="W1638" s="3">
        <v>258904</v>
      </c>
      <c r="X1638" s="3">
        <v>1671428</v>
      </c>
      <c r="Y1638" s="3">
        <v>18.48</v>
      </c>
      <c r="Z1638" s="3">
        <v>893786</v>
      </c>
      <c r="AA1638">
        <f t="shared" si="621"/>
        <v>1.7826449251575631</v>
      </c>
      <c r="AB1638">
        <f>AA1638/1.760902</f>
        <v>1.0123476066002328</v>
      </c>
      <c r="AC1638">
        <f t="shared" si="622"/>
        <v>7.3347721901260501E-2</v>
      </c>
      <c r="AD1638">
        <f t="shared" si="623"/>
        <v>0.15489988201705368</v>
      </c>
      <c r="AE1638">
        <f t="shared" si="624"/>
        <v>1.0221273470325629</v>
      </c>
    </row>
    <row r="1639" spans="1:31">
      <c r="A1639" s="19">
        <v>420200</v>
      </c>
      <c r="B1639" s="2" t="s">
        <v>269</v>
      </c>
      <c r="C1639" s="2">
        <v>2015</v>
      </c>
      <c r="D1639" s="2">
        <v>27194608</v>
      </c>
      <c r="E1639" s="3">
        <v>267.97000000000003</v>
      </c>
      <c r="F1639" s="3">
        <v>32.075800000000001</v>
      </c>
      <c r="G1639" s="3">
        <v>0.4</v>
      </c>
      <c r="H1639" s="3">
        <v>61.21</v>
      </c>
      <c r="I1639" s="3">
        <v>38.4</v>
      </c>
      <c r="J1639" s="3">
        <f t="shared" si="615"/>
        <v>0.12830320000000001</v>
      </c>
      <c r="K1639" s="3">
        <f t="shared" si="616"/>
        <v>19.633597180000002</v>
      </c>
      <c r="L1639" s="3">
        <f t="shared" si="617"/>
        <v>12.317107200000001</v>
      </c>
      <c r="M1639" s="3">
        <v>4583</v>
      </c>
      <c r="N1639" s="3">
        <v>12281000</v>
      </c>
      <c r="O1639" s="3">
        <v>50053</v>
      </c>
      <c r="P1639" s="3">
        <v>8.84</v>
      </c>
      <c r="Q1639" s="3">
        <v>55.36</v>
      </c>
      <c r="R1639" s="3">
        <v>35.799999999999997</v>
      </c>
      <c r="S1639" s="3">
        <f t="shared" si="628"/>
        <v>1085640.3999999999</v>
      </c>
      <c r="T1639" s="3">
        <f t="shared" si="629"/>
        <v>6798761.5999999996</v>
      </c>
      <c r="U1639" s="3">
        <f t="shared" si="630"/>
        <v>4396597.9999999991</v>
      </c>
      <c r="V1639" s="3">
        <v>13418074</v>
      </c>
      <c r="W1639" s="3">
        <v>314446</v>
      </c>
      <c r="X1639" s="3">
        <v>2257574</v>
      </c>
      <c r="Y1639" s="3">
        <v>19.260000000000002</v>
      </c>
      <c r="Z1639" s="3">
        <v>1005800</v>
      </c>
      <c r="AA1639">
        <f t="shared" si="621"/>
        <v>2.214364302581223</v>
      </c>
      <c r="AB1639">
        <f>AA1639/1.964898</f>
        <v>1.1269614517299233</v>
      </c>
      <c r="AC1639">
        <f t="shared" si="622"/>
        <v>8.1898868170344433E-2</v>
      </c>
      <c r="AD1639">
        <f t="shared" si="623"/>
        <v>0.13928491380570471</v>
      </c>
      <c r="AE1639">
        <f t="shared" si="624"/>
        <v>1.0925880628613305</v>
      </c>
    </row>
    <row r="1640" spans="1:31">
      <c r="A1640" s="19">
        <v>420200</v>
      </c>
      <c r="B1640" s="2" t="s">
        <v>269</v>
      </c>
      <c r="C1640" s="2">
        <v>2016</v>
      </c>
      <c r="D1640" s="2">
        <v>33029518</v>
      </c>
      <c r="E1640" s="3">
        <v>270</v>
      </c>
      <c r="F1640" s="3">
        <v>30.741199999999999</v>
      </c>
      <c r="G1640" s="3">
        <v>0.35</v>
      </c>
      <c r="H1640" s="3">
        <v>59.51</v>
      </c>
      <c r="I1640" s="3">
        <v>40.130000000000003</v>
      </c>
      <c r="J1640" s="3">
        <f t="shared" si="615"/>
        <v>0.10759419999999999</v>
      </c>
      <c r="K1640" s="3">
        <f t="shared" si="616"/>
        <v>18.294088119999998</v>
      </c>
      <c r="L1640" s="3">
        <f t="shared" si="617"/>
        <v>12.336443559999999</v>
      </c>
      <c r="M1640" s="3">
        <v>4583</v>
      </c>
      <c r="N1640" s="3">
        <v>13055500</v>
      </c>
      <c r="O1640" s="3">
        <v>53033</v>
      </c>
      <c r="P1640" s="3">
        <v>8.74</v>
      </c>
      <c r="Q1640" s="3">
        <v>55.26</v>
      </c>
      <c r="R1640" s="3">
        <v>36</v>
      </c>
      <c r="S1640" s="3">
        <f t="shared" si="628"/>
        <v>1141050.7</v>
      </c>
      <c r="T1640" s="3">
        <f t="shared" si="629"/>
        <v>7214469.2999999998</v>
      </c>
      <c r="U1640" s="3">
        <f t="shared" si="630"/>
        <v>4699980</v>
      </c>
      <c r="V1640" s="3">
        <v>15420000</v>
      </c>
      <c r="W1640" s="3">
        <v>370432</v>
      </c>
      <c r="X1640" s="3">
        <v>2225300</v>
      </c>
      <c r="Y1640" s="3">
        <v>19.260000000000002</v>
      </c>
      <c r="Z1640" s="3">
        <v>1054700</v>
      </c>
      <c r="AA1640">
        <f t="shared" si="621"/>
        <v>2.5299312933246525</v>
      </c>
      <c r="AB1640">
        <f>AA1640/2.135511</f>
        <v>1.1846959783043274</v>
      </c>
      <c r="AC1640">
        <f t="shared" si="622"/>
        <v>8.0785875684577388E-2</v>
      </c>
      <c r="AD1640">
        <f t="shared" si="623"/>
        <v>0.16646384757111402</v>
      </c>
      <c r="AE1640">
        <f t="shared" si="624"/>
        <v>1.181111408984719</v>
      </c>
    </row>
    <row r="1641" spans="1:31">
      <c r="A1641" s="19">
        <v>420200</v>
      </c>
      <c r="B1641" s="2" t="s">
        <v>269</v>
      </c>
      <c r="C1641" s="2">
        <v>2017</v>
      </c>
      <c r="D1641" s="2">
        <v>38598940</v>
      </c>
      <c r="E1641" s="3">
        <v>271</v>
      </c>
      <c r="F1641" s="3">
        <v>30.725999999999999</v>
      </c>
      <c r="G1641" s="3">
        <v>0.35</v>
      </c>
      <c r="H1641" s="3">
        <v>59.93</v>
      </c>
      <c r="I1641" s="3">
        <v>39.72</v>
      </c>
      <c r="J1641" s="3">
        <f t="shared" si="615"/>
        <v>0.107541</v>
      </c>
      <c r="K1641" s="3">
        <f t="shared" si="616"/>
        <v>18.414091799999998</v>
      </c>
      <c r="L1641" s="3">
        <f t="shared" si="617"/>
        <v>12.2043672</v>
      </c>
      <c r="M1641" s="3">
        <v>4583</v>
      </c>
      <c r="N1641" s="3">
        <v>14794000</v>
      </c>
      <c r="O1641" s="3">
        <f>N1641/E1641</f>
        <v>54590.405904059044</v>
      </c>
      <c r="P1641" s="20">
        <f>S1641/N1641*100</f>
        <v>8.1776395836149796</v>
      </c>
      <c r="Q1641" s="10">
        <f>T1641/N1641*100</f>
        <v>57.014330133838044</v>
      </c>
      <c r="R1641" s="10">
        <f>100-Q1641-P1641</f>
        <v>34.80803028254698</v>
      </c>
      <c r="S1641" s="3">
        <v>1209800</v>
      </c>
      <c r="T1641" s="3">
        <v>8434700</v>
      </c>
      <c r="U1641" s="3">
        <v>5149500</v>
      </c>
      <c r="V1641" s="3">
        <v>16416381</v>
      </c>
      <c r="W1641" s="3">
        <v>384682</v>
      </c>
      <c r="X1641" s="3">
        <v>2242733</v>
      </c>
      <c r="Y1641" s="3">
        <v>19.260000000000002</v>
      </c>
      <c r="Z1641" s="3">
        <v>1110920</v>
      </c>
      <c r="AA1641">
        <f t="shared" si="621"/>
        <v>2.6090942273894822</v>
      </c>
      <c r="AB1641">
        <f>AA1641/2.201133</f>
        <v>1.1853414706832719</v>
      </c>
      <c r="AC1641">
        <f t="shared" si="622"/>
        <v>7.5092605110179803E-2</v>
      </c>
      <c r="AD1641">
        <f t="shared" si="623"/>
        <v>0.17152376141074305</v>
      </c>
      <c r="AE1641">
        <f t="shared" si="624"/>
        <v>1.1096647965391375</v>
      </c>
    </row>
    <row r="1642" spans="1:31">
      <c r="A1642" s="19">
        <v>420300</v>
      </c>
      <c r="B1642" s="2" t="s">
        <v>270</v>
      </c>
      <c r="C1642" s="2">
        <v>2008</v>
      </c>
      <c r="D1642" s="2">
        <v>3997719</v>
      </c>
      <c r="E1642" s="3">
        <v>351.03</v>
      </c>
      <c r="F1642" s="3">
        <v>39.369999999999997</v>
      </c>
      <c r="G1642" s="3">
        <v>0.91</v>
      </c>
      <c r="H1642" s="3">
        <v>49.63</v>
      </c>
      <c r="I1642" s="3">
        <v>49.45</v>
      </c>
      <c r="J1642" s="3">
        <f t="shared" si="615"/>
        <v>0.358267</v>
      </c>
      <c r="K1642" s="3">
        <f t="shared" si="616"/>
        <v>19.539331000000001</v>
      </c>
      <c r="L1642" s="3">
        <f t="shared" si="617"/>
        <v>19.468464999999998</v>
      </c>
      <c r="M1642" s="3">
        <v>23680</v>
      </c>
      <c r="N1642" s="3">
        <v>4876426</v>
      </c>
      <c r="O1642" s="3">
        <v>13892</v>
      </c>
      <c r="P1642" s="3">
        <v>11.85</v>
      </c>
      <c r="Q1642" s="3">
        <v>46.13</v>
      </c>
      <c r="R1642" s="3">
        <v>42.02</v>
      </c>
      <c r="S1642" s="3">
        <f t="shared" ref="S1642:S1650" si="631">N1642*P1642/100</f>
        <v>577856.48100000003</v>
      </c>
      <c r="T1642" s="3">
        <f t="shared" ref="T1642:T1650" si="632">N1642*Q1642/100</f>
        <v>2249495.3138000001</v>
      </c>
      <c r="U1642" s="3">
        <f t="shared" ref="U1642:U1650" si="633">N1642*R1642/100</f>
        <v>2049074.2052000002</v>
      </c>
      <c r="V1642" s="3">
        <v>2351356</v>
      </c>
      <c r="W1642" s="3">
        <v>145408</v>
      </c>
      <c r="X1642" s="3">
        <v>714142</v>
      </c>
      <c r="Y1642" s="3">
        <v>13.56</v>
      </c>
      <c r="Z1642" s="3">
        <v>198911</v>
      </c>
      <c r="AA1642">
        <f t="shared" si="621"/>
        <v>0.81980511956912705</v>
      </c>
      <c r="AB1642">
        <f>AA1642/1.103388</f>
        <v>0.74298897538230158</v>
      </c>
      <c r="AC1642">
        <f t="shared" si="622"/>
        <v>4.079032471732371E-2</v>
      </c>
      <c r="AD1642">
        <f t="shared" si="623"/>
        <v>0.20361216676795371</v>
      </c>
      <c r="AE1642">
        <f t="shared" si="624"/>
        <v>0.48218838961157207</v>
      </c>
    </row>
    <row r="1643" spans="1:31">
      <c r="A1643" s="19">
        <v>420300</v>
      </c>
      <c r="B1643" s="2" t="s">
        <v>270</v>
      </c>
      <c r="C1643" s="2">
        <v>2009</v>
      </c>
      <c r="D1643" s="2">
        <v>5149670</v>
      </c>
      <c r="E1643" s="3">
        <v>353.22</v>
      </c>
      <c r="F1643" s="3">
        <v>40.17</v>
      </c>
      <c r="G1643" s="3">
        <v>0.92</v>
      </c>
      <c r="H1643" s="3">
        <v>49.49</v>
      </c>
      <c r="I1643" s="3">
        <v>49.59</v>
      </c>
      <c r="J1643" s="3">
        <f t="shared" si="615"/>
        <v>0.369564</v>
      </c>
      <c r="K1643" s="3">
        <f t="shared" si="616"/>
        <v>19.880133000000001</v>
      </c>
      <c r="L1643" s="3">
        <f t="shared" si="617"/>
        <v>19.920303000000001</v>
      </c>
      <c r="M1643" s="3">
        <v>23680</v>
      </c>
      <c r="N1643" s="3">
        <v>5509600</v>
      </c>
      <c r="O1643" s="3">
        <v>17015</v>
      </c>
      <c r="P1643" s="3">
        <v>12.07</v>
      </c>
      <c r="Q1643" s="3">
        <v>46.24</v>
      </c>
      <c r="R1643" s="3">
        <v>41.69</v>
      </c>
      <c r="S1643" s="3">
        <f t="shared" si="631"/>
        <v>665008.72</v>
      </c>
      <c r="T1643" s="3">
        <f t="shared" si="632"/>
        <v>2547639.04</v>
      </c>
      <c r="U1643" s="3">
        <f t="shared" si="633"/>
        <v>2296952.2400000002</v>
      </c>
      <c r="V1643" s="3">
        <v>6946498</v>
      </c>
      <c r="W1643" s="3">
        <v>171930</v>
      </c>
      <c r="X1643" s="3">
        <v>1141039</v>
      </c>
      <c r="Y1643" s="3">
        <v>13.89</v>
      </c>
      <c r="Z1643" s="3">
        <v>257590</v>
      </c>
      <c r="AA1643">
        <f t="shared" si="621"/>
        <v>0.93467220850878463</v>
      </c>
      <c r="AB1643">
        <f>AA1643/1.261582</f>
        <v>0.74087313270860289</v>
      </c>
      <c r="AC1643">
        <f t="shared" si="622"/>
        <v>4.6752940322346448E-2</v>
      </c>
      <c r="AD1643">
        <f t="shared" si="623"/>
        <v>0.15067846059600065</v>
      </c>
      <c r="AE1643">
        <f t="shared" si="624"/>
        <v>1.260798969072165</v>
      </c>
    </row>
    <row r="1644" spans="1:31">
      <c r="A1644" s="19">
        <v>420300</v>
      </c>
      <c r="B1644" s="2" t="s">
        <v>270</v>
      </c>
      <c r="C1644" s="2">
        <v>2010</v>
      </c>
      <c r="D1644" s="2">
        <v>6762566.5</v>
      </c>
      <c r="E1644" s="3">
        <v>353.19</v>
      </c>
      <c r="F1644" s="3">
        <v>43.26</v>
      </c>
      <c r="G1644" s="3">
        <v>0.83</v>
      </c>
      <c r="H1644" s="3">
        <v>49.7</v>
      </c>
      <c r="I1644" s="3">
        <v>49.47</v>
      </c>
      <c r="J1644" s="3">
        <f t="shared" si="615"/>
        <v>0.35905799999999999</v>
      </c>
      <c r="K1644" s="3">
        <f t="shared" si="616"/>
        <v>21.500219999999999</v>
      </c>
      <c r="L1644" s="3">
        <f t="shared" si="617"/>
        <v>21.400722000000002</v>
      </c>
      <c r="M1644" s="3">
        <v>23680</v>
      </c>
      <c r="N1644" s="3">
        <v>7367800</v>
      </c>
      <c r="O1644" s="3">
        <v>21267</v>
      </c>
      <c r="P1644" s="3">
        <v>10.56</v>
      </c>
      <c r="Q1644" s="3">
        <v>54.57</v>
      </c>
      <c r="R1644" s="3">
        <v>34.869999999999997</v>
      </c>
      <c r="S1644" s="3">
        <f t="shared" si="631"/>
        <v>778039.68</v>
      </c>
      <c r="T1644" s="3">
        <f t="shared" si="632"/>
        <v>4020608.46</v>
      </c>
      <c r="U1644" s="3">
        <f t="shared" si="633"/>
        <v>2569151.86</v>
      </c>
      <c r="V1644" s="3">
        <v>8576445</v>
      </c>
      <c r="W1644" s="3">
        <v>176305</v>
      </c>
      <c r="X1644" s="3">
        <v>2088797</v>
      </c>
      <c r="Y1644" s="3">
        <v>13.86</v>
      </c>
      <c r="Z1644" s="3">
        <v>437744</v>
      </c>
      <c r="AA1644">
        <f t="shared" si="621"/>
        <v>0.91785424414343497</v>
      </c>
      <c r="AB1644">
        <f>AA1644/1.330993</f>
        <v>0.68960110544791364</v>
      </c>
      <c r="AC1644">
        <f t="shared" si="622"/>
        <v>5.9413121963136896E-2</v>
      </c>
      <c r="AD1644">
        <f t="shared" si="623"/>
        <v>8.4405042711187345E-2</v>
      </c>
      <c r="AE1644">
        <f t="shared" si="624"/>
        <v>1.1640442194413529</v>
      </c>
    </row>
    <row r="1645" spans="1:31">
      <c r="A1645" s="19">
        <v>420300</v>
      </c>
      <c r="B1645" s="2" t="s">
        <v>270</v>
      </c>
      <c r="C1645" s="2">
        <v>2011</v>
      </c>
      <c r="D1645" s="2">
        <v>8756538</v>
      </c>
      <c r="E1645" s="3">
        <v>286.10000000000002</v>
      </c>
      <c r="F1645" s="3">
        <v>47.78</v>
      </c>
      <c r="G1645" s="3">
        <v>0.8</v>
      </c>
      <c r="H1645" s="3">
        <v>53.03</v>
      </c>
      <c r="I1645" s="3">
        <v>46.17</v>
      </c>
      <c r="J1645" s="3">
        <f t="shared" si="615"/>
        <v>0.38224000000000002</v>
      </c>
      <c r="K1645" s="3">
        <f t="shared" si="616"/>
        <v>25.337734000000001</v>
      </c>
      <c r="L1645" s="3">
        <f t="shared" si="617"/>
        <v>22.060026000000004</v>
      </c>
      <c r="M1645" s="3">
        <v>23680</v>
      </c>
      <c r="N1645" s="3">
        <v>8512500</v>
      </c>
      <c r="O1645" s="3">
        <v>25427</v>
      </c>
      <c r="P1645" s="3">
        <v>11.38</v>
      </c>
      <c r="Q1645" s="3">
        <v>53.08</v>
      </c>
      <c r="R1645" s="3">
        <v>35.53</v>
      </c>
      <c r="S1645" s="3">
        <f t="shared" si="631"/>
        <v>968722.5</v>
      </c>
      <c r="T1645" s="3">
        <f t="shared" si="632"/>
        <v>4518435</v>
      </c>
      <c r="U1645" s="3">
        <f t="shared" si="633"/>
        <v>3024491.25</v>
      </c>
      <c r="V1645" s="3">
        <v>10164820</v>
      </c>
      <c r="W1645" s="3">
        <v>233303</v>
      </c>
      <c r="X1645" s="3">
        <v>1850858</v>
      </c>
      <c r="Y1645" s="3">
        <v>14.41</v>
      </c>
      <c r="Z1645" s="3">
        <v>667048</v>
      </c>
      <c r="AA1645">
        <f t="shared" si="621"/>
        <v>1.0286681938325992</v>
      </c>
      <c r="AB1645">
        <f>AA1645/1.360012</f>
        <v>0.75636699810928076</v>
      </c>
      <c r="AC1645">
        <f t="shared" si="622"/>
        <v>7.8360998531571219E-2</v>
      </c>
      <c r="AD1645">
        <f t="shared" si="623"/>
        <v>0.12605126919515167</v>
      </c>
      <c r="AE1645">
        <f t="shared" si="624"/>
        <v>1.1941051395007343</v>
      </c>
    </row>
    <row r="1646" spans="1:31">
      <c r="A1646" s="19">
        <v>420300</v>
      </c>
      <c r="B1646" s="2" t="s">
        <v>270</v>
      </c>
      <c r="C1646" s="2">
        <v>2012</v>
      </c>
      <c r="D1646" s="2">
        <v>11339086</v>
      </c>
      <c r="E1646" s="3">
        <v>346</v>
      </c>
      <c r="F1646" s="3">
        <v>55.1</v>
      </c>
      <c r="G1646" s="3">
        <v>0.69</v>
      </c>
      <c r="H1646" s="3">
        <v>52.18</v>
      </c>
      <c r="I1646" s="3">
        <v>47.13</v>
      </c>
      <c r="J1646" s="3">
        <f t="shared" si="615"/>
        <v>0.38018999999999997</v>
      </c>
      <c r="K1646" s="3">
        <f t="shared" si="616"/>
        <v>28.751179999999998</v>
      </c>
      <c r="L1646" s="3">
        <f t="shared" si="617"/>
        <v>25.968630000000005</v>
      </c>
      <c r="M1646" s="3">
        <v>23680</v>
      </c>
      <c r="N1646" s="3">
        <v>9556800</v>
      </c>
      <c r="O1646" s="3">
        <v>28471</v>
      </c>
      <c r="P1646" s="3">
        <v>12.68</v>
      </c>
      <c r="Q1646" s="3">
        <v>51.3</v>
      </c>
      <c r="R1646" s="3">
        <v>36.020000000000003</v>
      </c>
      <c r="S1646" s="3">
        <f t="shared" si="631"/>
        <v>1211802.24</v>
      </c>
      <c r="T1646" s="3">
        <f t="shared" si="632"/>
        <v>4902638.4000000004</v>
      </c>
      <c r="U1646" s="3">
        <f t="shared" si="633"/>
        <v>3442359.3600000008</v>
      </c>
      <c r="V1646" s="3">
        <v>12173516</v>
      </c>
      <c r="W1646" s="3">
        <v>350342</v>
      </c>
      <c r="X1646" s="3">
        <v>2077542</v>
      </c>
      <c r="Y1646" s="3">
        <v>15.72</v>
      </c>
      <c r="Z1646" s="3">
        <v>769281</v>
      </c>
      <c r="AA1646">
        <f t="shared" si="621"/>
        <v>1.186494014732965</v>
      </c>
      <c r="AB1646">
        <f>AA1646/1.475452</f>
        <v>0.80415629565242719</v>
      </c>
      <c r="AC1646">
        <f t="shared" si="622"/>
        <v>8.0495668006027116E-2</v>
      </c>
      <c r="AD1646">
        <f t="shared" si="623"/>
        <v>0.16863293257127895</v>
      </c>
      <c r="AE1646">
        <f t="shared" si="624"/>
        <v>1.2738067135442825</v>
      </c>
    </row>
    <row r="1647" spans="1:31">
      <c r="A1647" s="19">
        <v>420300</v>
      </c>
      <c r="B1647" s="2" t="s">
        <v>270</v>
      </c>
      <c r="C1647" s="2">
        <v>2013</v>
      </c>
      <c r="D1647" s="2">
        <v>14635267</v>
      </c>
      <c r="E1647" s="3">
        <v>346.7</v>
      </c>
      <c r="F1647" s="3">
        <v>60.9</v>
      </c>
      <c r="G1647" s="3">
        <v>1.08</v>
      </c>
      <c r="H1647" s="3">
        <v>52.07</v>
      </c>
      <c r="I1647" s="3">
        <v>46.85</v>
      </c>
      <c r="J1647" s="3">
        <f t="shared" si="615"/>
        <v>0.65772000000000008</v>
      </c>
      <c r="K1647" s="3">
        <f t="shared" si="616"/>
        <v>31.710630000000002</v>
      </c>
      <c r="L1647" s="3">
        <f t="shared" si="617"/>
        <v>28.531649999999999</v>
      </c>
      <c r="M1647" s="3">
        <v>23680</v>
      </c>
      <c r="N1647" s="3">
        <v>10805900</v>
      </c>
      <c r="O1647" s="3">
        <v>31141</v>
      </c>
      <c r="P1647" s="3">
        <v>13.24</v>
      </c>
      <c r="Q1647" s="3">
        <v>50.62</v>
      </c>
      <c r="R1647" s="3">
        <v>36.14</v>
      </c>
      <c r="S1647" s="3">
        <f t="shared" si="631"/>
        <v>1430701.16</v>
      </c>
      <c r="T1647" s="3">
        <f t="shared" si="632"/>
        <v>5469946.5800000001</v>
      </c>
      <c r="U1647" s="3">
        <f t="shared" si="633"/>
        <v>3905252.26</v>
      </c>
      <c r="V1647" s="3">
        <v>14365807</v>
      </c>
      <c r="W1647" s="3">
        <v>296215</v>
      </c>
      <c r="X1647" s="3">
        <v>2314229</v>
      </c>
      <c r="Y1647" s="3">
        <v>16.760000000000002</v>
      </c>
      <c r="Z1647" s="3">
        <v>735266</v>
      </c>
      <c r="AA1647">
        <f t="shared" si="621"/>
        <v>1.3543774234445998</v>
      </c>
      <c r="AB1647">
        <f>AA1647/1.59941</f>
        <v>0.84679814646938545</v>
      </c>
      <c r="AC1647">
        <f t="shared" si="622"/>
        <v>6.8043013538900049E-2</v>
      </c>
      <c r="AD1647">
        <f t="shared" si="623"/>
        <v>0.12799727252575263</v>
      </c>
      <c r="AE1647">
        <f t="shared" si="624"/>
        <v>1.3294410460951886</v>
      </c>
    </row>
    <row r="1648" spans="1:31">
      <c r="A1648" s="19">
        <v>420300</v>
      </c>
      <c r="B1648" s="2" t="s">
        <v>270</v>
      </c>
      <c r="C1648" s="2">
        <v>2014</v>
      </c>
      <c r="D1648" s="2">
        <v>18771752</v>
      </c>
      <c r="E1648" s="3">
        <v>347</v>
      </c>
      <c r="F1648" s="3">
        <v>62.4</v>
      </c>
      <c r="G1648" s="3">
        <v>1.1399999999999999</v>
      </c>
      <c r="H1648" s="3">
        <v>50.27</v>
      </c>
      <c r="I1648" s="3">
        <v>48.59</v>
      </c>
      <c r="J1648" s="3">
        <f t="shared" si="615"/>
        <v>0.71135999999999999</v>
      </c>
      <c r="K1648" s="3">
        <f t="shared" si="616"/>
        <v>31.368479999999998</v>
      </c>
      <c r="L1648" s="3">
        <f t="shared" si="617"/>
        <v>30.320160000000001</v>
      </c>
      <c r="M1648" s="3">
        <v>23680</v>
      </c>
      <c r="N1648" s="3">
        <v>12008200</v>
      </c>
      <c r="O1648" s="3">
        <v>35604</v>
      </c>
      <c r="P1648" s="3">
        <v>12.59</v>
      </c>
      <c r="Q1648" s="3">
        <v>50.81</v>
      </c>
      <c r="R1648" s="3">
        <v>36.6</v>
      </c>
      <c r="S1648" s="3">
        <f t="shared" si="631"/>
        <v>1511832.38</v>
      </c>
      <c r="T1648" s="3">
        <f t="shared" si="632"/>
        <v>6101366.4199999999</v>
      </c>
      <c r="U1648" s="3">
        <f t="shared" si="633"/>
        <v>4395001.2</v>
      </c>
      <c r="V1648" s="3">
        <v>16518030</v>
      </c>
      <c r="W1648" s="3">
        <v>353778</v>
      </c>
      <c r="X1648" s="3">
        <v>2581674</v>
      </c>
      <c r="Y1648" s="3">
        <v>8.75</v>
      </c>
      <c r="Z1648" s="3">
        <v>857668</v>
      </c>
      <c r="AA1648">
        <f t="shared" si="621"/>
        <v>1.5632444496260889</v>
      </c>
      <c r="AB1648">
        <f>AA1648/1.760902</f>
        <v>0.88775210069957833</v>
      </c>
      <c r="AC1648">
        <f t="shared" si="622"/>
        <v>7.1423527256374811E-2</v>
      </c>
      <c r="AD1648">
        <f t="shared" si="623"/>
        <v>0.1370343428333709</v>
      </c>
      <c r="AE1648">
        <f t="shared" si="624"/>
        <v>1.3755625322696157</v>
      </c>
    </row>
    <row r="1649" spans="1:31">
      <c r="A1649" s="19">
        <v>420300</v>
      </c>
      <c r="B1649" s="2" t="s">
        <v>270</v>
      </c>
      <c r="C1649" s="2">
        <v>2015</v>
      </c>
      <c r="D1649" s="2">
        <v>23802494</v>
      </c>
      <c r="E1649" s="3">
        <v>345.94</v>
      </c>
      <c r="F1649" s="3">
        <v>64.0976</v>
      </c>
      <c r="G1649" s="3">
        <v>1.1100000000000001</v>
      </c>
      <c r="H1649" s="3">
        <v>48.99</v>
      </c>
      <c r="I1649" s="3">
        <v>49.9</v>
      </c>
      <c r="J1649" s="3">
        <f t="shared" si="615"/>
        <v>0.71148336000000001</v>
      </c>
      <c r="K1649" s="3">
        <f t="shared" si="616"/>
        <v>31.401414239999998</v>
      </c>
      <c r="L1649" s="3">
        <f t="shared" si="617"/>
        <v>31.9847024</v>
      </c>
      <c r="M1649" s="3">
        <v>23694</v>
      </c>
      <c r="N1649" s="3">
        <v>13001200</v>
      </c>
      <c r="O1649" s="3">
        <v>38431</v>
      </c>
      <c r="P1649" s="3">
        <v>12.11</v>
      </c>
      <c r="Q1649" s="3">
        <v>48.93</v>
      </c>
      <c r="R1649" s="3">
        <v>38.96</v>
      </c>
      <c r="S1649" s="3">
        <f t="shared" si="631"/>
        <v>1574445.32</v>
      </c>
      <c r="T1649" s="3">
        <f t="shared" si="632"/>
        <v>6361487.1600000001</v>
      </c>
      <c r="U1649" s="3">
        <f t="shared" si="633"/>
        <v>5065267.5199999996</v>
      </c>
      <c r="V1649" s="3">
        <v>18318100</v>
      </c>
      <c r="W1649" s="3">
        <v>411622</v>
      </c>
      <c r="X1649" s="3">
        <v>3076464</v>
      </c>
      <c r="Y1649" s="3">
        <v>7.79</v>
      </c>
      <c r="Z1649" s="3">
        <v>933829</v>
      </c>
      <c r="AA1649">
        <f t="shared" si="621"/>
        <v>1.8307920807310094</v>
      </c>
      <c r="AB1649">
        <f>AA1649/1.964898</f>
        <v>0.93174917004903535</v>
      </c>
      <c r="AC1649">
        <f t="shared" si="622"/>
        <v>7.1826369873550136E-2</v>
      </c>
      <c r="AD1649">
        <f t="shared" si="623"/>
        <v>0.13379711252918935</v>
      </c>
      <c r="AE1649">
        <f t="shared" si="624"/>
        <v>1.4089545580407963</v>
      </c>
    </row>
    <row r="1650" spans="1:31">
      <c r="A1650" s="19">
        <v>420300</v>
      </c>
      <c r="B1650" s="2" t="s">
        <v>270</v>
      </c>
      <c r="C1650" s="2">
        <v>2016</v>
      </c>
      <c r="D1650" s="2">
        <v>29381094</v>
      </c>
      <c r="E1650" s="3">
        <v>348</v>
      </c>
      <c r="F1650" s="3">
        <v>66.316299999999998</v>
      </c>
      <c r="G1650" s="3">
        <v>1.0900000000000001</v>
      </c>
      <c r="H1650" s="3">
        <v>47.83</v>
      </c>
      <c r="I1650" s="3">
        <v>51.08</v>
      </c>
      <c r="J1650" s="3">
        <f t="shared" si="615"/>
        <v>0.72284767000000005</v>
      </c>
      <c r="K1650" s="3">
        <f t="shared" si="616"/>
        <v>31.71908629</v>
      </c>
      <c r="L1650" s="3">
        <f t="shared" si="617"/>
        <v>33.874366039999998</v>
      </c>
      <c r="M1650" s="3">
        <v>23680</v>
      </c>
      <c r="N1650" s="3">
        <v>14291500</v>
      </c>
      <c r="O1650" s="3">
        <v>42083</v>
      </c>
      <c r="P1650" s="3">
        <v>12.13</v>
      </c>
      <c r="Q1650" s="3">
        <v>47.69</v>
      </c>
      <c r="R1650" s="3">
        <v>40.17</v>
      </c>
      <c r="S1650" s="3">
        <f t="shared" si="631"/>
        <v>1733558.95</v>
      </c>
      <c r="T1650" s="3">
        <f t="shared" si="632"/>
        <v>6815616.3499999996</v>
      </c>
      <c r="U1650" s="3">
        <f t="shared" si="633"/>
        <v>5740895.5499999998</v>
      </c>
      <c r="V1650" s="3">
        <v>20299050</v>
      </c>
      <c r="W1650" s="3">
        <v>498172</v>
      </c>
      <c r="X1650" s="3">
        <v>3225397</v>
      </c>
      <c r="Y1650" s="3">
        <v>7.79</v>
      </c>
      <c r="Z1650" s="3">
        <v>1002678</v>
      </c>
      <c r="AA1650">
        <f t="shared" si="621"/>
        <v>2.0558439631949059</v>
      </c>
      <c r="AB1650">
        <f>AA1650/2.135511</f>
        <v>0.96269415760204735</v>
      </c>
      <c r="AC1650">
        <f t="shared" si="622"/>
        <v>7.0159045586537447E-2</v>
      </c>
      <c r="AD1650">
        <f t="shared" si="623"/>
        <v>0.1544529247097334</v>
      </c>
      <c r="AE1650">
        <f t="shared" si="624"/>
        <v>1.4203582549067628</v>
      </c>
    </row>
    <row r="1651" spans="1:31">
      <c r="A1651" s="19">
        <v>420300</v>
      </c>
      <c r="B1651" s="2" t="s">
        <v>270</v>
      </c>
      <c r="C1651" s="2">
        <v>2017</v>
      </c>
      <c r="D1651" s="2">
        <v>34981572</v>
      </c>
      <c r="E1651" s="3">
        <v>346</v>
      </c>
      <c r="F1651" s="3">
        <v>67.951800000000006</v>
      </c>
      <c r="G1651" s="3">
        <v>1.0900000000000001</v>
      </c>
      <c r="H1651" s="3">
        <v>47.29</v>
      </c>
      <c r="I1651" s="3">
        <v>51.61</v>
      </c>
      <c r="J1651" s="3">
        <f t="shared" si="615"/>
        <v>0.74067462000000006</v>
      </c>
      <c r="K1651" s="3">
        <f t="shared" si="616"/>
        <v>32.134406220000002</v>
      </c>
      <c r="L1651" s="3">
        <f t="shared" si="617"/>
        <v>35.069923980000006</v>
      </c>
      <c r="M1651" s="3">
        <v>23666</v>
      </c>
      <c r="N1651" s="3">
        <v>16323200</v>
      </c>
      <c r="O1651" s="3">
        <f>N1651/E1651</f>
        <v>47176.878612716762</v>
      </c>
      <c r="P1651" s="20">
        <f>S1651/N1651*100</f>
        <v>11.192045677318173</v>
      </c>
      <c r="Q1651" s="10">
        <f>T1651/N1651*100</f>
        <v>47.990590080376393</v>
      </c>
      <c r="R1651" s="10">
        <f>100-Q1651-P1651</f>
        <v>40.81736424230543</v>
      </c>
      <c r="S1651" s="3">
        <v>1826900</v>
      </c>
      <c r="T1651" s="3">
        <v>7833600</v>
      </c>
      <c r="U1651" s="3">
        <v>6662700</v>
      </c>
      <c r="V1651" s="3">
        <v>22593665</v>
      </c>
      <c r="W1651" s="3">
        <v>548306</v>
      </c>
      <c r="X1651" s="3">
        <v>3413531</v>
      </c>
      <c r="Y1651" s="3">
        <v>7.79</v>
      </c>
      <c r="Z1651" s="3">
        <v>1076602</v>
      </c>
      <c r="AA1651">
        <f t="shared" si="621"/>
        <v>2.1430584689276611</v>
      </c>
      <c r="AB1651">
        <f>AA1651/2.201133</f>
        <v>0.97361607359830649</v>
      </c>
      <c r="AC1651">
        <f t="shared" si="622"/>
        <v>6.5955327386786902E-2</v>
      </c>
      <c r="AD1651">
        <f t="shared" si="623"/>
        <v>0.16062722149000552</v>
      </c>
      <c r="AE1651">
        <f t="shared" si="624"/>
        <v>1.384144346696726</v>
      </c>
    </row>
    <row r="1652" spans="1:31">
      <c r="A1652" s="19">
        <v>420500</v>
      </c>
      <c r="B1652" s="2" t="s">
        <v>271</v>
      </c>
      <c r="C1652" s="2">
        <v>2008</v>
      </c>
      <c r="D1652" s="2">
        <v>13315343</v>
      </c>
      <c r="E1652" s="3">
        <v>400.83</v>
      </c>
      <c r="F1652" s="3">
        <v>34.53</v>
      </c>
      <c r="G1652" s="3">
        <v>0.7</v>
      </c>
      <c r="H1652" s="3">
        <v>51.87</v>
      </c>
      <c r="I1652" s="3">
        <v>47.44</v>
      </c>
      <c r="J1652" s="3">
        <f t="shared" si="615"/>
        <v>0.24170999999999998</v>
      </c>
      <c r="K1652" s="3">
        <f t="shared" si="616"/>
        <v>17.910710999999999</v>
      </c>
      <c r="L1652" s="3">
        <f t="shared" si="617"/>
        <v>16.381032000000001</v>
      </c>
      <c r="M1652" s="3">
        <v>21048</v>
      </c>
      <c r="N1652" s="3">
        <v>10265600</v>
      </c>
      <c r="O1652" s="3">
        <v>25445</v>
      </c>
      <c r="P1652" s="3">
        <v>13.34</v>
      </c>
      <c r="Q1652" s="3">
        <v>53.71</v>
      </c>
      <c r="R1652" s="3">
        <v>32.950000000000003</v>
      </c>
      <c r="S1652" s="3">
        <f t="shared" ref="S1652:S1660" si="634">N1652*P1652/100</f>
        <v>1369431.04</v>
      </c>
      <c r="T1652" s="3">
        <f t="shared" ref="T1652:T1660" si="635">N1652*Q1652/100</f>
        <v>5513653.7599999998</v>
      </c>
      <c r="U1652" s="3">
        <f t="shared" ref="U1652:U1660" si="636">N1652*R1652/100</f>
        <v>3382515.2</v>
      </c>
      <c r="V1652" s="3">
        <v>6984114</v>
      </c>
      <c r="W1652" s="3">
        <v>194531</v>
      </c>
      <c r="X1652" s="3">
        <v>1052989</v>
      </c>
      <c r="Y1652" s="3">
        <v>9.8800000000000008</v>
      </c>
      <c r="Z1652" s="3">
        <v>442701</v>
      </c>
      <c r="AA1652">
        <f t="shared" si="621"/>
        <v>1.2970837554551122</v>
      </c>
      <c r="AB1652">
        <f>AA1652/1.103388</f>
        <v>1.1755463676015256</v>
      </c>
      <c r="AC1652">
        <f t="shared" si="622"/>
        <v>4.3124707761845384E-2</v>
      </c>
      <c r="AD1652">
        <f t="shared" si="623"/>
        <v>0.18474172094865188</v>
      </c>
      <c r="AE1652">
        <f t="shared" si="624"/>
        <v>0.68034152899002498</v>
      </c>
    </row>
    <row r="1653" spans="1:31">
      <c r="A1653" s="19">
        <v>420500</v>
      </c>
      <c r="B1653" s="2" t="s">
        <v>271</v>
      </c>
      <c r="C1653" s="2">
        <v>2009</v>
      </c>
      <c r="D1653" s="2">
        <v>16245297</v>
      </c>
      <c r="E1653" s="3">
        <v>401.37</v>
      </c>
      <c r="F1653" s="3">
        <v>51.1</v>
      </c>
      <c r="G1653" s="3">
        <v>0.53</v>
      </c>
      <c r="H1653" s="3">
        <v>56.07</v>
      </c>
      <c r="I1653" s="3">
        <v>43.41</v>
      </c>
      <c r="J1653" s="3">
        <f t="shared" si="615"/>
        <v>0.27083000000000002</v>
      </c>
      <c r="K1653" s="3">
        <f t="shared" si="616"/>
        <v>28.651770000000003</v>
      </c>
      <c r="L1653" s="3">
        <f t="shared" si="617"/>
        <v>22.182509999999997</v>
      </c>
      <c r="M1653" s="3">
        <v>21048</v>
      </c>
      <c r="N1653" s="3">
        <v>12723300</v>
      </c>
      <c r="O1653" s="3">
        <v>31476</v>
      </c>
      <c r="P1653" s="3">
        <v>11.84</v>
      </c>
      <c r="Q1653" s="3">
        <v>55.41</v>
      </c>
      <c r="R1653" s="3">
        <v>32.75</v>
      </c>
      <c r="S1653" s="3">
        <f t="shared" si="634"/>
        <v>1506438.72</v>
      </c>
      <c r="T1653" s="3">
        <f t="shared" si="635"/>
        <v>7049980.5300000003</v>
      </c>
      <c r="U1653" s="3">
        <f t="shared" si="636"/>
        <v>4166880.75</v>
      </c>
      <c r="V1653" s="3">
        <v>16020708</v>
      </c>
      <c r="W1653" s="3">
        <v>222285</v>
      </c>
      <c r="X1653" s="3">
        <v>1565296</v>
      </c>
      <c r="Y1653" s="3">
        <v>10.43</v>
      </c>
      <c r="Z1653" s="3">
        <v>549391</v>
      </c>
      <c r="AA1653">
        <f t="shared" si="621"/>
        <v>1.2768147414585838</v>
      </c>
      <c r="AB1653">
        <f>AA1653/1.261582</f>
        <v>1.0120743173718265</v>
      </c>
      <c r="AC1653">
        <f t="shared" si="622"/>
        <v>4.317991401601786E-2</v>
      </c>
      <c r="AD1653">
        <f t="shared" si="623"/>
        <v>0.14200828469503532</v>
      </c>
      <c r="AE1653">
        <f t="shared" si="624"/>
        <v>1.2591629530074744</v>
      </c>
    </row>
    <row r="1654" spans="1:31">
      <c r="A1654" s="19">
        <v>420500</v>
      </c>
      <c r="B1654" s="2" t="s">
        <v>271</v>
      </c>
      <c r="C1654" s="2">
        <v>2010</v>
      </c>
      <c r="D1654" s="2">
        <v>20053132</v>
      </c>
      <c r="E1654" s="3">
        <v>398.55</v>
      </c>
      <c r="F1654" s="3">
        <v>55.73</v>
      </c>
      <c r="G1654" s="3">
        <v>0.5</v>
      </c>
      <c r="H1654" s="3">
        <v>56.11</v>
      </c>
      <c r="I1654" s="3">
        <v>43.39</v>
      </c>
      <c r="J1654" s="3">
        <f t="shared" si="615"/>
        <v>0.27865000000000001</v>
      </c>
      <c r="K1654" s="3">
        <f t="shared" si="616"/>
        <v>31.270102999999999</v>
      </c>
      <c r="L1654" s="3">
        <f t="shared" si="617"/>
        <v>24.181246999999999</v>
      </c>
      <c r="M1654" s="3">
        <v>21084</v>
      </c>
      <c r="N1654" s="3">
        <v>15473200</v>
      </c>
      <c r="O1654" s="3">
        <v>38181</v>
      </c>
      <c r="P1654" s="3">
        <v>11.41</v>
      </c>
      <c r="Q1654" s="3">
        <v>57.53</v>
      </c>
      <c r="R1654" s="3">
        <v>31.07</v>
      </c>
      <c r="S1654" s="3">
        <f t="shared" si="634"/>
        <v>1765492.12</v>
      </c>
      <c r="T1654" s="3">
        <f t="shared" si="635"/>
        <v>8901731.9600000009</v>
      </c>
      <c r="U1654" s="3">
        <f t="shared" si="636"/>
        <v>4807523.24</v>
      </c>
      <c r="V1654" s="3">
        <v>19174115</v>
      </c>
      <c r="W1654" s="3">
        <v>268111</v>
      </c>
      <c r="X1654" s="3">
        <v>1952304</v>
      </c>
      <c r="Y1654" s="3">
        <v>11</v>
      </c>
      <c r="Z1654" s="3">
        <v>702425</v>
      </c>
      <c r="AA1654">
        <f t="shared" si="621"/>
        <v>1.2959912623116097</v>
      </c>
      <c r="AB1654">
        <f>AA1654/1.330993</f>
        <v>0.97370253811373131</v>
      </c>
      <c r="AC1654">
        <f t="shared" si="622"/>
        <v>4.539623348757852E-2</v>
      </c>
      <c r="AD1654">
        <f t="shared" si="623"/>
        <v>0.13733055917521042</v>
      </c>
      <c r="AE1654">
        <f t="shared" si="624"/>
        <v>1.2391822635266136</v>
      </c>
    </row>
    <row r="1655" spans="1:31">
      <c r="A1655" s="19">
        <v>420500</v>
      </c>
      <c r="B1655" s="2" t="s">
        <v>271</v>
      </c>
      <c r="C1655" s="2">
        <v>2011</v>
      </c>
      <c r="D1655" s="2">
        <v>24556354</v>
      </c>
      <c r="E1655" s="3">
        <v>501.6</v>
      </c>
      <c r="F1655" s="3">
        <v>65.64</v>
      </c>
      <c r="G1655" s="3">
        <v>0.57999999999999996</v>
      </c>
      <c r="H1655" s="3">
        <v>58.03</v>
      </c>
      <c r="I1655" s="3">
        <v>41.39</v>
      </c>
      <c r="J1655" s="3">
        <f t="shared" si="615"/>
        <v>0.38071199999999999</v>
      </c>
      <c r="K1655" s="3">
        <f t="shared" si="616"/>
        <v>38.090891999999997</v>
      </c>
      <c r="L1655" s="3">
        <f t="shared" si="617"/>
        <v>27.168396000000001</v>
      </c>
      <c r="M1655" s="3">
        <v>21084</v>
      </c>
      <c r="N1655" s="3">
        <v>21406900</v>
      </c>
      <c r="O1655" s="3">
        <v>52673</v>
      </c>
      <c r="P1655" s="3">
        <v>11.25</v>
      </c>
      <c r="Q1655" s="3">
        <v>60.51</v>
      </c>
      <c r="R1655" s="3">
        <v>28.25</v>
      </c>
      <c r="S1655" s="3">
        <f t="shared" si="634"/>
        <v>2408276.25</v>
      </c>
      <c r="T1655" s="3">
        <f t="shared" si="635"/>
        <v>12953315.189999999</v>
      </c>
      <c r="U1655" s="3">
        <f t="shared" si="636"/>
        <v>6047449.25</v>
      </c>
      <c r="V1655" s="3">
        <v>17431071</v>
      </c>
      <c r="W1655" s="3">
        <v>327691</v>
      </c>
      <c r="X1655" s="3">
        <v>2380913</v>
      </c>
      <c r="Y1655" s="3">
        <v>11.78</v>
      </c>
      <c r="Z1655" s="3">
        <v>1139806</v>
      </c>
      <c r="AA1655">
        <f t="shared" si="621"/>
        <v>1.1471233107082295</v>
      </c>
      <c r="AB1655">
        <f>AA1655/1.360012</f>
        <v>0.84346558023622553</v>
      </c>
      <c r="AC1655">
        <f t="shared" si="622"/>
        <v>5.3244794902578142E-2</v>
      </c>
      <c r="AD1655">
        <f t="shared" si="623"/>
        <v>0.13763249644149114</v>
      </c>
      <c r="AE1655">
        <f t="shared" si="624"/>
        <v>0.81427348191470972</v>
      </c>
    </row>
    <row r="1656" spans="1:31">
      <c r="A1656" s="19">
        <v>420500</v>
      </c>
      <c r="B1656" s="2" t="s">
        <v>271</v>
      </c>
      <c r="C1656" s="2">
        <v>2012</v>
      </c>
      <c r="D1656" s="2">
        <v>30293696</v>
      </c>
      <c r="E1656" s="3">
        <v>399</v>
      </c>
      <c r="F1656" s="3">
        <v>70</v>
      </c>
      <c r="G1656" s="3">
        <v>0.83</v>
      </c>
      <c r="H1656" s="3">
        <v>38.85</v>
      </c>
      <c r="I1656" s="3">
        <v>60.32</v>
      </c>
      <c r="J1656" s="3">
        <f t="shared" si="615"/>
        <v>0.58099999999999996</v>
      </c>
      <c r="K1656" s="3">
        <f t="shared" si="616"/>
        <v>27.195</v>
      </c>
      <c r="L1656" s="3">
        <f t="shared" si="617"/>
        <v>42.223999999999997</v>
      </c>
      <c r="M1656" s="3">
        <v>21084</v>
      </c>
      <c r="N1656" s="3">
        <v>25088900</v>
      </c>
      <c r="O1656" s="3">
        <v>61517</v>
      </c>
      <c r="P1656" s="3">
        <v>12.16</v>
      </c>
      <c r="Q1656" s="3">
        <v>60.31</v>
      </c>
      <c r="R1656" s="3">
        <v>27.53</v>
      </c>
      <c r="S1656" s="3">
        <f t="shared" si="634"/>
        <v>3050810.24</v>
      </c>
      <c r="T1656" s="3">
        <f t="shared" si="635"/>
        <v>15131115.59</v>
      </c>
      <c r="U1656" s="3">
        <f t="shared" si="636"/>
        <v>6906974.1699999999</v>
      </c>
      <c r="V1656" s="3">
        <v>20054860</v>
      </c>
      <c r="W1656" s="3">
        <v>458187</v>
      </c>
      <c r="X1656" s="3">
        <v>2956297</v>
      </c>
      <c r="Y1656" s="3">
        <v>13.07</v>
      </c>
      <c r="Z1656" s="3">
        <v>1532368</v>
      </c>
      <c r="AA1656">
        <f t="shared" si="621"/>
        <v>1.2074541331026869</v>
      </c>
      <c r="AB1656">
        <f>AA1656/1.475452</f>
        <v>0.81836219213006378</v>
      </c>
      <c r="AC1656">
        <f t="shared" si="622"/>
        <v>6.1077528309332017E-2</v>
      </c>
      <c r="AD1656">
        <f t="shared" si="623"/>
        <v>0.15498679598159454</v>
      </c>
      <c r="AE1656">
        <f t="shared" si="624"/>
        <v>0.79935190462714589</v>
      </c>
    </row>
    <row r="1657" spans="1:31">
      <c r="A1657" s="19">
        <v>420500</v>
      </c>
      <c r="B1657" s="2" t="s">
        <v>271</v>
      </c>
      <c r="C1657" s="2">
        <v>2013</v>
      </c>
      <c r="D1657" s="2">
        <v>37798628</v>
      </c>
      <c r="E1657" s="3">
        <v>400.1</v>
      </c>
      <c r="F1657" s="3">
        <v>85</v>
      </c>
      <c r="G1657" s="3">
        <v>0.42</v>
      </c>
      <c r="H1657" s="3">
        <v>56.54</v>
      </c>
      <c r="I1657" s="3">
        <v>43.04</v>
      </c>
      <c r="J1657" s="3">
        <f t="shared" si="615"/>
        <v>0.35699999999999998</v>
      </c>
      <c r="K1657" s="3">
        <f t="shared" si="616"/>
        <v>48.058999999999997</v>
      </c>
      <c r="L1657" s="3">
        <f t="shared" si="617"/>
        <v>36.584000000000003</v>
      </c>
      <c r="M1657" s="3">
        <v>21084</v>
      </c>
      <c r="N1657" s="3">
        <v>28180700</v>
      </c>
      <c r="O1657" s="3">
        <v>70452</v>
      </c>
      <c r="P1657" s="3">
        <v>11.92</v>
      </c>
      <c r="Q1657" s="3">
        <v>60.1</v>
      </c>
      <c r="R1657" s="3">
        <v>27.97</v>
      </c>
      <c r="S1657" s="3">
        <f t="shared" si="634"/>
        <v>3359139.44</v>
      </c>
      <c r="T1657" s="3">
        <f t="shared" si="635"/>
        <v>16936600.699999999</v>
      </c>
      <c r="U1657" s="3">
        <f t="shared" si="636"/>
        <v>7882141.79</v>
      </c>
      <c r="V1657" s="3">
        <v>23706127</v>
      </c>
      <c r="W1657" s="3">
        <v>489843</v>
      </c>
      <c r="X1657" s="3">
        <v>3608522</v>
      </c>
      <c r="Y1657" s="3">
        <v>13.87</v>
      </c>
      <c r="Z1657" s="3">
        <v>2063065</v>
      </c>
      <c r="AA1657">
        <f t="shared" si="621"/>
        <v>1.34129485782823</v>
      </c>
      <c r="AB1657">
        <f>AA1657/1.59941</f>
        <v>0.83861852672437331</v>
      </c>
      <c r="AC1657">
        <f t="shared" si="622"/>
        <v>7.3208436979918884E-2</v>
      </c>
      <c r="AD1657">
        <f t="shared" si="623"/>
        <v>0.13574615867659945</v>
      </c>
      <c r="AE1657">
        <f t="shared" si="624"/>
        <v>0.84121852899324712</v>
      </c>
    </row>
    <row r="1658" spans="1:31">
      <c r="A1658" s="19">
        <v>420500</v>
      </c>
      <c r="B1658" s="2" t="s">
        <v>271</v>
      </c>
      <c r="C1658" s="2">
        <v>2014</v>
      </c>
      <c r="D1658" s="2">
        <v>47335604</v>
      </c>
      <c r="E1658" s="3">
        <v>400.4</v>
      </c>
      <c r="F1658" s="3">
        <v>87.78</v>
      </c>
      <c r="G1658" s="3">
        <v>0.39</v>
      </c>
      <c r="H1658" s="3">
        <v>55.6</v>
      </c>
      <c r="I1658" s="3">
        <v>44.01</v>
      </c>
      <c r="J1658" s="3">
        <f t="shared" ref="J1658:J1721" si="637">F1658*G1658/100</f>
        <v>0.34234200000000004</v>
      </c>
      <c r="K1658" s="3">
        <f t="shared" ref="K1658:K1721" si="638">F1658*H1658/100</f>
        <v>48.805680000000002</v>
      </c>
      <c r="L1658" s="3">
        <f t="shared" ref="L1658:L1721" si="639">F1658*I1658/100</f>
        <v>38.631977999999997</v>
      </c>
      <c r="M1658" s="3">
        <v>21084</v>
      </c>
      <c r="N1658" s="3">
        <v>31322100</v>
      </c>
      <c r="O1658" s="3">
        <v>76369</v>
      </c>
      <c r="P1658" s="3">
        <v>11.22</v>
      </c>
      <c r="Q1658" s="3">
        <v>59.31</v>
      </c>
      <c r="R1658" s="3">
        <v>29.47</v>
      </c>
      <c r="S1658" s="3">
        <f t="shared" si="634"/>
        <v>3514339.62</v>
      </c>
      <c r="T1658" s="3">
        <f t="shared" si="635"/>
        <v>18577137.510000002</v>
      </c>
      <c r="U1658" s="3">
        <f t="shared" si="636"/>
        <v>9230622.8699999992</v>
      </c>
      <c r="V1658" s="3">
        <v>25832455</v>
      </c>
      <c r="W1658" s="3">
        <v>532588</v>
      </c>
      <c r="X1658" s="3">
        <v>4428178</v>
      </c>
      <c r="Y1658" s="3">
        <v>14.68</v>
      </c>
      <c r="Z1658" s="3">
        <v>2715177</v>
      </c>
      <c r="AA1658">
        <f t="shared" si="621"/>
        <v>1.5112525660795413</v>
      </c>
      <c r="AB1658">
        <f>AA1658/1.760902</f>
        <v>0.8582263897022897</v>
      </c>
      <c r="AC1658">
        <f t="shared" si="622"/>
        <v>8.6685662838698552E-2</v>
      </c>
      <c r="AD1658">
        <f t="shared" si="623"/>
        <v>0.12027249130455009</v>
      </c>
      <c r="AE1658">
        <f t="shared" si="624"/>
        <v>0.82473572972437992</v>
      </c>
    </row>
    <row r="1659" spans="1:31">
      <c r="A1659" s="19">
        <v>420500</v>
      </c>
      <c r="B1659" s="2" t="s">
        <v>271</v>
      </c>
      <c r="C1659" s="2">
        <v>2015</v>
      </c>
      <c r="D1659" s="2">
        <v>59042872</v>
      </c>
      <c r="E1659" s="3">
        <v>398.18</v>
      </c>
      <c r="F1659" s="3">
        <v>93.439899999999994</v>
      </c>
      <c r="G1659" s="3">
        <v>0.41</v>
      </c>
      <c r="H1659" s="3">
        <v>55.17</v>
      </c>
      <c r="I1659" s="3">
        <v>44.42</v>
      </c>
      <c r="J1659" s="3">
        <f t="shared" si="637"/>
        <v>0.38310358999999999</v>
      </c>
      <c r="K1659" s="3">
        <f t="shared" si="638"/>
        <v>51.550792829999999</v>
      </c>
      <c r="L1659" s="3">
        <f t="shared" si="639"/>
        <v>41.506003579999998</v>
      </c>
      <c r="M1659" s="3">
        <v>21230</v>
      </c>
      <c r="N1659" s="3">
        <v>33848000</v>
      </c>
      <c r="O1659" s="3">
        <v>82360</v>
      </c>
      <c r="P1659" s="3">
        <v>10.94</v>
      </c>
      <c r="Q1659" s="3">
        <v>58.69</v>
      </c>
      <c r="R1659" s="3">
        <v>30.37</v>
      </c>
      <c r="S1659" s="3">
        <f t="shared" si="634"/>
        <v>3702971.2</v>
      </c>
      <c r="T1659" s="3">
        <f t="shared" si="635"/>
        <v>19865391.199999999</v>
      </c>
      <c r="U1659" s="3">
        <f t="shared" si="636"/>
        <v>10279637.6</v>
      </c>
      <c r="V1659" s="3">
        <v>28224926</v>
      </c>
      <c r="W1659" s="3">
        <v>629170</v>
      </c>
      <c r="X1659" s="3">
        <v>5375291</v>
      </c>
      <c r="Y1659" s="3">
        <v>15.62</v>
      </c>
      <c r="Z1659" s="3">
        <v>3391000</v>
      </c>
      <c r="AA1659">
        <f t="shared" si="621"/>
        <v>1.7443533443630348</v>
      </c>
      <c r="AB1659">
        <f>AA1659/1.964898</f>
        <v>0.88775770770952733</v>
      </c>
      <c r="AC1659">
        <f t="shared" si="622"/>
        <v>0.10018317182699125</v>
      </c>
      <c r="AD1659">
        <f t="shared" si="623"/>
        <v>0.11704854676704946</v>
      </c>
      <c r="AE1659">
        <f t="shared" si="624"/>
        <v>0.83387278421177025</v>
      </c>
    </row>
    <row r="1660" spans="1:31">
      <c r="A1660" s="19">
        <v>420500</v>
      </c>
      <c r="B1660" s="2" t="s">
        <v>271</v>
      </c>
      <c r="C1660" s="2">
        <v>2016</v>
      </c>
      <c r="D1660" s="2">
        <v>72186912</v>
      </c>
      <c r="E1660" s="3">
        <v>394</v>
      </c>
      <c r="F1660" s="3">
        <v>94.257900000000006</v>
      </c>
      <c r="G1660" s="3">
        <v>0.41</v>
      </c>
      <c r="H1660" s="3">
        <v>55.31</v>
      </c>
      <c r="I1660" s="3">
        <v>44.28</v>
      </c>
      <c r="J1660" s="3">
        <f t="shared" si="637"/>
        <v>0.38645739000000001</v>
      </c>
      <c r="K1660" s="3">
        <f t="shared" si="638"/>
        <v>52.134044490000008</v>
      </c>
      <c r="L1660" s="3">
        <f t="shared" si="639"/>
        <v>41.737398120000009</v>
      </c>
      <c r="M1660" s="3">
        <v>21230</v>
      </c>
      <c r="N1660" s="3">
        <v>37093600</v>
      </c>
      <c r="O1660" s="3">
        <v>89978</v>
      </c>
      <c r="P1660" s="3">
        <v>10.75</v>
      </c>
      <c r="Q1660" s="3">
        <v>57.23</v>
      </c>
      <c r="R1660" s="3">
        <v>32.020000000000003</v>
      </c>
      <c r="S1660" s="3">
        <f t="shared" si="634"/>
        <v>3987562</v>
      </c>
      <c r="T1660" s="3">
        <f t="shared" si="635"/>
        <v>21228667.280000001</v>
      </c>
      <c r="U1660" s="3">
        <f t="shared" si="636"/>
        <v>11877370.720000001</v>
      </c>
      <c r="V1660" s="3">
        <v>31300286</v>
      </c>
      <c r="W1660" s="3">
        <v>752670</v>
      </c>
      <c r="X1660" s="3">
        <v>5319706</v>
      </c>
      <c r="Y1660" s="3">
        <v>15.62</v>
      </c>
      <c r="Z1660" s="3">
        <v>3000394</v>
      </c>
      <c r="AA1660">
        <f t="shared" si="621"/>
        <v>1.9460745789030991</v>
      </c>
      <c r="AB1660">
        <f>AA1660/2.135511</f>
        <v>0.91129222884035666</v>
      </c>
      <c r="AC1660">
        <f t="shared" si="622"/>
        <v>8.0887107209869094E-2</v>
      </c>
      <c r="AD1660">
        <f t="shared" si="623"/>
        <v>0.14148714233455759</v>
      </c>
      <c r="AE1660">
        <f t="shared" si="624"/>
        <v>0.84381904155972998</v>
      </c>
    </row>
    <row r="1661" spans="1:31">
      <c r="A1661" s="19">
        <v>420500</v>
      </c>
      <c r="B1661" s="2" t="s">
        <v>271</v>
      </c>
      <c r="C1661" s="2">
        <v>2017</v>
      </c>
      <c r="D1661" s="2">
        <v>83189232</v>
      </c>
      <c r="E1661" s="3">
        <v>392</v>
      </c>
      <c r="F1661" s="3">
        <v>87.662099999999995</v>
      </c>
      <c r="G1661" s="3">
        <v>0.38</v>
      </c>
      <c r="H1661" s="3">
        <v>53.95</v>
      </c>
      <c r="I1661" s="3">
        <v>45.67</v>
      </c>
      <c r="J1661" s="3">
        <f t="shared" si="637"/>
        <v>0.33311597999999998</v>
      </c>
      <c r="K1661" s="3">
        <f t="shared" si="638"/>
        <v>47.293702949999997</v>
      </c>
      <c r="L1661" s="3">
        <f t="shared" si="639"/>
        <v>40.035281070000003</v>
      </c>
      <c r="M1661" s="3">
        <v>21230</v>
      </c>
      <c r="N1661" s="3">
        <v>38571700</v>
      </c>
      <c r="O1661" s="3">
        <f>N1661/E1661</f>
        <v>98397.193877551021</v>
      </c>
      <c r="P1661" s="20">
        <f>S1661/N1661*100</f>
        <v>11.063033260136319</v>
      </c>
      <c r="Q1661" s="10">
        <f>T1661/N1661*100</f>
        <v>53.862806150623385</v>
      </c>
      <c r="R1661" s="10">
        <f>100-P1661-Q1661</f>
        <v>35.074160589240293</v>
      </c>
      <c r="S1661" s="3">
        <v>4267200</v>
      </c>
      <c r="T1661" s="3">
        <v>20775800</v>
      </c>
      <c r="U1661" s="3">
        <v>13528700</v>
      </c>
      <c r="V1661" s="3">
        <v>34941340</v>
      </c>
      <c r="W1661" s="3">
        <v>695194</v>
      </c>
      <c r="X1661" s="3">
        <v>4938294</v>
      </c>
      <c r="Y1661" s="3">
        <v>15.62</v>
      </c>
      <c r="Z1661" s="3">
        <v>2420818</v>
      </c>
      <c r="AA1661">
        <f t="shared" si="621"/>
        <v>2.1567426895884805</v>
      </c>
      <c r="AB1661">
        <f>AA1661/2.201133</f>
        <v>0.97983297219590115</v>
      </c>
      <c r="AC1661">
        <f t="shared" si="622"/>
        <v>6.2761506493102456E-2</v>
      </c>
      <c r="AD1661">
        <f t="shared" si="623"/>
        <v>0.14077614658017526</v>
      </c>
      <c r="AE1661">
        <f t="shared" si="624"/>
        <v>0.90588021787994821</v>
      </c>
    </row>
    <row r="1662" spans="1:31">
      <c r="A1662" s="19">
        <v>420700</v>
      </c>
      <c r="B1662" s="2" t="s">
        <v>272</v>
      </c>
      <c r="C1662" s="2">
        <v>2008</v>
      </c>
      <c r="D1662" s="2">
        <v>2591934.75</v>
      </c>
      <c r="E1662" s="3">
        <v>106.82</v>
      </c>
      <c r="F1662" s="3">
        <v>15.39</v>
      </c>
      <c r="G1662" s="3">
        <v>0.26</v>
      </c>
      <c r="H1662" s="3">
        <v>61.4</v>
      </c>
      <c r="I1662" s="3">
        <v>38.340000000000003</v>
      </c>
      <c r="J1662" s="3">
        <f t="shared" si="637"/>
        <v>4.0014000000000001E-2</v>
      </c>
      <c r="K1662" s="3">
        <f t="shared" si="638"/>
        <v>9.4494600000000002</v>
      </c>
      <c r="L1662" s="3">
        <f t="shared" si="639"/>
        <v>5.900526000000001</v>
      </c>
      <c r="M1662" s="3">
        <v>1504</v>
      </c>
      <c r="N1662" s="3">
        <v>2697900</v>
      </c>
      <c r="O1662" s="3">
        <v>26142</v>
      </c>
      <c r="P1662" s="3">
        <v>15.39</v>
      </c>
      <c r="Q1662" s="3">
        <v>54.89</v>
      </c>
      <c r="R1662" s="3">
        <v>29.72</v>
      </c>
      <c r="S1662" s="3">
        <f t="shared" ref="S1662:S1680" si="640">N1662*P1662/100</f>
        <v>415206.81</v>
      </c>
      <c r="T1662" s="3">
        <f t="shared" ref="T1662:T1670" si="641">N1662*Q1662/100</f>
        <v>1480877.31</v>
      </c>
      <c r="U1662" s="3">
        <f t="shared" ref="U1662:U1670" si="642">N1662*R1662/100</f>
        <v>801815.88</v>
      </c>
      <c r="V1662" s="3">
        <v>783841</v>
      </c>
      <c r="W1662" s="3">
        <v>47800</v>
      </c>
      <c r="X1662" s="3">
        <v>239600</v>
      </c>
      <c r="Y1662" s="3">
        <v>6.16</v>
      </c>
      <c r="Z1662" s="3">
        <v>107000</v>
      </c>
      <c r="AA1662">
        <f t="shared" si="621"/>
        <v>0.96072306238185257</v>
      </c>
      <c r="AB1662">
        <f>AA1662/1.103388</f>
        <v>0.87070283742604826</v>
      </c>
      <c r="AC1662">
        <f t="shared" si="622"/>
        <v>3.9660476667037328E-2</v>
      </c>
      <c r="AD1662">
        <f t="shared" si="623"/>
        <v>0.19949916527545911</v>
      </c>
      <c r="AE1662">
        <f t="shared" si="624"/>
        <v>0.29053745505763739</v>
      </c>
    </row>
    <row r="1663" spans="1:31">
      <c r="A1663" s="19">
        <v>420700</v>
      </c>
      <c r="B1663" s="2" t="s">
        <v>272</v>
      </c>
      <c r="C1663" s="2">
        <v>2009</v>
      </c>
      <c r="D1663" s="2">
        <v>3550938</v>
      </c>
      <c r="E1663" s="3">
        <v>107.24</v>
      </c>
      <c r="F1663" s="3">
        <v>16.739999999999998</v>
      </c>
      <c r="G1663" s="3">
        <v>0.18</v>
      </c>
      <c r="H1663" s="3">
        <v>63.2</v>
      </c>
      <c r="I1663" s="3">
        <v>36.619999999999997</v>
      </c>
      <c r="J1663" s="3">
        <f t="shared" si="637"/>
        <v>3.0131999999999996E-2</v>
      </c>
      <c r="K1663" s="3">
        <f t="shared" si="638"/>
        <v>10.579679999999998</v>
      </c>
      <c r="L1663" s="3">
        <f t="shared" si="639"/>
        <v>6.1301879999999995</v>
      </c>
      <c r="M1663" s="3">
        <v>1504</v>
      </c>
      <c r="N1663" s="3">
        <v>3237121</v>
      </c>
      <c r="O1663" s="3">
        <v>31310</v>
      </c>
      <c r="P1663" s="3">
        <v>13.59</v>
      </c>
      <c r="Q1663" s="3">
        <v>55.36</v>
      </c>
      <c r="R1663" s="3">
        <v>31.05</v>
      </c>
      <c r="S1663" s="3">
        <f t="shared" si="640"/>
        <v>439924.7439</v>
      </c>
      <c r="T1663" s="3">
        <f t="shared" si="641"/>
        <v>1792070.1856</v>
      </c>
      <c r="U1663" s="3">
        <f t="shared" si="642"/>
        <v>1005126.0704999999</v>
      </c>
      <c r="V1663" s="3">
        <v>2025100</v>
      </c>
      <c r="W1663" s="3">
        <v>58659</v>
      </c>
      <c r="X1663" s="3">
        <v>356712</v>
      </c>
      <c r="Y1663" s="3">
        <v>6.54</v>
      </c>
      <c r="Z1663" s="3">
        <v>136000</v>
      </c>
      <c r="AA1663">
        <f t="shared" si="621"/>
        <v>1.0969432406141135</v>
      </c>
      <c r="AB1663">
        <f>AA1663/1.261582</f>
        <v>0.86949817024506815</v>
      </c>
      <c r="AC1663">
        <f t="shared" si="622"/>
        <v>4.2012640244217005E-2</v>
      </c>
      <c r="AD1663">
        <f t="shared" si="623"/>
        <v>0.16444358474063109</v>
      </c>
      <c r="AE1663">
        <f t="shared" si="624"/>
        <v>0.62558674822473426</v>
      </c>
    </row>
    <row r="1664" spans="1:31">
      <c r="A1664" s="19">
        <v>420700</v>
      </c>
      <c r="B1664" s="2" t="s">
        <v>272</v>
      </c>
      <c r="C1664" s="2">
        <v>2010</v>
      </c>
      <c r="D1664" s="2">
        <v>4831622.5</v>
      </c>
      <c r="E1664" s="3">
        <v>108.46</v>
      </c>
      <c r="F1664" s="3">
        <v>18.22</v>
      </c>
      <c r="G1664" s="3">
        <v>0.16</v>
      </c>
      <c r="H1664" s="3">
        <v>65.97</v>
      </c>
      <c r="I1664" s="3">
        <v>33.86</v>
      </c>
      <c r="J1664" s="3">
        <f t="shared" si="637"/>
        <v>2.9152000000000001E-2</v>
      </c>
      <c r="K1664" s="3">
        <f t="shared" si="638"/>
        <v>12.019733999999998</v>
      </c>
      <c r="L1664" s="3">
        <f t="shared" si="639"/>
        <v>6.1692919999999996</v>
      </c>
      <c r="M1664" s="3">
        <v>1594</v>
      </c>
      <c r="N1664" s="3">
        <v>3952900</v>
      </c>
      <c r="O1664" s="3">
        <v>37943</v>
      </c>
      <c r="P1664" s="3">
        <v>13.02</v>
      </c>
      <c r="Q1664" s="3">
        <v>58.53</v>
      </c>
      <c r="R1664" s="3">
        <v>28.46</v>
      </c>
      <c r="S1664" s="3">
        <f t="shared" si="640"/>
        <v>514667.58</v>
      </c>
      <c r="T1664" s="3">
        <f t="shared" si="641"/>
        <v>2313632.37</v>
      </c>
      <c r="U1664" s="3">
        <f t="shared" si="642"/>
        <v>1124995.3400000001</v>
      </c>
      <c r="V1664" s="3">
        <v>2566421</v>
      </c>
      <c r="W1664" s="3">
        <v>65145</v>
      </c>
      <c r="X1664" s="3">
        <v>430116</v>
      </c>
      <c r="Y1664" s="3">
        <v>7.2</v>
      </c>
      <c r="Z1664" s="3">
        <v>156633</v>
      </c>
      <c r="AA1664">
        <f t="shared" si="621"/>
        <v>1.2222981861418198</v>
      </c>
      <c r="AB1664">
        <f>AA1664/1.330993</f>
        <v>0.91833554807712725</v>
      </c>
      <c r="AC1664">
        <f t="shared" si="622"/>
        <v>3.962483240152799E-2</v>
      </c>
      <c r="AD1664">
        <f t="shared" si="623"/>
        <v>0.15145914125491727</v>
      </c>
      <c r="AE1664">
        <f t="shared" si="624"/>
        <v>0.64925017076070735</v>
      </c>
    </row>
    <row r="1665" spans="1:31">
      <c r="A1665" s="19">
        <v>420700</v>
      </c>
      <c r="B1665" s="2" t="s">
        <v>272</v>
      </c>
      <c r="C1665" s="2">
        <v>2011</v>
      </c>
      <c r="D1665" s="2">
        <v>6280111</v>
      </c>
      <c r="E1665" s="3">
        <v>412</v>
      </c>
      <c r="F1665" s="3">
        <v>18.989999999999998</v>
      </c>
      <c r="G1665" s="3">
        <v>0.16</v>
      </c>
      <c r="H1665" s="3">
        <v>67.930000000000007</v>
      </c>
      <c r="I1665" s="3">
        <v>31.91</v>
      </c>
      <c r="J1665" s="3">
        <f t="shared" si="637"/>
        <v>3.0383999999999998E-2</v>
      </c>
      <c r="K1665" s="3">
        <f t="shared" si="638"/>
        <v>12.899907000000001</v>
      </c>
      <c r="L1665" s="3">
        <f t="shared" si="639"/>
        <v>6.0597089999999989</v>
      </c>
      <c r="M1665" s="3">
        <v>1594</v>
      </c>
      <c r="N1665" s="3">
        <v>4908900</v>
      </c>
      <c r="O1665" s="3">
        <v>46756</v>
      </c>
      <c r="P1665" s="3">
        <v>12.42</v>
      </c>
      <c r="Q1665" s="3">
        <v>59.04</v>
      </c>
      <c r="R1665" s="3">
        <v>28.53</v>
      </c>
      <c r="S1665" s="3">
        <f t="shared" si="640"/>
        <v>609685.38</v>
      </c>
      <c r="T1665" s="3">
        <f t="shared" si="641"/>
        <v>2898214.56</v>
      </c>
      <c r="U1665" s="3">
        <f t="shared" si="642"/>
        <v>1400509.17</v>
      </c>
      <c r="V1665" s="3">
        <v>2967362</v>
      </c>
      <c r="W1665" s="3">
        <v>79854</v>
      </c>
      <c r="X1665" s="3">
        <v>566936</v>
      </c>
      <c r="Y1665" s="3">
        <v>8.3699999999999992</v>
      </c>
      <c r="Z1665" s="3">
        <v>263143</v>
      </c>
      <c r="AA1665">
        <f t="shared" si="621"/>
        <v>1.2793316221556765</v>
      </c>
      <c r="AB1665">
        <f>AA1665/1.360012</f>
        <v>0.94067671620226623</v>
      </c>
      <c r="AC1665">
        <f t="shared" si="622"/>
        <v>5.3605288353806353E-2</v>
      </c>
      <c r="AD1665">
        <f t="shared" si="623"/>
        <v>0.14085187746059519</v>
      </c>
      <c r="AE1665">
        <f t="shared" si="624"/>
        <v>0.60448613742386281</v>
      </c>
    </row>
    <row r="1666" spans="1:31">
      <c r="A1666" s="19">
        <v>420700</v>
      </c>
      <c r="B1666" s="2" t="s">
        <v>272</v>
      </c>
      <c r="C1666" s="2">
        <v>2012</v>
      </c>
      <c r="D1666" s="2">
        <v>8044434.5</v>
      </c>
      <c r="E1666" s="3">
        <v>109.4</v>
      </c>
      <c r="F1666" s="3">
        <v>20</v>
      </c>
      <c r="G1666" s="3">
        <v>0.05</v>
      </c>
      <c r="H1666" s="3">
        <v>67.13</v>
      </c>
      <c r="I1666" s="3">
        <v>32.82</v>
      </c>
      <c r="J1666" s="3">
        <f t="shared" si="637"/>
        <v>0.01</v>
      </c>
      <c r="K1666" s="3">
        <f t="shared" si="638"/>
        <v>13.425999999999998</v>
      </c>
      <c r="L1666" s="3">
        <f t="shared" si="639"/>
        <v>6.5640000000000001</v>
      </c>
      <c r="M1666" s="3">
        <v>1594</v>
      </c>
      <c r="N1666" s="3">
        <v>5603900</v>
      </c>
      <c r="O1666" s="3">
        <v>53192</v>
      </c>
      <c r="P1666" s="3">
        <v>12.35</v>
      </c>
      <c r="Q1666" s="3">
        <v>60.03</v>
      </c>
      <c r="R1666" s="3">
        <v>27.61</v>
      </c>
      <c r="S1666" s="3">
        <f t="shared" si="640"/>
        <v>692081.65</v>
      </c>
      <c r="T1666" s="3">
        <f t="shared" si="641"/>
        <v>3364021.17</v>
      </c>
      <c r="U1666" s="3">
        <f t="shared" si="642"/>
        <v>1547236.79</v>
      </c>
      <c r="V1666" s="3">
        <v>3474241</v>
      </c>
      <c r="W1666" s="3">
        <v>111320</v>
      </c>
      <c r="X1666" s="3">
        <v>626832</v>
      </c>
      <c r="Y1666" s="3">
        <v>9.5</v>
      </c>
      <c r="Z1666" s="3">
        <v>330161</v>
      </c>
      <c r="AA1666">
        <f t="shared" ref="AA1666:AA1729" si="643">D1666/N1666</f>
        <v>1.4355064330198612</v>
      </c>
      <c r="AB1666">
        <f>AA1666/1.475452</f>
        <v>0.97292655607899226</v>
      </c>
      <c r="AC1666">
        <f t="shared" ref="AC1666:AC1729" si="644">Z1666/N1666</f>
        <v>5.8916290440586022E-2</v>
      </c>
      <c r="AD1666">
        <f t="shared" ref="AD1666:AD1729" si="645">W1666/X1666</f>
        <v>0.17759144395946602</v>
      </c>
      <c r="AE1666">
        <f t="shared" ref="AE1666:AE1729" si="646">V1666/N1666</f>
        <v>0.61996841485394105</v>
      </c>
    </row>
    <row r="1667" spans="1:31">
      <c r="A1667" s="19">
        <v>420700</v>
      </c>
      <c r="B1667" s="2" t="s">
        <v>272</v>
      </c>
      <c r="C1667" s="2">
        <v>2013</v>
      </c>
      <c r="D1667" s="2">
        <v>10214927</v>
      </c>
      <c r="E1667" s="3">
        <v>109.8</v>
      </c>
      <c r="F1667" s="3">
        <v>20.399999999999999</v>
      </c>
      <c r="G1667" s="3">
        <v>0.05</v>
      </c>
      <c r="H1667" s="3">
        <v>65.06</v>
      </c>
      <c r="I1667" s="3">
        <v>34.89</v>
      </c>
      <c r="J1667" s="3">
        <f t="shared" si="637"/>
        <v>1.0200000000000001E-2</v>
      </c>
      <c r="K1667" s="3">
        <f t="shared" si="638"/>
        <v>13.27224</v>
      </c>
      <c r="L1667" s="3">
        <f t="shared" si="639"/>
        <v>7.1175600000000001</v>
      </c>
      <c r="M1667" s="3">
        <v>1596</v>
      </c>
      <c r="N1667" s="3">
        <v>6309400</v>
      </c>
      <c r="O1667" s="3">
        <v>57358</v>
      </c>
      <c r="P1667" s="3">
        <v>12.44</v>
      </c>
      <c r="Q1667" s="3">
        <v>59.45</v>
      </c>
      <c r="R1667" s="3">
        <v>28.11</v>
      </c>
      <c r="S1667" s="3">
        <f t="shared" si="640"/>
        <v>784889.36</v>
      </c>
      <c r="T1667" s="3">
        <f t="shared" si="641"/>
        <v>3750938.3</v>
      </c>
      <c r="U1667" s="3">
        <f t="shared" si="642"/>
        <v>1773572.34</v>
      </c>
      <c r="V1667" s="3">
        <v>3978200</v>
      </c>
      <c r="W1667" s="3">
        <v>105722</v>
      </c>
      <c r="X1667" s="3">
        <v>708450</v>
      </c>
      <c r="Y1667" s="3">
        <v>9.7799999999999994</v>
      </c>
      <c r="Z1667" s="3">
        <v>384309</v>
      </c>
      <c r="AA1667">
        <f t="shared" si="643"/>
        <v>1.6190013313468792</v>
      </c>
      <c r="AB1667">
        <f>AA1667/1.59941</f>
        <v>1.0122490989470363</v>
      </c>
      <c r="AC1667">
        <f t="shared" si="644"/>
        <v>6.0910546169207852E-2</v>
      </c>
      <c r="AD1667">
        <f t="shared" si="645"/>
        <v>0.1492300091749594</v>
      </c>
      <c r="AE1667">
        <f t="shared" si="646"/>
        <v>0.63051954227026341</v>
      </c>
    </row>
    <row r="1668" spans="1:31">
      <c r="A1668" s="19">
        <v>420700</v>
      </c>
      <c r="B1668" s="2" t="s">
        <v>272</v>
      </c>
      <c r="C1668" s="2">
        <v>2014</v>
      </c>
      <c r="D1668" s="2">
        <v>12925688</v>
      </c>
      <c r="E1668" s="3">
        <v>110.2</v>
      </c>
      <c r="F1668" s="3">
        <v>20.819600000000001</v>
      </c>
      <c r="G1668" s="3">
        <v>0.05</v>
      </c>
      <c r="H1668" s="3">
        <v>68.03</v>
      </c>
      <c r="I1668" s="3">
        <v>31.92</v>
      </c>
      <c r="J1668" s="3">
        <f t="shared" si="637"/>
        <v>1.04098E-2</v>
      </c>
      <c r="K1668" s="3">
        <f t="shared" si="638"/>
        <v>14.163573880000001</v>
      </c>
      <c r="L1668" s="3">
        <f t="shared" si="639"/>
        <v>6.6456163200000002</v>
      </c>
      <c r="M1668" s="3">
        <v>1594</v>
      </c>
      <c r="N1668" s="3">
        <v>6866400</v>
      </c>
      <c r="O1668" s="3">
        <v>64851</v>
      </c>
      <c r="P1668" s="3">
        <v>11.82</v>
      </c>
      <c r="Q1668" s="3">
        <v>59.3</v>
      </c>
      <c r="R1668" s="3">
        <v>28.88</v>
      </c>
      <c r="S1668" s="3">
        <f t="shared" si="640"/>
        <v>811608.48</v>
      </c>
      <c r="T1668" s="3">
        <f t="shared" si="641"/>
        <v>4071775.2</v>
      </c>
      <c r="U1668" s="3">
        <f t="shared" si="642"/>
        <v>1983016.32</v>
      </c>
      <c r="V1668" s="3">
        <v>4492000</v>
      </c>
      <c r="W1668" s="3">
        <v>120096</v>
      </c>
      <c r="X1668" s="3">
        <v>756147</v>
      </c>
      <c r="Y1668" s="3">
        <v>10.59</v>
      </c>
      <c r="Z1668" s="3">
        <v>427412</v>
      </c>
      <c r="AA1668">
        <f t="shared" si="643"/>
        <v>1.8824548526156355</v>
      </c>
      <c r="AB1668">
        <f>AA1668/1.760902</f>
        <v>1.0690287435732571</v>
      </c>
      <c r="AC1668">
        <f t="shared" si="644"/>
        <v>6.2246883374111613E-2</v>
      </c>
      <c r="AD1668">
        <f t="shared" si="645"/>
        <v>0.15882625997325917</v>
      </c>
      <c r="AE1668">
        <f t="shared" si="646"/>
        <v>0.65420016311313056</v>
      </c>
    </row>
    <row r="1669" spans="1:31">
      <c r="A1669" s="19">
        <v>420700</v>
      </c>
      <c r="B1669" s="2" t="s">
        <v>272</v>
      </c>
      <c r="C1669" s="2">
        <v>2015</v>
      </c>
      <c r="D1669" s="2">
        <v>16199444</v>
      </c>
      <c r="E1669" s="3">
        <v>110.29</v>
      </c>
      <c r="F1669" s="3">
        <v>21.551200000000001</v>
      </c>
      <c r="G1669" s="3">
        <v>0.05</v>
      </c>
      <c r="H1669" s="3">
        <v>66.489999999999995</v>
      </c>
      <c r="I1669" s="3">
        <v>33.46</v>
      </c>
      <c r="J1669" s="3">
        <f t="shared" si="637"/>
        <v>1.0775600000000001E-2</v>
      </c>
      <c r="K1669" s="3">
        <f t="shared" si="638"/>
        <v>14.32939288</v>
      </c>
      <c r="L1669" s="3">
        <f t="shared" si="639"/>
        <v>7.2110315200000006</v>
      </c>
      <c r="M1669" s="3">
        <v>1594</v>
      </c>
      <c r="N1669" s="3">
        <v>7300100</v>
      </c>
      <c r="O1669" s="3">
        <v>68921</v>
      </c>
      <c r="P1669" s="3">
        <v>11.6</v>
      </c>
      <c r="Q1669" s="3">
        <v>57.87</v>
      </c>
      <c r="R1669" s="3">
        <v>30.54</v>
      </c>
      <c r="S1669" s="3">
        <f t="shared" si="640"/>
        <v>846811.6</v>
      </c>
      <c r="T1669" s="3">
        <f t="shared" si="641"/>
        <v>4224567.87</v>
      </c>
      <c r="U1669" s="3">
        <f t="shared" si="642"/>
        <v>2229450.54</v>
      </c>
      <c r="V1669" s="3">
        <v>5097800</v>
      </c>
      <c r="W1669" s="3">
        <v>138685</v>
      </c>
      <c r="X1669" s="3">
        <v>848701</v>
      </c>
      <c r="Y1669" s="3">
        <v>4.62</v>
      </c>
      <c r="Z1669" s="3">
        <v>471713</v>
      </c>
      <c r="AA1669">
        <f t="shared" si="643"/>
        <v>2.2190715195682249</v>
      </c>
      <c r="AB1669">
        <f>AA1669/1.964898</f>
        <v>1.1293571063577981</v>
      </c>
      <c r="AC1669">
        <f t="shared" si="644"/>
        <v>6.4617334009123159E-2</v>
      </c>
      <c r="AD1669">
        <f t="shared" si="645"/>
        <v>0.1634085502432541</v>
      </c>
      <c r="AE1669">
        <f t="shared" si="646"/>
        <v>0.6983192011068341</v>
      </c>
    </row>
    <row r="1670" spans="1:31">
      <c r="A1670" s="19">
        <v>420700</v>
      </c>
      <c r="B1670" s="2" t="s">
        <v>272</v>
      </c>
      <c r="C1670" s="2">
        <v>2016</v>
      </c>
      <c r="D1670" s="2">
        <v>19787346</v>
      </c>
      <c r="E1670" s="3">
        <v>111</v>
      </c>
      <c r="F1670" s="3">
        <v>22.093800000000002</v>
      </c>
      <c r="G1670" s="3">
        <v>0.1</v>
      </c>
      <c r="H1670" s="3">
        <v>66.52</v>
      </c>
      <c r="I1670" s="3">
        <v>33.369999999999997</v>
      </c>
      <c r="J1670" s="3">
        <f t="shared" si="637"/>
        <v>2.2093800000000004E-2</v>
      </c>
      <c r="K1670" s="3">
        <f t="shared" si="638"/>
        <v>14.696795760000001</v>
      </c>
      <c r="L1670" s="3">
        <f t="shared" si="639"/>
        <v>7.3727010600000007</v>
      </c>
      <c r="M1670" s="3">
        <v>1594</v>
      </c>
      <c r="N1670" s="3">
        <v>7978200</v>
      </c>
      <c r="O1670" s="3">
        <v>74983</v>
      </c>
      <c r="P1670" s="3">
        <v>12.18</v>
      </c>
      <c r="Q1670" s="3">
        <v>54.47</v>
      </c>
      <c r="R1670" s="3">
        <v>33.340000000000003</v>
      </c>
      <c r="S1670" s="3">
        <f t="shared" si="640"/>
        <v>971744.76</v>
      </c>
      <c r="T1670" s="3">
        <f t="shared" si="641"/>
        <v>4345725.54</v>
      </c>
      <c r="U1670" s="3">
        <f t="shared" si="642"/>
        <v>2659931.8800000004</v>
      </c>
      <c r="V1670" s="3">
        <v>5815400</v>
      </c>
      <c r="W1670" s="3">
        <v>170306</v>
      </c>
      <c r="X1670" s="3">
        <v>1001860</v>
      </c>
      <c r="Y1670" s="3">
        <v>7.8449999999999998</v>
      </c>
      <c r="Z1670" s="3">
        <v>529051</v>
      </c>
      <c r="AA1670">
        <f t="shared" si="643"/>
        <v>2.4801767315935925</v>
      </c>
      <c r="AB1670">
        <f>AA1670/2.135511</f>
        <v>1.1613973103363047</v>
      </c>
      <c r="AC1670">
        <f t="shared" si="644"/>
        <v>6.6312075405479939E-2</v>
      </c>
      <c r="AD1670">
        <f t="shared" si="645"/>
        <v>0.16998981893677759</v>
      </c>
      <c r="AE1670">
        <f t="shared" si="646"/>
        <v>0.72891128324684762</v>
      </c>
    </row>
    <row r="1671" spans="1:31">
      <c r="A1671" s="19">
        <v>420700</v>
      </c>
      <c r="B1671" s="2" t="s">
        <v>272</v>
      </c>
      <c r="C1671" s="2">
        <v>2017</v>
      </c>
      <c r="D1671" s="2">
        <v>23330058</v>
      </c>
      <c r="E1671" s="3">
        <v>111</v>
      </c>
      <c r="F1671" s="3">
        <v>22.1615</v>
      </c>
      <c r="G1671" s="3">
        <v>0.11</v>
      </c>
      <c r="H1671" s="3">
        <v>66.790000000000006</v>
      </c>
      <c r="I1671" s="3">
        <v>33.1</v>
      </c>
      <c r="J1671" s="3">
        <f t="shared" si="637"/>
        <v>2.4377650000000001E-2</v>
      </c>
      <c r="K1671" s="3">
        <f t="shared" si="638"/>
        <v>14.801665850000001</v>
      </c>
      <c r="L1671" s="3">
        <f t="shared" si="639"/>
        <v>7.3354565000000003</v>
      </c>
      <c r="M1671" s="3">
        <v>1596</v>
      </c>
      <c r="N1671" s="3">
        <v>9059200</v>
      </c>
      <c r="O1671" s="3">
        <f>N1671/E1671</f>
        <v>81614.414414414408</v>
      </c>
      <c r="P1671" s="20" t="s">
        <v>41</v>
      </c>
      <c r="Q1671" s="10">
        <f>T1671/N1671*100</f>
        <v>52.701121511833271</v>
      </c>
      <c r="R1671" s="10">
        <f>100-Q1671-P1671</f>
        <v>36.038878488166731</v>
      </c>
      <c r="S1671" s="3">
        <f t="shared" si="640"/>
        <v>1020065.92</v>
      </c>
      <c r="T1671" s="3">
        <v>4774300</v>
      </c>
      <c r="U1671" s="3">
        <v>3264400</v>
      </c>
      <c r="V1671" s="3">
        <v>6562597</v>
      </c>
      <c r="W1671" s="3">
        <v>169736</v>
      </c>
      <c r="X1671" s="3">
        <v>1163740</v>
      </c>
      <c r="Y1671" s="3">
        <v>8.0556199999999993</v>
      </c>
      <c r="Z1671" s="3">
        <v>583318</v>
      </c>
      <c r="AA1671">
        <f t="shared" si="643"/>
        <v>2.5752889879901093</v>
      </c>
      <c r="AB1671">
        <f>AA1671/2.201133</f>
        <v>1.1699833622003346</v>
      </c>
      <c r="AC1671">
        <f t="shared" si="644"/>
        <v>6.4389570823030734E-2</v>
      </c>
      <c r="AD1671">
        <f t="shared" si="645"/>
        <v>0.14585388488837714</v>
      </c>
      <c r="AE1671">
        <f t="shared" si="646"/>
        <v>0.72441242052278343</v>
      </c>
    </row>
    <row r="1672" spans="1:31">
      <c r="A1672" s="19">
        <v>420800</v>
      </c>
      <c r="B1672" s="2" t="s">
        <v>273</v>
      </c>
      <c r="C1672" s="2">
        <v>2008</v>
      </c>
      <c r="D1672" s="2">
        <v>4462549</v>
      </c>
      <c r="E1672" s="3">
        <v>300.11</v>
      </c>
      <c r="F1672" s="3">
        <v>26.85</v>
      </c>
      <c r="G1672" s="3">
        <v>4.3899999999999997</v>
      </c>
      <c r="H1672" s="3">
        <v>52.85</v>
      </c>
      <c r="I1672" s="3">
        <v>42.76</v>
      </c>
      <c r="J1672" s="3">
        <f t="shared" si="637"/>
        <v>1.178715</v>
      </c>
      <c r="K1672" s="3">
        <f t="shared" si="638"/>
        <v>14.190225</v>
      </c>
      <c r="L1672" s="3">
        <f t="shared" si="639"/>
        <v>11.481059999999999</v>
      </c>
      <c r="M1672" s="3">
        <v>12404</v>
      </c>
      <c r="N1672" s="3">
        <v>5203600</v>
      </c>
      <c r="O1672" s="3">
        <v>18309</v>
      </c>
      <c r="P1672" s="3">
        <v>24.81</v>
      </c>
      <c r="Q1672" s="3">
        <v>39.76</v>
      </c>
      <c r="R1672" s="3">
        <v>35.43</v>
      </c>
      <c r="S1672" s="3">
        <f t="shared" si="640"/>
        <v>1291013.1599999999</v>
      </c>
      <c r="T1672" s="3">
        <f t="shared" ref="T1672:T1680" si="647">N1672*Q1672/100</f>
        <v>2068951.36</v>
      </c>
      <c r="U1672" s="3">
        <f t="shared" ref="U1672:U1680" si="648">N1672*R1672/100</f>
        <v>1843635.48</v>
      </c>
      <c r="V1672" s="3">
        <v>2064075</v>
      </c>
      <c r="W1672" s="3">
        <v>89230</v>
      </c>
      <c r="X1672" s="3">
        <v>491751</v>
      </c>
      <c r="Y1672" s="3">
        <v>9.36</v>
      </c>
      <c r="Z1672" s="3">
        <v>149497</v>
      </c>
      <c r="AA1672">
        <f t="shared" si="643"/>
        <v>0.85758878468752398</v>
      </c>
      <c r="AB1672">
        <f>AA1672/1.103388</f>
        <v>0.77723229243704295</v>
      </c>
      <c r="AC1672">
        <f t="shared" si="644"/>
        <v>2.8729533399953877E-2</v>
      </c>
      <c r="AD1672">
        <f t="shared" si="645"/>
        <v>0.18145362185333636</v>
      </c>
      <c r="AE1672">
        <f t="shared" si="646"/>
        <v>0.39666288723191634</v>
      </c>
    </row>
    <row r="1673" spans="1:31">
      <c r="A1673" s="19">
        <v>420800</v>
      </c>
      <c r="B1673" s="2" t="s">
        <v>273</v>
      </c>
      <c r="C1673" s="2">
        <v>2009</v>
      </c>
      <c r="D1673" s="2">
        <v>5760430</v>
      </c>
      <c r="E1673" s="3">
        <v>301.05</v>
      </c>
      <c r="F1673" s="3">
        <v>28.62</v>
      </c>
      <c r="G1673" s="3">
        <v>4.0199999999999996</v>
      </c>
      <c r="H1673" s="3">
        <v>53.91</v>
      </c>
      <c r="I1673" s="3">
        <v>42.07</v>
      </c>
      <c r="J1673" s="3">
        <f t="shared" si="637"/>
        <v>1.1505239999999999</v>
      </c>
      <c r="K1673" s="3">
        <f t="shared" si="638"/>
        <v>15.429041999999999</v>
      </c>
      <c r="L1673" s="3">
        <f t="shared" si="639"/>
        <v>12.040433999999999</v>
      </c>
      <c r="M1673" s="3">
        <v>12404</v>
      </c>
      <c r="N1673" s="3">
        <v>6000969</v>
      </c>
      <c r="O1673" s="3">
        <v>21074</v>
      </c>
      <c r="P1673" s="3">
        <v>22.42</v>
      </c>
      <c r="Q1673" s="3">
        <v>44.2</v>
      </c>
      <c r="R1673" s="3">
        <v>33.380000000000003</v>
      </c>
      <c r="S1673" s="3">
        <f t="shared" si="640"/>
        <v>1345417.2498000001</v>
      </c>
      <c r="T1673" s="3">
        <f t="shared" si="647"/>
        <v>2652428.298</v>
      </c>
      <c r="U1673" s="3">
        <f t="shared" si="648"/>
        <v>2003123.4522000002</v>
      </c>
      <c r="V1673" s="3">
        <v>5255080</v>
      </c>
      <c r="W1673" s="3">
        <v>106291</v>
      </c>
      <c r="X1673" s="3">
        <v>816588</v>
      </c>
      <c r="Y1673" s="3">
        <v>9.0299999999999994</v>
      </c>
      <c r="Z1673" s="3">
        <v>181377</v>
      </c>
      <c r="AA1673">
        <f t="shared" si="643"/>
        <v>0.95991664012928579</v>
      </c>
      <c r="AB1673">
        <f>AA1673/1.261582</f>
        <v>0.76088327205784945</v>
      </c>
      <c r="AC1673">
        <f t="shared" si="644"/>
        <v>3.0224618724076061E-2</v>
      </c>
      <c r="AD1673">
        <f t="shared" si="645"/>
        <v>0.13016478321993466</v>
      </c>
      <c r="AE1673">
        <f t="shared" si="646"/>
        <v>0.87570524027036301</v>
      </c>
    </row>
    <row r="1674" spans="1:31">
      <c r="A1674" s="19">
        <v>420800</v>
      </c>
      <c r="B1674" s="2" t="s">
        <v>273</v>
      </c>
      <c r="C1674" s="2">
        <v>2010</v>
      </c>
      <c r="D1674" s="2">
        <v>7570940</v>
      </c>
      <c r="E1674" s="3">
        <v>300.39999999999998</v>
      </c>
      <c r="F1674" s="3">
        <v>31.44</v>
      </c>
      <c r="G1674" s="3">
        <v>3.44</v>
      </c>
      <c r="H1674" s="3">
        <v>50.7</v>
      </c>
      <c r="I1674" s="3">
        <v>45.87</v>
      </c>
      <c r="J1674" s="3">
        <f t="shared" si="637"/>
        <v>1.0815360000000001</v>
      </c>
      <c r="K1674" s="3">
        <f t="shared" si="638"/>
        <v>15.940080000000002</v>
      </c>
      <c r="L1674" s="3">
        <f t="shared" si="639"/>
        <v>14.421528</v>
      </c>
      <c r="M1674" s="3">
        <v>12404</v>
      </c>
      <c r="N1674" s="3">
        <v>7300700</v>
      </c>
      <c r="O1674" s="3">
        <v>25509</v>
      </c>
      <c r="P1674" s="3">
        <v>19.87</v>
      </c>
      <c r="Q1674" s="3">
        <v>48.37</v>
      </c>
      <c r="R1674" s="3">
        <v>31.76</v>
      </c>
      <c r="S1674" s="3">
        <f t="shared" si="640"/>
        <v>1450649.09</v>
      </c>
      <c r="T1674" s="3">
        <f t="shared" si="647"/>
        <v>3531348.59</v>
      </c>
      <c r="U1674" s="3">
        <f t="shared" si="648"/>
        <v>2318702.3199999998</v>
      </c>
      <c r="V1674" s="3">
        <v>6851989</v>
      </c>
      <c r="W1674" s="3">
        <v>113792</v>
      </c>
      <c r="X1674" s="3">
        <v>954584</v>
      </c>
      <c r="Y1674" s="3">
        <v>9.41</v>
      </c>
      <c r="Z1674" s="3">
        <v>232478</v>
      </c>
      <c r="AA1674">
        <f t="shared" si="643"/>
        <v>1.0370156286383498</v>
      </c>
      <c r="AB1674">
        <f>AA1674/1.330993</f>
        <v>0.77912928816180838</v>
      </c>
      <c r="AC1674">
        <f t="shared" si="644"/>
        <v>3.1843247907734872E-2</v>
      </c>
      <c r="AD1674">
        <f t="shared" si="645"/>
        <v>0.1192058530207923</v>
      </c>
      <c r="AE1674">
        <f t="shared" si="646"/>
        <v>0.93853863328174014</v>
      </c>
    </row>
    <row r="1675" spans="1:31">
      <c r="A1675" s="19">
        <v>420800</v>
      </c>
      <c r="B1675" s="2" t="s">
        <v>273</v>
      </c>
      <c r="C1675" s="2">
        <v>2011</v>
      </c>
      <c r="D1675" s="2">
        <v>9837496</v>
      </c>
      <c r="E1675" s="3">
        <v>750.2</v>
      </c>
      <c r="F1675" s="3">
        <v>37.51</v>
      </c>
      <c r="G1675" s="3">
        <v>2.67</v>
      </c>
      <c r="H1675" s="3">
        <v>53.03</v>
      </c>
      <c r="I1675" s="3">
        <v>44.31</v>
      </c>
      <c r="J1675" s="3">
        <f t="shared" si="637"/>
        <v>1.001517</v>
      </c>
      <c r="K1675" s="3">
        <f t="shared" si="638"/>
        <v>19.891552999999998</v>
      </c>
      <c r="L1675" s="3">
        <f t="shared" si="639"/>
        <v>16.620681000000001</v>
      </c>
      <c r="M1675" s="3">
        <v>12404</v>
      </c>
      <c r="N1675" s="3">
        <v>9425900</v>
      </c>
      <c r="O1675" s="3">
        <v>32765</v>
      </c>
      <c r="P1675" s="3">
        <v>17.670000000000002</v>
      </c>
      <c r="Q1675" s="3">
        <v>52.45</v>
      </c>
      <c r="R1675" s="3">
        <v>29.88</v>
      </c>
      <c r="S1675" s="3">
        <f t="shared" si="640"/>
        <v>1665556.5300000003</v>
      </c>
      <c r="T1675" s="3">
        <f t="shared" si="647"/>
        <v>4943884.55</v>
      </c>
      <c r="U1675" s="3">
        <f t="shared" si="648"/>
        <v>2816458.92</v>
      </c>
      <c r="V1675" s="3">
        <v>7863624</v>
      </c>
      <c r="W1675" s="3">
        <v>175513</v>
      </c>
      <c r="X1675" s="3">
        <v>1253407</v>
      </c>
      <c r="Y1675" s="3">
        <v>10.15</v>
      </c>
      <c r="Z1675" s="3">
        <v>393865</v>
      </c>
      <c r="AA1675">
        <f t="shared" si="643"/>
        <v>1.0436664933852471</v>
      </c>
      <c r="AB1675">
        <f>AA1675/1.360012</f>
        <v>0.7673950622386031</v>
      </c>
      <c r="AC1675">
        <f t="shared" si="644"/>
        <v>4.1785399802671361E-2</v>
      </c>
      <c r="AD1675">
        <f t="shared" si="645"/>
        <v>0.14002873767259957</v>
      </c>
      <c r="AE1675">
        <f t="shared" si="646"/>
        <v>0.83425710011776066</v>
      </c>
    </row>
    <row r="1676" spans="1:31">
      <c r="A1676" s="19">
        <v>420800</v>
      </c>
      <c r="B1676" s="2" t="s">
        <v>273</v>
      </c>
      <c r="C1676" s="2">
        <v>2012</v>
      </c>
      <c r="D1676" s="2">
        <v>12811343</v>
      </c>
      <c r="E1676" s="3">
        <v>302.3</v>
      </c>
      <c r="F1676" s="3">
        <v>36.5</v>
      </c>
      <c r="G1676" s="3">
        <v>2.4700000000000002</v>
      </c>
      <c r="H1676" s="3">
        <v>54.38</v>
      </c>
      <c r="I1676" s="3">
        <v>43.15</v>
      </c>
      <c r="J1676" s="3">
        <f t="shared" si="637"/>
        <v>0.90154999999999996</v>
      </c>
      <c r="K1676" s="3">
        <f t="shared" si="638"/>
        <v>19.848700000000001</v>
      </c>
      <c r="L1676" s="3">
        <f t="shared" si="639"/>
        <v>15.749749999999999</v>
      </c>
      <c r="M1676" s="3">
        <v>12404</v>
      </c>
      <c r="N1676" s="3">
        <v>10852600</v>
      </c>
      <c r="O1676" s="3">
        <v>37649</v>
      </c>
      <c r="P1676" s="3">
        <v>16.47</v>
      </c>
      <c r="Q1676" s="3">
        <v>54.14</v>
      </c>
      <c r="R1676" s="3">
        <v>29.4</v>
      </c>
      <c r="S1676" s="3">
        <f t="shared" si="640"/>
        <v>1787423.22</v>
      </c>
      <c r="T1676" s="3">
        <f t="shared" si="647"/>
        <v>5875597.6399999997</v>
      </c>
      <c r="U1676" s="3">
        <f t="shared" si="648"/>
        <v>3190664.4</v>
      </c>
      <c r="V1676" s="3">
        <v>9930600</v>
      </c>
      <c r="W1676" s="3">
        <v>228713</v>
      </c>
      <c r="X1676" s="3">
        <v>1421971</v>
      </c>
      <c r="Y1676" s="3">
        <v>10.45</v>
      </c>
      <c r="Z1676" s="3">
        <v>506853</v>
      </c>
      <c r="AA1676">
        <f t="shared" si="643"/>
        <v>1.1804860586403259</v>
      </c>
      <c r="AB1676">
        <f>AA1676/1.475452</f>
        <v>0.8000843528900472</v>
      </c>
      <c r="AC1676">
        <f t="shared" si="644"/>
        <v>4.6703370620865048E-2</v>
      </c>
      <c r="AD1676">
        <f t="shared" si="645"/>
        <v>0.1608422393986938</v>
      </c>
      <c r="AE1676">
        <f t="shared" si="646"/>
        <v>0.9150433997383115</v>
      </c>
    </row>
    <row r="1677" spans="1:31">
      <c r="A1677" s="19">
        <v>420800</v>
      </c>
      <c r="B1677" s="2" t="s">
        <v>273</v>
      </c>
      <c r="C1677" s="2">
        <v>2013</v>
      </c>
      <c r="D1677" s="2">
        <v>16639689</v>
      </c>
      <c r="E1677" s="3">
        <v>300.8</v>
      </c>
      <c r="F1677" s="3">
        <v>38.1</v>
      </c>
      <c r="G1677" s="3">
        <v>2.36</v>
      </c>
      <c r="H1677" s="3">
        <v>57.12</v>
      </c>
      <c r="I1677" s="3">
        <v>40.520000000000003</v>
      </c>
      <c r="J1677" s="3">
        <f t="shared" si="637"/>
        <v>0.89915999999999996</v>
      </c>
      <c r="K1677" s="3">
        <f t="shared" si="638"/>
        <v>21.762719999999998</v>
      </c>
      <c r="L1677" s="3">
        <f t="shared" si="639"/>
        <v>15.438120000000001</v>
      </c>
      <c r="M1677" s="3">
        <v>12404</v>
      </c>
      <c r="N1677" s="3">
        <v>12026100</v>
      </c>
      <c r="O1677" s="3">
        <v>39954</v>
      </c>
      <c r="P1677" s="3">
        <v>15.82</v>
      </c>
      <c r="Q1677" s="3">
        <v>54.21</v>
      </c>
      <c r="R1677" s="3">
        <v>29.97</v>
      </c>
      <c r="S1677" s="3">
        <f t="shared" si="640"/>
        <v>1902529.02</v>
      </c>
      <c r="T1677" s="3">
        <f t="shared" si="647"/>
        <v>6519348.8099999996</v>
      </c>
      <c r="U1677" s="3">
        <f t="shared" si="648"/>
        <v>3604222.17</v>
      </c>
      <c r="V1677" s="3">
        <v>11212547</v>
      </c>
      <c r="W1677" s="3">
        <v>217574</v>
      </c>
      <c r="X1677" s="3">
        <v>1587851</v>
      </c>
      <c r="Y1677" s="3">
        <v>11.71</v>
      </c>
      <c r="Z1677" s="3">
        <v>598405</v>
      </c>
      <c r="AA1677">
        <f t="shared" si="643"/>
        <v>1.3836313518098136</v>
      </c>
      <c r="AB1677">
        <f>AA1677/1.59941</f>
        <v>0.86508859630101953</v>
      </c>
      <c r="AC1677">
        <f t="shared" si="644"/>
        <v>4.9758857817580097E-2</v>
      </c>
      <c r="AD1677">
        <f t="shared" si="645"/>
        <v>0.13702419181648656</v>
      </c>
      <c r="AE1677">
        <f t="shared" si="646"/>
        <v>0.93235105312611732</v>
      </c>
    </row>
    <row r="1678" spans="1:31">
      <c r="A1678" s="19">
        <v>420800</v>
      </c>
      <c r="B1678" s="2" t="s">
        <v>273</v>
      </c>
      <c r="C1678" s="2">
        <v>2014</v>
      </c>
      <c r="D1678" s="2">
        <v>21414652</v>
      </c>
      <c r="E1678" s="3">
        <v>300.3</v>
      </c>
      <c r="F1678" s="3">
        <v>38.296199999999999</v>
      </c>
      <c r="G1678" s="3">
        <v>1.83</v>
      </c>
      <c r="H1678" s="3">
        <v>55.36</v>
      </c>
      <c r="I1678" s="3">
        <v>42.81</v>
      </c>
      <c r="J1678" s="3">
        <f t="shared" si="637"/>
        <v>0.70082046000000009</v>
      </c>
      <c r="K1678" s="3">
        <f t="shared" si="638"/>
        <v>21.200776319999999</v>
      </c>
      <c r="L1678" s="3">
        <f t="shared" si="639"/>
        <v>16.39460322</v>
      </c>
      <c r="M1678" s="3">
        <v>12404</v>
      </c>
      <c r="N1678" s="3">
        <v>13105900</v>
      </c>
      <c r="O1678" s="3">
        <v>45378</v>
      </c>
      <c r="P1678" s="3">
        <v>15.12</v>
      </c>
      <c r="Q1678" s="3">
        <v>53.91</v>
      </c>
      <c r="R1678" s="3">
        <v>30.98</v>
      </c>
      <c r="S1678" s="3">
        <f t="shared" si="640"/>
        <v>1981612.08</v>
      </c>
      <c r="T1678" s="3">
        <f t="shared" si="647"/>
        <v>7065390.6900000004</v>
      </c>
      <c r="U1678" s="3">
        <f t="shared" si="648"/>
        <v>4060207.82</v>
      </c>
      <c r="V1678" s="3">
        <v>12570056</v>
      </c>
      <c r="W1678" s="3">
        <v>251501</v>
      </c>
      <c r="X1678" s="3">
        <v>1789572</v>
      </c>
      <c r="Y1678" s="3">
        <v>12.97</v>
      </c>
      <c r="Z1678" s="3">
        <v>698227</v>
      </c>
      <c r="AA1678">
        <f t="shared" si="643"/>
        <v>1.6339703492320252</v>
      </c>
      <c r="AB1678">
        <f>AA1678/1.760902</f>
        <v>0.92791668657996029</v>
      </c>
      <c r="AC1678">
        <f t="shared" si="644"/>
        <v>5.3275776558649159E-2</v>
      </c>
      <c r="AD1678">
        <f t="shared" si="645"/>
        <v>0.14053695520493167</v>
      </c>
      <c r="AE1678">
        <f t="shared" si="646"/>
        <v>0.95911429203641108</v>
      </c>
    </row>
    <row r="1679" spans="1:31">
      <c r="A1679" s="19">
        <v>420800</v>
      </c>
      <c r="B1679" s="2" t="s">
        <v>273</v>
      </c>
      <c r="C1679" s="2">
        <v>2015</v>
      </c>
      <c r="D1679" s="2">
        <v>27185668</v>
      </c>
      <c r="E1679" s="3">
        <v>299.08999999999997</v>
      </c>
      <c r="F1679" s="3">
        <v>38.691600000000001</v>
      </c>
      <c r="G1679" s="3">
        <v>1.79</v>
      </c>
      <c r="H1679" s="3">
        <v>54.57</v>
      </c>
      <c r="I1679" s="3">
        <v>43.64</v>
      </c>
      <c r="J1679" s="3">
        <f t="shared" si="637"/>
        <v>0.69257964000000005</v>
      </c>
      <c r="K1679" s="3">
        <f t="shared" si="638"/>
        <v>21.114006119999999</v>
      </c>
      <c r="L1679" s="3">
        <f t="shared" si="639"/>
        <v>16.88501424</v>
      </c>
      <c r="M1679" s="3">
        <v>12404</v>
      </c>
      <c r="N1679" s="3">
        <v>13884600</v>
      </c>
      <c r="O1679" s="3">
        <v>48000</v>
      </c>
      <c r="P1679" s="3">
        <v>14.47</v>
      </c>
      <c r="Q1679" s="3">
        <v>52.55</v>
      </c>
      <c r="R1679" s="3">
        <v>32.979999999999997</v>
      </c>
      <c r="S1679" s="3">
        <f t="shared" si="640"/>
        <v>2009101.62</v>
      </c>
      <c r="T1679" s="3">
        <f t="shared" si="647"/>
        <v>7296357.2999999998</v>
      </c>
      <c r="U1679" s="3">
        <f t="shared" si="648"/>
        <v>4579141.0799999991</v>
      </c>
      <c r="V1679" s="3">
        <v>14305600</v>
      </c>
      <c r="W1679" s="3">
        <v>298798</v>
      </c>
      <c r="X1679" s="3">
        <v>2258968</v>
      </c>
      <c r="Y1679" s="3">
        <v>15.26</v>
      </c>
      <c r="Z1679" s="3">
        <v>804269</v>
      </c>
      <c r="AA1679">
        <f t="shared" si="643"/>
        <v>1.9579727179753108</v>
      </c>
      <c r="AB1679">
        <f>AA1679/1.964898</f>
        <v>0.99647550049687605</v>
      </c>
      <c r="AC1679">
        <f t="shared" si="644"/>
        <v>5.7925255318842461E-2</v>
      </c>
      <c r="AD1679">
        <f t="shared" si="645"/>
        <v>0.13227190469276237</v>
      </c>
      <c r="AE1679">
        <f t="shared" si="646"/>
        <v>1.0303213632369677</v>
      </c>
    </row>
    <row r="1680" spans="1:31">
      <c r="A1680" s="19">
        <v>420800</v>
      </c>
      <c r="B1680" s="2" t="s">
        <v>273</v>
      </c>
      <c r="C1680" s="2">
        <v>2016</v>
      </c>
      <c r="D1680" s="2">
        <v>33614160</v>
      </c>
      <c r="E1680" s="3">
        <v>300</v>
      </c>
      <c r="F1680" s="3">
        <v>39.484299999999998</v>
      </c>
      <c r="G1680" s="3">
        <v>1.75</v>
      </c>
      <c r="H1680" s="3">
        <v>53.58</v>
      </c>
      <c r="I1680" s="3">
        <v>44.67</v>
      </c>
      <c r="J1680" s="3">
        <f t="shared" si="637"/>
        <v>0.69097524999999993</v>
      </c>
      <c r="K1680" s="3">
        <f t="shared" si="638"/>
        <v>21.155687939999996</v>
      </c>
      <c r="L1680" s="3">
        <f t="shared" si="639"/>
        <v>17.63763681</v>
      </c>
      <c r="M1680" s="3">
        <v>12404</v>
      </c>
      <c r="N1680" s="3">
        <v>15210000</v>
      </c>
      <c r="O1680" s="3">
        <v>52470</v>
      </c>
      <c r="P1680" s="3">
        <v>14.01</v>
      </c>
      <c r="Q1680" s="3">
        <v>51.91</v>
      </c>
      <c r="R1680" s="3">
        <v>34.08</v>
      </c>
      <c r="S1680" s="3">
        <f t="shared" si="640"/>
        <v>2130921</v>
      </c>
      <c r="T1680" s="3">
        <f t="shared" si="647"/>
        <v>7895511</v>
      </c>
      <c r="U1680" s="3">
        <f t="shared" si="648"/>
        <v>5183568</v>
      </c>
      <c r="V1680" s="3">
        <v>16602300</v>
      </c>
      <c r="W1680" s="3">
        <v>311571</v>
      </c>
      <c r="X1680" s="3">
        <v>2467600</v>
      </c>
      <c r="Y1680" s="3">
        <v>15.26</v>
      </c>
      <c r="Z1680" s="3">
        <v>917290</v>
      </c>
      <c r="AA1680">
        <f t="shared" si="643"/>
        <v>2.2100039447731756</v>
      </c>
      <c r="AB1680">
        <f>AA1680/2.135511</f>
        <v>1.0348829599909228</v>
      </c>
      <c r="AC1680">
        <f t="shared" si="644"/>
        <v>6.0308349769888234E-2</v>
      </c>
      <c r="AD1680">
        <f t="shared" si="645"/>
        <v>0.12626479170043767</v>
      </c>
      <c r="AE1680">
        <f t="shared" si="646"/>
        <v>1.0915384615384616</v>
      </c>
    </row>
    <row r="1681" spans="1:31">
      <c r="A1681" s="19">
        <v>420800</v>
      </c>
      <c r="B1681" s="2" t="s">
        <v>273</v>
      </c>
      <c r="C1681" s="2">
        <v>2017</v>
      </c>
      <c r="D1681" s="2">
        <v>40110572</v>
      </c>
      <c r="E1681" s="3">
        <v>294</v>
      </c>
      <c r="F1681" s="3">
        <v>39.69</v>
      </c>
      <c r="G1681" s="3">
        <v>1.88</v>
      </c>
      <c r="H1681" s="3">
        <v>52.27</v>
      </c>
      <c r="I1681" s="3">
        <v>45.85</v>
      </c>
      <c r="J1681" s="3">
        <f t="shared" si="637"/>
        <v>0.74617199999999995</v>
      </c>
      <c r="K1681" s="3">
        <f t="shared" si="638"/>
        <v>20.745963000000003</v>
      </c>
      <c r="L1681" s="3">
        <f t="shared" si="639"/>
        <v>18.197865</v>
      </c>
      <c r="M1681" s="3">
        <v>12404</v>
      </c>
      <c r="N1681" s="3">
        <v>16641700</v>
      </c>
      <c r="O1681" s="3">
        <f>N1681/E1681</f>
        <v>56604.421768707485</v>
      </c>
      <c r="P1681" s="20">
        <f>S1681/N1681*100</f>
        <v>13.391059807591773</v>
      </c>
      <c r="Q1681" s="10">
        <f>T1681/N1681*100</f>
        <v>51.114369325249221</v>
      </c>
      <c r="R1681" s="10">
        <f>100-Q1681-P1681</f>
        <v>35.494570867159005</v>
      </c>
      <c r="S1681" s="3">
        <v>2228500</v>
      </c>
      <c r="T1681" s="3">
        <v>8506300</v>
      </c>
      <c r="U1681" s="3">
        <v>5906900</v>
      </c>
      <c r="V1681" s="3">
        <v>18844466</v>
      </c>
      <c r="W1681" s="3">
        <v>353085</v>
      </c>
      <c r="X1681" s="3">
        <v>2676177</v>
      </c>
      <c r="Y1681" s="3">
        <v>15.26</v>
      </c>
      <c r="Z1681" s="3">
        <v>1012503</v>
      </c>
      <c r="AA1681">
        <f t="shared" si="643"/>
        <v>2.4102448668104821</v>
      </c>
      <c r="AB1681">
        <f>AA1681/2.201133</f>
        <v>1.0950019225601006</v>
      </c>
      <c r="AC1681">
        <f t="shared" si="644"/>
        <v>6.084132029780611E-2</v>
      </c>
      <c r="AD1681">
        <f t="shared" si="645"/>
        <v>0.13193634053352973</v>
      </c>
      <c r="AE1681">
        <f t="shared" si="646"/>
        <v>1.1323642416339676</v>
      </c>
    </row>
    <row r="1682" spans="1:31">
      <c r="A1682" s="19">
        <v>420900</v>
      </c>
      <c r="B1682" s="2" t="s">
        <v>274</v>
      </c>
      <c r="C1682" s="2">
        <v>2008</v>
      </c>
      <c r="D1682" s="2">
        <v>5337543</v>
      </c>
      <c r="E1682" s="3">
        <v>525.05999999999995</v>
      </c>
      <c r="F1682" s="3">
        <v>50.96</v>
      </c>
      <c r="G1682" s="3">
        <v>3.49</v>
      </c>
      <c r="H1682" s="3">
        <v>57.3</v>
      </c>
      <c r="I1682" s="3">
        <v>39.21</v>
      </c>
      <c r="J1682" s="3">
        <f t="shared" si="637"/>
        <v>1.7785040000000001</v>
      </c>
      <c r="K1682" s="3">
        <f t="shared" si="638"/>
        <v>29.20008</v>
      </c>
      <c r="L1682" s="3">
        <f t="shared" si="639"/>
        <v>19.981416000000003</v>
      </c>
      <c r="M1682" s="3">
        <v>8910</v>
      </c>
      <c r="N1682" s="3">
        <v>5930600</v>
      </c>
      <c r="O1682" s="3">
        <v>12698</v>
      </c>
      <c r="P1682" s="3">
        <v>22.21</v>
      </c>
      <c r="Q1682" s="3">
        <v>41.13</v>
      </c>
      <c r="R1682" s="3">
        <v>36.659999999999997</v>
      </c>
      <c r="S1682" s="3">
        <f t="shared" ref="S1682:S1690" si="649">N1682*P1682/100</f>
        <v>1317186.26</v>
      </c>
      <c r="T1682" s="3">
        <f t="shared" ref="T1682:T1690" si="650">N1682*Q1682/100</f>
        <v>2439255.7800000003</v>
      </c>
      <c r="U1682" s="3">
        <f t="shared" ref="U1682:U1690" si="651">N1682*R1682/100</f>
        <v>2174157.9599999995</v>
      </c>
      <c r="V1682" s="3">
        <v>2438081</v>
      </c>
      <c r="W1682" s="3">
        <v>156336</v>
      </c>
      <c r="X1682" s="3">
        <v>543997</v>
      </c>
      <c r="Y1682" s="3">
        <v>5.68</v>
      </c>
      <c r="Z1682" s="3">
        <v>214598</v>
      </c>
      <c r="AA1682">
        <f t="shared" si="643"/>
        <v>0.90000050585100999</v>
      </c>
      <c r="AB1682">
        <f>AA1682/1.103388</f>
        <v>0.81567001440201448</v>
      </c>
      <c r="AC1682">
        <f t="shared" si="644"/>
        <v>3.6184871682460457E-2</v>
      </c>
      <c r="AD1682">
        <f t="shared" si="645"/>
        <v>0.28738393777906862</v>
      </c>
      <c r="AE1682">
        <f t="shared" si="646"/>
        <v>0.41110191211681785</v>
      </c>
    </row>
    <row r="1683" spans="1:31">
      <c r="A1683" s="19">
        <v>420900</v>
      </c>
      <c r="B1683" s="2" t="s">
        <v>274</v>
      </c>
      <c r="C1683" s="2">
        <v>2009</v>
      </c>
      <c r="D1683" s="2">
        <v>7018693</v>
      </c>
      <c r="E1683" s="3">
        <v>528.73</v>
      </c>
      <c r="F1683" s="3">
        <v>55.37</v>
      </c>
      <c r="G1683" s="3">
        <v>3.03</v>
      </c>
      <c r="H1683" s="3">
        <v>58.19</v>
      </c>
      <c r="I1683" s="3">
        <v>38.78</v>
      </c>
      <c r="J1683" s="3">
        <f t="shared" si="637"/>
        <v>1.677711</v>
      </c>
      <c r="K1683" s="3">
        <f t="shared" si="638"/>
        <v>32.219802999999999</v>
      </c>
      <c r="L1683" s="3">
        <f t="shared" si="639"/>
        <v>21.472486</v>
      </c>
      <c r="M1683" s="3">
        <v>8910</v>
      </c>
      <c r="N1683" s="3">
        <v>6728800</v>
      </c>
      <c r="O1683" s="3">
        <v>14366</v>
      </c>
      <c r="P1683" s="3">
        <v>21.57</v>
      </c>
      <c r="Q1683" s="3">
        <v>43.43</v>
      </c>
      <c r="R1683" s="3">
        <v>35</v>
      </c>
      <c r="S1683" s="3">
        <f t="shared" si="649"/>
        <v>1451402.16</v>
      </c>
      <c r="T1683" s="3">
        <f t="shared" si="650"/>
        <v>2922317.84</v>
      </c>
      <c r="U1683" s="3">
        <f t="shared" si="651"/>
        <v>2355080</v>
      </c>
      <c r="V1683" s="3">
        <v>6271680</v>
      </c>
      <c r="W1683" s="3">
        <v>218167</v>
      </c>
      <c r="X1683" s="3">
        <v>1097861</v>
      </c>
      <c r="Y1683" s="3">
        <v>5.58</v>
      </c>
      <c r="Z1683" s="3">
        <v>269674</v>
      </c>
      <c r="AA1683">
        <f t="shared" si="643"/>
        <v>1.0430824218285579</v>
      </c>
      <c r="AB1683">
        <f>AA1683/1.261582</f>
        <v>0.82680509220055287</v>
      </c>
      <c r="AC1683">
        <f t="shared" si="644"/>
        <v>4.0077576982522886E-2</v>
      </c>
      <c r="AD1683">
        <f t="shared" si="645"/>
        <v>0.19872005654632052</v>
      </c>
      <c r="AE1683">
        <f t="shared" si="646"/>
        <v>0.93206515277612645</v>
      </c>
    </row>
    <row r="1684" spans="1:31">
      <c r="A1684" s="19">
        <v>420900</v>
      </c>
      <c r="B1684" s="2" t="s">
        <v>274</v>
      </c>
      <c r="C1684" s="2">
        <v>2010</v>
      </c>
      <c r="D1684" s="2">
        <v>9346532</v>
      </c>
      <c r="E1684" s="3">
        <v>531.04999999999995</v>
      </c>
      <c r="F1684" s="3">
        <v>59.71</v>
      </c>
      <c r="G1684" s="3">
        <v>2.88</v>
      </c>
      <c r="H1684" s="3">
        <v>58.88</v>
      </c>
      <c r="I1684" s="3">
        <v>38.229999999999997</v>
      </c>
      <c r="J1684" s="3">
        <f t="shared" si="637"/>
        <v>1.7196480000000001</v>
      </c>
      <c r="K1684" s="3">
        <f t="shared" si="638"/>
        <v>35.157248000000003</v>
      </c>
      <c r="L1684" s="3">
        <f t="shared" si="639"/>
        <v>22.827133</v>
      </c>
      <c r="M1684" s="3">
        <v>8910</v>
      </c>
      <c r="N1684" s="3">
        <v>8006700</v>
      </c>
      <c r="O1684" s="3">
        <v>16630</v>
      </c>
      <c r="P1684" s="3">
        <v>21.38</v>
      </c>
      <c r="Q1684" s="3">
        <v>45.08</v>
      </c>
      <c r="R1684" s="3">
        <v>33.54</v>
      </c>
      <c r="S1684" s="3">
        <f t="shared" si="649"/>
        <v>1711832.46</v>
      </c>
      <c r="T1684" s="3">
        <f t="shared" si="650"/>
        <v>3609420.36</v>
      </c>
      <c r="U1684" s="3">
        <f t="shared" si="651"/>
        <v>2685447.18</v>
      </c>
      <c r="V1684" s="3">
        <v>7851881</v>
      </c>
      <c r="W1684" s="3">
        <v>231198</v>
      </c>
      <c r="X1684" s="3">
        <v>1335774</v>
      </c>
      <c r="Y1684" s="3">
        <v>5.8</v>
      </c>
      <c r="Z1684" s="3">
        <v>342039</v>
      </c>
      <c r="AA1684">
        <f t="shared" si="643"/>
        <v>1.1673388537100178</v>
      </c>
      <c r="AB1684">
        <f>AA1684/1.330993</f>
        <v>0.87704357101052954</v>
      </c>
      <c r="AC1684">
        <f t="shared" si="644"/>
        <v>4.2719097755629661E-2</v>
      </c>
      <c r="AD1684">
        <f t="shared" si="645"/>
        <v>0.17308167399575078</v>
      </c>
      <c r="AE1684">
        <f t="shared" si="646"/>
        <v>0.98066381905154432</v>
      </c>
    </row>
    <row r="1685" spans="1:31">
      <c r="A1685" s="19">
        <v>420900</v>
      </c>
      <c r="B1685" s="2" t="s">
        <v>274</v>
      </c>
      <c r="C1685" s="2">
        <v>2011</v>
      </c>
      <c r="D1685" s="2">
        <v>12281917</v>
      </c>
      <c r="E1685" s="3">
        <v>9591</v>
      </c>
      <c r="F1685" s="3">
        <v>65.38</v>
      </c>
      <c r="G1685" s="3">
        <v>2.68</v>
      </c>
      <c r="H1685" s="3">
        <v>56.38</v>
      </c>
      <c r="I1685" s="3">
        <v>40.950000000000003</v>
      </c>
      <c r="J1685" s="3">
        <f t="shared" si="637"/>
        <v>1.752184</v>
      </c>
      <c r="K1685" s="3">
        <f t="shared" si="638"/>
        <v>36.861243999999999</v>
      </c>
      <c r="L1685" s="3">
        <f t="shared" si="639"/>
        <v>26.773110000000003</v>
      </c>
      <c r="M1685" s="3">
        <v>8910</v>
      </c>
      <c r="N1685" s="3">
        <v>9581600</v>
      </c>
      <c r="O1685" s="3">
        <v>19880</v>
      </c>
      <c r="P1685" s="3">
        <v>20.36</v>
      </c>
      <c r="Q1685" s="3">
        <v>47.35</v>
      </c>
      <c r="R1685" s="3">
        <v>32.29</v>
      </c>
      <c r="S1685" s="3">
        <f t="shared" si="649"/>
        <v>1950813.76</v>
      </c>
      <c r="T1685" s="3">
        <f t="shared" si="650"/>
        <v>4536887.5999999996</v>
      </c>
      <c r="U1685" s="3">
        <f t="shared" si="651"/>
        <v>3093898.64</v>
      </c>
      <c r="V1685" s="3">
        <v>9634893</v>
      </c>
      <c r="W1685" s="3">
        <v>283129</v>
      </c>
      <c r="X1685" s="3">
        <v>1141475</v>
      </c>
      <c r="Y1685" s="3">
        <v>6.23</v>
      </c>
      <c r="Z1685" s="3">
        <v>515764</v>
      </c>
      <c r="AA1685">
        <f t="shared" si="643"/>
        <v>1.2818231819320365</v>
      </c>
      <c r="AB1685">
        <f>AA1685/1.360012</f>
        <v>0.94250872928476848</v>
      </c>
      <c r="AC1685">
        <f t="shared" si="644"/>
        <v>5.3828588127243886E-2</v>
      </c>
      <c r="AD1685">
        <f t="shared" si="645"/>
        <v>0.24803784576972776</v>
      </c>
      <c r="AE1685">
        <f t="shared" si="646"/>
        <v>1.0055620146948319</v>
      </c>
    </row>
    <row r="1686" spans="1:31">
      <c r="A1686" s="19">
        <v>420900</v>
      </c>
      <c r="B1686" s="2" t="s">
        <v>274</v>
      </c>
      <c r="C1686" s="2">
        <v>2012</v>
      </c>
      <c r="D1686" s="2">
        <v>16062050</v>
      </c>
      <c r="E1686" s="3">
        <v>526.9</v>
      </c>
      <c r="F1686" s="3">
        <v>70.900000000000006</v>
      </c>
      <c r="G1686" s="3">
        <v>2.41</v>
      </c>
      <c r="H1686" s="3">
        <v>57.26</v>
      </c>
      <c r="I1686" s="3">
        <v>40.33</v>
      </c>
      <c r="J1686" s="3">
        <f t="shared" si="637"/>
        <v>1.7086900000000003</v>
      </c>
      <c r="K1686" s="3">
        <f t="shared" si="638"/>
        <v>40.597340000000003</v>
      </c>
      <c r="L1686" s="3">
        <f t="shared" si="639"/>
        <v>28.593969999999999</v>
      </c>
      <c r="M1686" s="3">
        <v>8910</v>
      </c>
      <c r="N1686" s="3">
        <v>11051600</v>
      </c>
      <c r="O1686" s="3">
        <v>20934</v>
      </c>
      <c r="P1686" s="3">
        <v>20.36</v>
      </c>
      <c r="Q1686" s="3">
        <v>47.83</v>
      </c>
      <c r="R1686" s="3">
        <v>31.81</v>
      </c>
      <c r="S1686" s="3">
        <f t="shared" si="649"/>
        <v>2250105.7599999998</v>
      </c>
      <c r="T1686" s="3">
        <f t="shared" si="650"/>
        <v>5285980.28</v>
      </c>
      <c r="U1686" s="3">
        <f t="shared" si="651"/>
        <v>3515513.96</v>
      </c>
      <c r="V1686" s="3">
        <v>11801115</v>
      </c>
      <c r="W1686" s="3">
        <v>402744</v>
      </c>
      <c r="X1686" s="3">
        <v>2017925</v>
      </c>
      <c r="Y1686" s="3">
        <v>7.32</v>
      </c>
      <c r="Z1686" s="3">
        <v>695028</v>
      </c>
      <c r="AA1686">
        <f t="shared" si="643"/>
        <v>1.4533687429874407</v>
      </c>
      <c r="AB1686">
        <f>AA1686/1.475452</f>
        <v>0.98503288686276524</v>
      </c>
      <c r="AC1686">
        <f t="shared" si="644"/>
        <v>6.2889355387455215E-2</v>
      </c>
      <c r="AD1686">
        <f t="shared" si="645"/>
        <v>0.19958323525403571</v>
      </c>
      <c r="AE1686">
        <f t="shared" si="646"/>
        <v>1.0678195917333237</v>
      </c>
    </row>
    <row r="1687" spans="1:31">
      <c r="A1687" s="19">
        <v>420900</v>
      </c>
      <c r="B1687" s="2" t="s">
        <v>274</v>
      </c>
      <c r="C1687" s="2">
        <v>2013</v>
      </c>
      <c r="D1687" s="2">
        <v>20864634</v>
      </c>
      <c r="E1687" s="3">
        <v>527.4</v>
      </c>
      <c r="F1687" s="3">
        <v>79.7</v>
      </c>
      <c r="G1687" s="3">
        <v>0.89</v>
      </c>
      <c r="H1687" s="3">
        <v>59.92</v>
      </c>
      <c r="I1687" s="3">
        <v>39.19</v>
      </c>
      <c r="J1687" s="3">
        <f t="shared" si="637"/>
        <v>0.70933000000000002</v>
      </c>
      <c r="K1687" s="3">
        <f t="shared" si="638"/>
        <v>47.756240000000005</v>
      </c>
      <c r="L1687" s="3">
        <f t="shared" si="639"/>
        <v>31.234429999999996</v>
      </c>
      <c r="M1687" s="3">
        <v>8910</v>
      </c>
      <c r="N1687" s="3">
        <v>12389300</v>
      </c>
      <c r="O1687" s="3">
        <v>23509</v>
      </c>
      <c r="P1687" s="3">
        <v>19.62</v>
      </c>
      <c r="Q1687" s="3">
        <v>48.62</v>
      </c>
      <c r="R1687" s="3">
        <v>31.76</v>
      </c>
      <c r="S1687" s="3">
        <f t="shared" si="649"/>
        <v>2430780.66</v>
      </c>
      <c r="T1687" s="3">
        <f t="shared" si="650"/>
        <v>6023677.6600000001</v>
      </c>
      <c r="U1687" s="3">
        <f t="shared" si="651"/>
        <v>3934841.68</v>
      </c>
      <c r="V1687" s="3">
        <v>14041195</v>
      </c>
      <c r="W1687" s="3">
        <v>386985</v>
      </c>
      <c r="X1687" s="3">
        <v>2278988</v>
      </c>
      <c r="Y1687" s="3">
        <v>7.48</v>
      </c>
      <c r="Z1687" s="3">
        <v>890502</v>
      </c>
      <c r="AA1687">
        <f t="shared" si="643"/>
        <v>1.6840849765523476</v>
      </c>
      <c r="AB1687">
        <f>AA1687/1.59941</f>
        <v>1.0529413824800067</v>
      </c>
      <c r="AC1687">
        <f t="shared" si="644"/>
        <v>7.1876700055693216E-2</v>
      </c>
      <c r="AD1687">
        <f t="shared" si="645"/>
        <v>0.16980563302658899</v>
      </c>
      <c r="AE1687">
        <f t="shared" si="646"/>
        <v>1.1333323916605458</v>
      </c>
    </row>
    <row r="1688" spans="1:31">
      <c r="A1688" s="19">
        <v>420900</v>
      </c>
      <c r="B1688" s="2" t="s">
        <v>274</v>
      </c>
      <c r="C1688" s="2">
        <v>2014</v>
      </c>
      <c r="D1688" s="2">
        <v>26775552</v>
      </c>
      <c r="E1688" s="3">
        <v>525.70000000000005</v>
      </c>
      <c r="F1688" s="3">
        <v>80.618200000000002</v>
      </c>
      <c r="G1688" s="3">
        <v>0.99</v>
      </c>
      <c r="H1688" s="3">
        <v>58.39</v>
      </c>
      <c r="I1688" s="3">
        <v>40.619999999999997</v>
      </c>
      <c r="J1688" s="3">
        <f t="shared" si="637"/>
        <v>0.79812017999999996</v>
      </c>
      <c r="K1688" s="3">
        <f t="shared" si="638"/>
        <v>47.072966980000004</v>
      </c>
      <c r="L1688" s="3">
        <f t="shared" si="639"/>
        <v>32.74711284</v>
      </c>
      <c r="M1688" s="3">
        <v>8910</v>
      </c>
      <c r="N1688" s="3">
        <v>13547200</v>
      </c>
      <c r="O1688" s="3">
        <v>27891</v>
      </c>
      <c r="P1688" s="3">
        <v>18.61</v>
      </c>
      <c r="Q1688" s="3">
        <v>49.04</v>
      </c>
      <c r="R1688" s="3">
        <v>32.35</v>
      </c>
      <c r="S1688" s="3">
        <f t="shared" si="649"/>
        <v>2521133.92</v>
      </c>
      <c r="T1688" s="3">
        <f t="shared" si="650"/>
        <v>6643546.8799999999</v>
      </c>
      <c r="U1688" s="3">
        <f t="shared" si="651"/>
        <v>4382519.2</v>
      </c>
      <c r="V1688" s="3">
        <v>16135450</v>
      </c>
      <c r="W1688" s="3">
        <v>439498</v>
      </c>
      <c r="X1688" s="3">
        <v>2531799</v>
      </c>
      <c r="Y1688" s="3">
        <v>9.58</v>
      </c>
      <c r="Z1688" s="3">
        <v>1073161</v>
      </c>
      <c r="AA1688">
        <f t="shared" si="643"/>
        <v>1.9764639187433566</v>
      </c>
      <c r="AB1688">
        <f>AA1688/1.760902</f>
        <v>1.1224156249145929</v>
      </c>
      <c r="AC1688">
        <f t="shared" si="644"/>
        <v>7.9216443250265736E-2</v>
      </c>
      <c r="AD1688">
        <f t="shared" si="645"/>
        <v>0.17359118950596</v>
      </c>
      <c r="AE1688">
        <f t="shared" si="646"/>
        <v>1.1910542399905515</v>
      </c>
    </row>
    <row r="1689" spans="1:31">
      <c r="A1689" s="19">
        <v>420900</v>
      </c>
      <c r="B1689" s="2" t="s">
        <v>274</v>
      </c>
      <c r="C1689" s="2">
        <v>2015</v>
      </c>
      <c r="D1689" s="2">
        <v>33975800</v>
      </c>
      <c r="E1689" s="3">
        <v>526.48</v>
      </c>
      <c r="F1689" s="3">
        <v>81.513000000000005</v>
      </c>
      <c r="G1689" s="3">
        <v>0.94</v>
      </c>
      <c r="H1689" s="3">
        <v>56.73</v>
      </c>
      <c r="I1689" s="3">
        <v>42.33</v>
      </c>
      <c r="J1689" s="3">
        <f t="shared" si="637"/>
        <v>0.76622219999999996</v>
      </c>
      <c r="K1689" s="3">
        <f t="shared" si="638"/>
        <v>46.2423249</v>
      </c>
      <c r="L1689" s="3">
        <f t="shared" si="639"/>
        <v>34.504452900000004</v>
      </c>
      <c r="M1689" s="3">
        <v>8910</v>
      </c>
      <c r="N1689" s="3">
        <v>14572000</v>
      </c>
      <c r="O1689" s="3">
        <v>29924</v>
      </c>
      <c r="P1689" s="3">
        <v>17.8</v>
      </c>
      <c r="Q1689" s="3">
        <v>48.43</v>
      </c>
      <c r="R1689" s="3">
        <v>33.76</v>
      </c>
      <c r="S1689" s="3">
        <f t="shared" si="649"/>
        <v>2593816</v>
      </c>
      <c r="T1689" s="3">
        <f t="shared" si="650"/>
        <v>7057219.5999999996</v>
      </c>
      <c r="U1689" s="3">
        <f t="shared" si="651"/>
        <v>4919507.2</v>
      </c>
      <c r="V1689" s="3">
        <v>18566048</v>
      </c>
      <c r="W1689" s="3">
        <v>485906</v>
      </c>
      <c r="X1689" s="3">
        <v>2903771</v>
      </c>
      <c r="Y1689" s="3">
        <v>11.92</v>
      </c>
      <c r="Z1689" s="3">
        <v>1227715</v>
      </c>
      <c r="AA1689">
        <f t="shared" si="643"/>
        <v>2.3315811144660992</v>
      </c>
      <c r="AB1689">
        <f>AA1689/1.964898</f>
        <v>1.1866168699169621</v>
      </c>
      <c r="AC1689">
        <f t="shared" si="644"/>
        <v>8.4251646994235527E-2</v>
      </c>
      <c r="AD1689">
        <f t="shared" si="645"/>
        <v>0.16733619834346442</v>
      </c>
      <c r="AE1689">
        <f t="shared" si="646"/>
        <v>1.2740905846829536</v>
      </c>
    </row>
    <row r="1690" spans="1:31">
      <c r="A1690" s="19">
        <v>420900</v>
      </c>
      <c r="B1690" s="2" t="s">
        <v>274</v>
      </c>
      <c r="C1690" s="2">
        <v>2016</v>
      </c>
      <c r="D1690" s="2">
        <v>41983812</v>
      </c>
      <c r="E1690" s="3">
        <v>523</v>
      </c>
      <c r="F1690" s="3">
        <v>82.594399999999993</v>
      </c>
      <c r="G1690" s="3">
        <v>1.01</v>
      </c>
      <c r="H1690" s="3">
        <v>55.79</v>
      </c>
      <c r="I1690" s="3">
        <v>43.2</v>
      </c>
      <c r="J1690" s="3">
        <f t="shared" si="637"/>
        <v>0.83420344000000002</v>
      </c>
      <c r="K1690" s="3">
        <f t="shared" si="638"/>
        <v>46.079415759999989</v>
      </c>
      <c r="L1690" s="3">
        <f t="shared" si="639"/>
        <v>35.680780800000001</v>
      </c>
      <c r="M1690" s="3">
        <v>8910</v>
      </c>
      <c r="N1690" s="3">
        <v>15766900</v>
      </c>
      <c r="O1690" s="3">
        <v>32236</v>
      </c>
      <c r="P1690" s="3">
        <v>17.86</v>
      </c>
      <c r="Q1690" s="3">
        <v>47.97</v>
      </c>
      <c r="R1690" s="3">
        <v>34.17</v>
      </c>
      <c r="S1690" s="3">
        <f t="shared" si="649"/>
        <v>2815968.34</v>
      </c>
      <c r="T1690" s="3">
        <f t="shared" si="650"/>
        <v>7563381.9299999997</v>
      </c>
      <c r="U1690" s="3">
        <f t="shared" si="651"/>
        <v>5387549.7300000004</v>
      </c>
      <c r="V1690" s="3">
        <v>20790000</v>
      </c>
      <c r="W1690" s="3">
        <v>576646</v>
      </c>
      <c r="X1690" s="3">
        <v>3551200</v>
      </c>
      <c r="Y1690" s="3">
        <v>11.92</v>
      </c>
      <c r="Z1690" s="3">
        <v>1292286</v>
      </c>
      <c r="AA1690">
        <f t="shared" si="643"/>
        <v>2.6627816501658539</v>
      </c>
      <c r="AB1690">
        <f>AA1690/2.135511</f>
        <v>1.2469060801680973</v>
      </c>
      <c r="AC1690">
        <f t="shared" si="644"/>
        <v>8.1961958279687191E-2</v>
      </c>
      <c r="AD1690">
        <f t="shared" si="645"/>
        <v>0.16238060373958099</v>
      </c>
      <c r="AE1690">
        <f t="shared" si="646"/>
        <v>1.3185851372178425</v>
      </c>
    </row>
    <row r="1691" spans="1:31">
      <c r="A1691" s="19">
        <v>420900</v>
      </c>
      <c r="B1691" s="2" t="s">
        <v>274</v>
      </c>
      <c r="C1691" s="2">
        <v>2017</v>
      </c>
      <c r="D1691" s="2">
        <v>49691980</v>
      </c>
      <c r="E1691" s="3">
        <v>519</v>
      </c>
      <c r="F1691" s="3">
        <v>83.415099999999995</v>
      </c>
      <c r="G1691" s="3">
        <v>1.05</v>
      </c>
      <c r="H1691" s="3">
        <v>54.91</v>
      </c>
      <c r="I1691" s="3">
        <v>44.04</v>
      </c>
      <c r="J1691" s="3">
        <f t="shared" si="637"/>
        <v>0.8758585499999999</v>
      </c>
      <c r="K1691" s="3">
        <f t="shared" si="638"/>
        <v>45.803231409999995</v>
      </c>
      <c r="L1691" s="3">
        <f t="shared" si="639"/>
        <v>36.736010039999996</v>
      </c>
      <c r="M1691" s="3">
        <v>8904</v>
      </c>
      <c r="N1691" s="3">
        <v>17422300</v>
      </c>
      <c r="O1691" s="3">
        <f>N1691/E1691</f>
        <v>33568.978805394989</v>
      </c>
      <c r="P1691" s="20">
        <f>S1691/N1691*100</f>
        <v>17.055727429788259</v>
      </c>
      <c r="Q1691" s="10">
        <f>T1691/N1691*100</f>
        <v>48.20373888636977</v>
      </c>
      <c r="R1691" s="10">
        <f>100-P1691-Q1691</f>
        <v>34.740533683841967</v>
      </c>
      <c r="S1691" s="3">
        <v>2971500</v>
      </c>
      <c r="T1691" s="3">
        <v>8398200</v>
      </c>
      <c r="U1691" s="3">
        <v>6052600</v>
      </c>
      <c r="V1691" s="3">
        <v>22879381</v>
      </c>
      <c r="W1691" s="3">
        <v>597025</v>
      </c>
      <c r="X1691" s="3">
        <v>3612973</v>
      </c>
      <c r="Y1691" s="3">
        <v>11.92</v>
      </c>
      <c r="Z1691" s="3">
        <v>1319482</v>
      </c>
      <c r="AA1691">
        <f t="shared" si="643"/>
        <v>2.8522055067356202</v>
      </c>
      <c r="AB1691">
        <f>AA1691/2.201133</f>
        <v>1.2957897168120329</v>
      </c>
      <c r="AC1691">
        <f t="shared" si="644"/>
        <v>7.5735235875860243E-2</v>
      </c>
      <c r="AD1691">
        <f t="shared" si="645"/>
        <v>0.1652447997812328</v>
      </c>
      <c r="AE1691">
        <f t="shared" si="646"/>
        <v>1.3132239141789546</v>
      </c>
    </row>
    <row r="1692" spans="1:31">
      <c r="A1692" s="19">
        <v>421000</v>
      </c>
      <c r="B1692" s="2" t="s">
        <v>275</v>
      </c>
      <c r="C1692" s="2">
        <v>2008</v>
      </c>
      <c r="D1692" s="2">
        <v>5740621</v>
      </c>
      <c r="E1692" s="3">
        <v>658.5</v>
      </c>
      <c r="F1692" s="3">
        <v>36.69</v>
      </c>
      <c r="G1692" s="3">
        <v>11.58</v>
      </c>
      <c r="H1692" s="3">
        <v>38.380000000000003</v>
      </c>
      <c r="I1692" s="3">
        <v>50.04</v>
      </c>
      <c r="J1692" s="3">
        <f t="shared" si="637"/>
        <v>4.2487019999999998</v>
      </c>
      <c r="K1692" s="3">
        <f t="shared" si="638"/>
        <v>14.081621999999999</v>
      </c>
      <c r="L1692" s="3">
        <f t="shared" si="639"/>
        <v>18.359676</v>
      </c>
      <c r="M1692" s="3">
        <v>14205</v>
      </c>
      <c r="N1692" s="3">
        <v>6239800</v>
      </c>
      <c r="O1692" s="3">
        <v>9554</v>
      </c>
      <c r="P1692" s="3">
        <v>30.11</v>
      </c>
      <c r="Q1692" s="3">
        <v>33.83</v>
      </c>
      <c r="R1692" s="3">
        <v>36.049999999999997</v>
      </c>
      <c r="S1692" s="3">
        <f t="shared" ref="S1692:S1700" si="652">N1692*P1692/100</f>
        <v>1878803.78</v>
      </c>
      <c r="T1692" s="3">
        <f t="shared" ref="T1692:T1700" si="653">N1692*Q1692/100</f>
        <v>2110924.34</v>
      </c>
      <c r="U1692" s="3">
        <f t="shared" ref="U1692:U1700" si="654">N1692*R1692/100</f>
        <v>2249447.9</v>
      </c>
      <c r="V1692" s="3">
        <v>3052435</v>
      </c>
      <c r="W1692" s="3">
        <v>187261</v>
      </c>
      <c r="X1692" s="3">
        <v>664236</v>
      </c>
      <c r="Y1692" s="3">
        <v>6.48</v>
      </c>
      <c r="Z1692" s="3">
        <v>187058</v>
      </c>
      <c r="AA1692">
        <f t="shared" si="643"/>
        <v>0.92000080130773421</v>
      </c>
      <c r="AB1692">
        <f>AA1692/1.103388</f>
        <v>0.83379627230650888</v>
      </c>
      <c r="AC1692">
        <f t="shared" si="644"/>
        <v>2.9978204429629153E-2</v>
      </c>
      <c r="AD1692">
        <f t="shared" si="645"/>
        <v>0.28191937805237899</v>
      </c>
      <c r="AE1692">
        <f t="shared" si="646"/>
        <v>0.48918795474213916</v>
      </c>
    </row>
    <row r="1693" spans="1:31">
      <c r="A1693" s="19">
        <v>421000</v>
      </c>
      <c r="B1693" s="2" t="s">
        <v>275</v>
      </c>
      <c r="C1693" s="2">
        <v>2009</v>
      </c>
      <c r="D1693" s="2">
        <v>7569573.5</v>
      </c>
      <c r="E1693" s="3">
        <v>662.05</v>
      </c>
      <c r="F1693" s="3">
        <v>38.68</v>
      </c>
      <c r="G1693" s="3">
        <v>10.32</v>
      </c>
      <c r="H1693" s="3">
        <v>41.39</v>
      </c>
      <c r="I1693" s="3">
        <v>48.29</v>
      </c>
      <c r="J1693" s="3">
        <f t="shared" si="637"/>
        <v>3.9917759999999998</v>
      </c>
      <c r="K1693" s="3">
        <f t="shared" si="638"/>
        <v>16.009652000000003</v>
      </c>
      <c r="L1693" s="3">
        <f t="shared" si="639"/>
        <v>18.678571999999999</v>
      </c>
      <c r="M1693" s="3">
        <v>14205</v>
      </c>
      <c r="N1693" s="3">
        <v>7095800</v>
      </c>
      <c r="O1693" s="3">
        <v>10962</v>
      </c>
      <c r="P1693" s="3">
        <v>29.2</v>
      </c>
      <c r="Q1693" s="3">
        <v>35.81</v>
      </c>
      <c r="R1693" s="3">
        <v>34.99</v>
      </c>
      <c r="S1693" s="3">
        <f t="shared" si="652"/>
        <v>2071973.6</v>
      </c>
      <c r="T1693" s="3">
        <f t="shared" si="653"/>
        <v>2541005.9800000004</v>
      </c>
      <c r="U1693" s="3">
        <f t="shared" si="654"/>
        <v>2482820.42</v>
      </c>
      <c r="V1693" s="3">
        <v>8652102</v>
      </c>
      <c r="W1693" s="3">
        <v>202126</v>
      </c>
      <c r="X1693" s="3">
        <v>802419</v>
      </c>
      <c r="Y1693" s="3">
        <v>6.46</v>
      </c>
      <c r="Z1693" s="3">
        <v>223569</v>
      </c>
      <c r="AA1693">
        <f t="shared" si="643"/>
        <v>1.0667681586290483</v>
      </c>
      <c r="AB1693">
        <f>AA1693/1.261582</f>
        <v>0.84557972341793741</v>
      </c>
      <c r="AC1693">
        <f t="shared" si="644"/>
        <v>3.15072296287945E-2</v>
      </c>
      <c r="AD1693">
        <f t="shared" si="645"/>
        <v>0.25189582998408561</v>
      </c>
      <c r="AE1693">
        <f t="shared" si="646"/>
        <v>1.2193272076439583</v>
      </c>
    </row>
    <row r="1694" spans="1:31">
      <c r="A1694" s="19">
        <v>421000</v>
      </c>
      <c r="B1694" s="2" t="s">
        <v>275</v>
      </c>
      <c r="C1694" s="2">
        <v>2010</v>
      </c>
      <c r="D1694" s="2">
        <v>10059592</v>
      </c>
      <c r="E1694" s="3">
        <v>658.17</v>
      </c>
      <c r="F1694" s="3">
        <v>42.72</v>
      </c>
      <c r="G1694" s="3">
        <v>9.2899999999999991</v>
      </c>
      <c r="H1694" s="3">
        <v>44.12</v>
      </c>
      <c r="I1694" s="3">
        <v>46.58</v>
      </c>
      <c r="J1694" s="3">
        <f t="shared" si="637"/>
        <v>3.9686879999999998</v>
      </c>
      <c r="K1694" s="3">
        <f t="shared" si="638"/>
        <v>18.848064000000001</v>
      </c>
      <c r="L1694" s="3">
        <f t="shared" si="639"/>
        <v>19.898975999999998</v>
      </c>
      <c r="M1694" s="3">
        <v>14092</v>
      </c>
      <c r="N1694" s="3">
        <v>8371000</v>
      </c>
      <c r="O1694" s="3">
        <v>14707</v>
      </c>
      <c r="P1694" s="3">
        <v>27.6</v>
      </c>
      <c r="Q1694" s="3">
        <v>38.86</v>
      </c>
      <c r="R1694" s="3">
        <v>33.53</v>
      </c>
      <c r="S1694" s="3">
        <f t="shared" si="652"/>
        <v>2310396</v>
      </c>
      <c r="T1694" s="3">
        <f t="shared" si="653"/>
        <v>3252970.6</v>
      </c>
      <c r="U1694" s="3">
        <f t="shared" si="654"/>
        <v>2806796.3</v>
      </c>
      <c r="V1694" s="3">
        <v>10361357</v>
      </c>
      <c r="W1694" s="3">
        <v>201728</v>
      </c>
      <c r="X1694" s="3">
        <v>1033629</v>
      </c>
      <c r="Y1694" s="3">
        <v>6.7</v>
      </c>
      <c r="Z1694" s="3">
        <v>276032</v>
      </c>
      <c r="AA1694">
        <f t="shared" si="643"/>
        <v>1.2017192689045515</v>
      </c>
      <c r="AB1694">
        <f>AA1694/1.330993</f>
        <v>0.9028742216559752</v>
      </c>
      <c r="AC1694">
        <f t="shared" si="644"/>
        <v>3.2974793931429935E-2</v>
      </c>
      <c r="AD1694">
        <f t="shared" si="645"/>
        <v>0.19516480284512142</v>
      </c>
      <c r="AE1694">
        <f t="shared" si="646"/>
        <v>1.2377681280611634</v>
      </c>
    </row>
    <row r="1695" spans="1:31">
      <c r="A1695" s="19">
        <v>421000</v>
      </c>
      <c r="B1695" s="2" t="s">
        <v>275</v>
      </c>
      <c r="C1695" s="2">
        <v>2011</v>
      </c>
      <c r="D1695" s="2">
        <v>13178900</v>
      </c>
      <c r="E1695" s="3">
        <v>606.6</v>
      </c>
      <c r="F1695" s="3">
        <v>34.42</v>
      </c>
      <c r="G1695" s="3">
        <v>4.74</v>
      </c>
      <c r="H1695" s="3">
        <v>39.340000000000003</v>
      </c>
      <c r="I1695" s="3">
        <v>55.93</v>
      </c>
      <c r="J1695" s="3">
        <f t="shared" si="637"/>
        <v>1.631508</v>
      </c>
      <c r="K1695" s="3">
        <f t="shared" si="638"/>
        <v>13.540828000000001</v>
      </c>
      <c r="L1695" s="3">
        <f t="shared" si="639"/>
        <v>19.251106</v>
      </c>
      <c r="M1695" s="3">
        <v>14092</v>
      </c>
      <c r="N1695" s="3">
        <v>10431100</v>
      </c>
      <c r="O1695" s="3">
        <v>18288</v>
      </c>
      <c r="P1695" s="3">
        <v>25.42</v>
      </c>
      <c r="Q1695" s="3">
        <v>43.03</v>
      </c>
      <c r="R1695" s="3">
        <v>31.55</v>
      </c>
      <c r="S1695" s="3">
        <f t="shared" si="652"/>
        <v>2651585.62</v>
      </c>
      <c r="T1695" s="3">
        <f t="shared" si="653"/>
        <v>4488502.33</v>
      </c>
      <c r="U1695" s="3">
        <f t="shared" si="654"/>
        <v>3291012.05</v>
      </c>
      <c r="V1695" s="3">
        <v>12226277</v>
      </c>
      <c r="W1695" s="3">
        <v>281013</v>
      </c>
      <c r="X1695" s="3">
        <v>1971818</v>
      </c>
      <c r="Y1695" s="3">
        <v>8.1999999999999993</v>
      </c>
      <c r="Z1695" s="3">
        <v>443269</v>
      </c>
      <c r="AA1695">
        <f t="shared" si="643"/>
        <v>1.263423799982744</v>
      </c>
      <c r="AB1695">
        <f>AA1695/1.360012</f>
        <v>0.92897989134121173</v>
      </c>
      <c r="AC1695">
        <f t="shared" si="644"/>
        <v>4.2494943006969543E-2</v>
      </c>
      <c r="AD1695">
        <f t="shared" si="645"/>
        <v>0.142514674275212</v>
      </c>
      <c r="AE1695">
        <f t="shared" si="646"/>
        <v>1.1720985322736817</v>
      </c>
    </row>
    <row r="1696" spans="1:31">
      <c r="A1696" s="19">
        <v>421000</v>
      </c>
      <c r="B1696" s="2" t="s">
        <v>275</v>
      </c>
      <c r="C1696" s="2">
        <v>2012</v>
      </c>
      <c r="D1696" s="2">
        <v>17158470</v>
      </c>
      <c r="E1696" s="3">
        <v>663.3</v>
      </c>
      <c r="F1696" s="3">
        <v>36.700000000000003</v>
      </c>
      <c r="G1696" s="3">
        <v>3.68</v>
      </c>
      <c r="H1696" s="3">
        <v>41.12</v>
      </c>
      <c r="I1696" s="3">
        <v>55.2</v>
      </c>
      <c r="J1696" s="3">
        <f t="shared" si="637"/>
        <v>1.3505600000000002</v>
      </c>
      <c r="K1696" s="3">
        <f t="shared" si="638"/>
        <v>15.09104</v>
      </c>
      <c r="L1696" s="3">
        <f t="shared" si="639"/>
        <v>20.258400000000005</v>
      </c>
      <c r="M1696" s="3">
        <v>14067</v>
      </c>
      <c r="N1696" s="3">
        <v>11960200</v>
      </c>
      <c r="O1696" s="3">
        <v>20912</v>
      </c>
      <c r="P1696" s="3">
        <v>24.48</v>
      </c>
      <c r="Q1696" s="3">
        <v>43.69</v>
      </c>
      <c r="R1696" s="3">
        <v>31.83</v>
      </c>
      <c r="S1696" s="3">
        <f t="shared" si="652"/>
        <v>2927856.96</v>
      </c>
      <c r="T1696" s="3">
        <f t="shared" si="653"/>
        <v>5225411.38</v>
      </c>
      <c r="U1696" s="3">
        <f t="shared" si="654"/>
        <v>3806931.66</v>
      </c>
      <c r="V1696" s="3">
        <v>14589390</v>
      </c>
      <c r="W1696" s="3">
        <v>401004</v>
      </c>
      <c r="X1696" s="3">
        <v>2268341</v>
      </c>
      <c r="Y1696" s="3">
        <v>7.66</v>
      </c>
      <c r="Z1696" s="3">
        <v>567632</v>
      </c>
      <c r="AA1696">
        <f t="shared" si="643"/>
        <v>1.4346306917944516</v>
      </c>
      <c r="AB1696">
        <f>AA1696/1.475452</f>
        <v>0.97233301509940795</v>
      </c>
      <c r="AC1696">
        <f t="shared" si="644"/>
        <v>4.74600759184629E-2</v>
      </c>
      <c r="AD1696">
        <f t="shared" si="645"/>
        <v>0.17678294401062275</v>
      </c>
      <c r="AE1696">
        <f t="shared" si="646"/>
        <v>1.2198282637414091</v>
      </c>
    </row>
    <row r="1697" spans="1:31">
      <c r="A1697" s="19">
        <v>421000</v>
      </c>
      <c r="B1697" s="2" t="s">
        <v>275</v>
      </c>
      <c r="C1697" s="2">
        <v>2013</v>
      </c>
      <c r="D1697" s="2">
        <v>22231640</v>
      </c>
      <c r="E1697" s="3">
        <v>661</v>
      </c>
      <c r="F1697" s="3">
        <v>41.6</v>
      </c>
      <c r="G1697" s="3">
        <v>2.96</v>
      </c>
      <c r="H1697" s="3">
        <v>46.49</v>
      </c>
      <c r="I1697" s="3">
        <v>50.55</v>
      </c>
      <c r="J1697" s="3">
        <f t="shared" si="637"/>
        <v>1.23136</v>
      </c>
      <c r="K1697" s="3">
        <f t="shared" si="638"/>
        <v>19.339840000000002</v>
      </c>
      <c r="L1697" s="3">
        <f t="shared" si="639"/>
        <v>21.0288</v>
      </c>
      <c r="M1697" s="3">
        <v>14099</v>
      </c>
      <c r="N1697" s="3">
        <v>13349300</v>
      </c>
      <c r="O1697" s="3">
        <v>20196</v>
      </c>
      <c r="P1697" s="3">
        <v>23.9</v>
      </c>
      <c r="Q1697" s="3">
        <v>44.66</v>
      </c>
      <c r="R1697" s="3">
        <v>31.44</v>
      </c>
      <c r="S1697" s="3">
        <f t="shared" si="652"/>
        <v>3190482.7</v>
      </c>
      <c r="T1697" s="3">
        <f t="shared" si="653"/>
        <v>5961797.3799999999</v>
      </c>
      <c r="U1697" s="3">
        <f t="shared" si="654"/>
        <v>4197019.92</v>
      </c>
      <c r="V1697" s="3">
        <v>17389123</v>
      </c>
      <c r="W1697" s="3">
        <v>369668</v>
      </c>
      <c r="X1697" s="3">
        <v>2559244</v>
      </c>
      <c r="Y1697" s="3">
        <v>7.96</v>
      </c>
      <c r="Z1697" s="3">
        <v>719525</v>
      </c>
      <c r="AA1697">
        <f t="shared" si="643"/>
        <v>1.6653787089959773</v>
      </c>
      <c r="AB1697">
        <f>AA1697/1.59941</f>
        <v>1.0412456524568292</v>
      </c>
      <c r="AC1697">
        <f t="shared" si="644"/>
        <v>5.3899829953630525E-2</v>
      </c>
      <c r="AD1697">
        <f t="shared" si="645"/>
        <v>0.14444421868332993</v>
      </c>
      <c r="AE1697">
        <f t="shared" si="646"/>
        <v>1.3026243323619966</v>
      </c>
    </row>
    <row r="1698" spans="1:31">
      <c r="A1698" s="19">
        <v>421000</v>
      </c>
      <c r="B1698" s="2" t="s">
        <v>275</v>
      </c>
      <c r="C1698" s="2">
        <v>2014</v>
      </c>
      <c r="D1698" s="2">
        <v>28479926</v>
      </c>
      <c r="E1698" s="3">
        <v>658.5</v>
      </c>
      <c r="F1698" s="3">
        <v>43.269500000000001</v>
      </c>
      <c r="G1698" s="3">
        <v>3.43</v>
      </c>
      <c r="H1698" s="3">
        <v>46.01</v>
      </c>
      <c r="I1698" s="3">
        <v>50.56</v>
      </c>
      <c r="J1698" s="3">
        <f t="shared" si="637"/>
        <v>1.4841438500000002</v>
      </c>
      <c r="K1698" s="3">
        <f t="shared" si="638"/>
        <v>19.90829695</v>
      </c>
      <c r="L1698" s="3">
        <f t="shared" si="639"/>
        <v>21.877059200000005</v>
      </c>
      <c r="M1698" s="3">
        <v>14099</v>
      </c>
      <c r="N1698" s="3">
        <v>14804900</v>
      </c>
      <c r="O1698" s="3">
        <v>25774</v>
      </c>
      <c r="P1698" s="3">
        <v>23.44</v>
      </c>
      <c r="Q1698" s="3">
        <v>44.55</v>
      </c>
      <c r="R1698" s="3">
        <v>32.01</v>
      </c>
      <c r="S1698" s="3">
        <f t="shared" si="652"/>
        <v>3470268.56</v>
      </c>
      <c r="T1698" s="3">
        <f t="shared" si="653"/>
        <v>6595582.9500000002</v>
      </c>
      <c r="U1698" s="3">
        <f t="shared" si="654"/>
        <v>4739048.49</v>
      </c>
      <c r="V1698" s="3">
        <v>19670198</v>
      </c>
      <c r="W1698" s="3">
        <v>440998</v>
      </c>
      <c r="X1698" s="3">
        <v>2762949</v>
      </c>
      <c r="Y1698" s="3">
        <v>8.92</v>
      </c>
      <c r="Z1698" s="3">
        <v>881683</v>
      </c>
      <c r="AA1698">
        <f t="shared" si="643"/>
        <v>1.9236824294659201</v>
      </c>
      <c r="AB1698">
        <f>AA1698/1.760902</f>
        <v>1.0924415041075086</v>
      </c>
      <c r="AC1698">
        <f t="shared" si="644"/>
        <v>5.955345865220299E-2</v>
      </c>
      <c r="AD1698">
        <f t="shared" si="645"/>
        <v>0.15961134280799247</v>
      </c>
      <c r="AE1698">
        <f t="shared" si="646"/>
        <v>1.3286275489871597</v>
      </c>
    </row>
    <row r="1699" spans="1:31">
      <c r="A1699" s="19">
        <v>421000</v>
      </c>
      <c r="B1699" s="2" t="s">
        <v>275</v>
      </c>
      <c r="C1699" s="2">
        <v>2015</v>
      </c>
      <c r="D1699" s="2">
        <v>36068448</v>
      </c>
      <c r="E1699" s="3">
        <v>643.19000000000005</v>
      </c>
      <c r="F1699" s="3">
        <v>42.78</v>
      </c>
      <c r="G1699" s="3">
        <v>3.48</v>
      </c>
      <c r="H1699" s="3">
        <v>44.48</v>
      </c>
      <c r="I1699" s="3">
        <v>52.03</v>
      </c>
      <c r="J1699" s="3">
        <f t="shared" si="637"/>
        <v>1.4887440000000001</v>
      </c>
      <c r="K1699" s="3">
        <f t="shared" si="638"/>
        <v>19.028544</v>
      </c>
      <c r="L1699" s="3">
        <f t="shared" si="639"/>
        <v>22.258434000000001</v>
      </c>
      <c r="M1699" s="3">
        <v>14243</v>
      </c>
      <c r="N1699" s="3">
        <v>15905000</v>
      </c>
      <c r="O1699" s="3">
        <v>27875</v>
      </c>
      <c r="P1699" s="3">
        <v>22.19</v>
      </c>
      <c r="Q1699" s="3">
        <v>43.7</v>
      </c>
      <c r="R1699" s="3">
        <v>34.1</v>
      </c>
      <c r="S1699" s="3">
        <f t="shared" si="652"/>
        <v>3529319.5</v>
      </c>
      <c r="T1699" s="3">
        <f t="shared" si="653"/>
        <v>6950485</v>
      </c>
      <c r="U1699" s="3">
        <f t="shared" si="654"/>
        <v>5423605</v>
      </c>
      <c r="V1699" s="3">
        <v>22340742</v>
      </c>
      <c r="W1699" s="3">
        <v>449517</v>
      </c>
      <c r="X1699" s="3">
        <v>2587351</v>
      </c>
      <c r="Y1699" s="3">
        <v>10.36</v>
      </c>
      <c r="Z1699" s="3">
        <v>1039499</v>
      </c>
      <c r="AA1699">
        <f t="shared" si="643"/>
        <v>2.2677427224143352</v>
      </c>
      <c r="AB1699">
        <f>AA1699/1.964898</f>
        <v>1.1541274521193137</v>
      </c>
      <c r="AC1699">
        <f t="shared" si="644"/>
        <v>6.53567431625275E-2</v>
      </c>
      <c r="AD1699">
        <f t="shared" si="645"/>
        <v>0.17373638134137967</v>
      </c>
      <c r="AE1699">
        <f t="shared" si="646"/>
        <v>1.4046364036466521</v>
      </c>
    </row>
    <row r="1700" spans="1:31">
      <c r="A1700" s="19">
        <v>421000</v>
      </c>
      <c r="B1700" s="2" t="s">
        <v>275</v>
      </c>
      <c r="C1700" s="2">
        <v>2016</v>
      </c>
      <c r="D1700" s="2">
        <v>44494100</v>
      </c>
      <c r="E1700" s="3">
        <v>646</v>
      </c>
      <c r="F1700" s="3">
        <v>42.412199999999999</v>
      </c>
      <c r="G1700" s="3">
        <v>3.34</v>
      </c>
      <c r="H1700" s="3">
        <v>42.74</v>
      </c>
      <c r="I1700" s="3">
        <v>53.93</v>
      </c>
      <c r="J1700" s="3">
        <f t="shared" si="637"/>
        <v>1.4165674799999999</v>
      </c>
      <c r="K1700" s="3">
        <f t="shared" si="638"/>
        <v>18.126974279999999</v>
      </c>
      <c r="L1700" s="3">
        <f t="shared" si="639"/>
        <v>22.872899459999999</v>
      </c>
      <c r="M1700" s="3">
        <v>14243</v>
      </c>
      <c r="N1700" s="3">
        <v>17267500</v>
      </c>
      <c r="O1700" s="3">
        <v>30305</v>
      </c>
      <c r="P1700" s="3">
        <v>22.16</v>
      </c>
      <c r="Q1700" s="3">
        <v>42.65</v>
      </c>
      <c r="R1700" s="3">
        <v>35.19</v>
      </c>
      <c r="S1700" s="3">
        <f t="shared" si="652"/>
        <v>3826478</v>
      </c>
      <c r="T1700" s="3">
        <f t="shared" si="653"/>
        <v>7364588.75</v>
      </c>
      <c r="U1700" s="3">
        <f t="shared" si="654"/>
        <v>6076433.25</v>
      </c>
      <c r="V1700" s="3">
        <v>25435829</v>
      </c>
      <c r="W1700" s="3">
        <v>631528</v>
      </c>
      <c r="X1700" s="3">
        <v>3847050</v>
      </c>
      <c r="Y1700" s="3">
        <v>10.36</v>
      </c>
      <c r="Z1700" s="3">
        <v>1154489</v>
      </c>
      <c r="AA1700">
        <f t="shared" si="643"/>
        <v>2.57675401766324</v>
      </c>
      <c r="AB1700">
        <f>AA1700/2.135511</f>
        <v>1.2066217489225013</v>
      </c>
      <c r="AC1700">
        <f t="shared" si="644"/>
        <v>6.6859070508180102E-2</v>
      </c>
      <c r="AD1700">
        <f t="shared" si="645"/>
        <v>0.16415903094578962</v>
      </c>
      <c r="AE1700">
        <f t="shared" si="646"/>
        <v>1.4730464166787318</v>
      </c>
    </row>
    <row r="1701" spans="1:31">
      <c r="A1701" s="19">
        <v>421000</v>
      </c>
      <c r="B1701" s="2" t="s">
        <v>275</v>
      </c>
      <c r="C1701" s="2">
        <v>2017</v>
      </c>
      <c r="D1701" s="2">
        <v>52752320</v>
      </c>
      <c r="E1701" s="3">
        <v>642</v>
      </c>
      <c r="F1701" s="3">
        <v>40.972999999999999</v>
      </c>
      <c r="G1701" s="3">
        <v>3.47</v>
      </c>
      <c r="H1701" s="3">
        <v>41.25</v>
      </c>
      <c r="I1701" s="3">
        <v>55.28</v>
      </c>
      <c r="J1701" s="3">
        <f t="shared" si="637"/>
        <v>1.4217630999999999</v>
      </c>
      <c r="K1701" s="3">
        <f t="shared" si="638"/>
        <v>16.901362500000001</v>
      </c>
      <c r="L1701" s="3">
        <f t="shared" si="639"/>
        <v>22.649874399999998</v>
      </c>
      <c r="M1701" s="3">
        <v>14243</v>
      </c>
      <c r="N1701" s="3">
        <v>19221800</v>
      </c>
      <c r="O1701" s="3">
        <f>N1701/E1701</f>
        <v>29940.4984423676</v>
      </c>
      <c r="P1701" s="20">
        <f>S1701/N1701*100</f>
        <v>20.274896211593088</v>
      </c>
      <c r="Q1701" s="10">
        <f>T1701/N1701*100</f>
        <v>44.113974757827052</v>
      </c>
      <c r="R1701" s="10">
        <f>100-Q1701-P1701</f>
        <v>35.61112903057986</v>
      </c>
      <c r="S1701" s="3">
        <v>3897200</v>
      </c>
      <c r="T1701" s="3">
        <v>8479500</v>
      </c>
      <c r="U1701" s="3">
        <v>6845100</v>
      </c>
      <c r="V1701" s="3">
        <v>28976984</v>
      </c>
      <c r="W1701" s="3">
        <v>667306</v>
      </c>
      <c r="X1701" s="3">
        <v>4056447</v>
      </c>
      <c r="Y1701" s="3">
        <v>10.36</v>
      </c>
      <c r="Z1701" s="3">
        <v>1224963</v>
      </c>
      <c r="AA1701">
        <f t="shared" si="643"/>
        <v>2.7444006284531106</v>
      </c>
      <c r="AB1701">
        <f>AA1701/2.201133</f>
        <v>1.2468127225629304</v>
      </c>
      <c r="AC1701">
        <f t="shared" si="644"/>
        <v>6.3727798645288158E-2</v>
      </c>
      <c r="AD1701">
        <f t="shared" si="645"/>
        <v>0.16450504591826295</v>
      </c>
      <c r="AE1701">
        <f t="shared" si="646"/>
        <v>1.5075062689238261</v>
      </c>
    </row>
    <row r="1702" spans="1:31">
      <c r="A1702" s="19">
        <v>421100</v>
      </c>
      <c r="B1702" s="2" t="s">
        <v>276</v>
      </c>
      <c r="C1702" s="2">
        <v>2008</v>
      </c>
      <c r="D1702" s="2">
        <v>7111548</v>
      </c>
      <c r="E1702" s="3">
        <v>735.14</v>
      </c>
      <c r="F1702" s="3">
        <v>36.380000000000003</v>
      </c>
      <c r="G1702" s="3">
        <v>5.91</v>
      </c>
      <c r="H1702" s="3">
        <v>36.56</v>
      </c>
      <c r="I1702" s="3">
        <v>57.53</v>
      </c>
      <c r="J1702" s="3">
        <f t="shared" si="637"/>
        <v>2.150058</v>
      </c>
      <c r="K1702" s="3">
        <f t="shared" si="638"/>
        <v>13.300528000000002</v>
      </c>
      <c r="L1702" s="3">
        <f t="shared" si="639"/>
        <v>20.929414000000001</v>
      </c>
      <c r="M1702" s="3">
        <v>17446</v>
      </c>
      <c r="N1702" s="3">
        <v>6007500</v>
      </c>
      <c r="O1702" s="3">
        <v>6520</v>
      </c>
      <c r="P1702" s="3">
        <v>32.06</v>
      </c>
      <c r="Q1702" s="3">
        <v>34</v>
      </c>
      <c r="R1702" s="3">
        <v>33.950000000000003</v>
      </c>
      <c r="S1702" s="3">
        <f t="shared" ref="S1702:S1710" si="655">N1702*P1702/100</f>
        <v>1926004.5</v>
      </c>
      <c r="T1702" s="3">
        <f t="shared" ref="T1702:T1710" si="656">N1702*Q1702/100</f>
        <v>2042550</v>
      </c>
      <c r="U1702" s="3">
        <f t="shared" ref="U1702:U1710" si="657">N1702*R1702/100</f>
        <v>2039546.2500000002</v>
      </c>
      <c r="V1702" s="3">
        <v>2525000</v>
      </c>
      <c r="W1702" s="3">
        <v>247167</v>
      </c>
      <c r="X1702" s="3">
        <v>1022771</v>
      </c>
      <c r="Y1702" s="3">
        <v>18.7</v>
      </c>
      <c r="Z1702" s="3">
        <v>262065</v>
      </c>
      <c r="AA1702">
        <f t="shared" si="643"/>
        <v>1.1837782771535581</v>
      </c>
      <c r="AB1702">
        <f>AA1702/1.103388</f>
        <v>1.0728576685205549</v>
      </c>
      <c r="AC1702">
        <f t="shared" si="644"/>
        <v>4.3622971285892632E-2</v>
      </c>
      <c r="AD1702">
        <f t="shared" si="645"/>
        <v>0.24166406751853542</v>
      </c>
      <c r="AE1702">
        <f t="shared" si="646"/>
        <v>0.42030794839783603</v>
      </c>
    </row>
    <row r="1703" spans="1:31">
      <c r="A1703" s="19">
        <v>421100</v>
      </c>
      <c r="B1703" s="2" t="s">
        <v>276</v>
      </c>
      <c r="C1703" s="2">
        <v>2009</v>
      </c>
      <c r="D1703" s="2">
        <v>9432376</v>
      </c>
      <c r="E1703" s="3">
        <v>739.61</v>
      </c>
      <c r="F1703" s="3">
        <v>36.71</v>
      </c>
      <c r="G1703" s="3">
        <v>5.58</v>
      </c>
      <c r="H1703" s="3">
        <v>36.64</v>
      </c>
      <c r="I1703" s="3">
        <v>57.78</v>
      </c>
      <c r="J1703" s="3">
        <f t="shared" si="637"/>
        <v>2.0484179999999999</v>
      </c>
      <c r="K1703" s="3">
        <f t="shared" si="638"/>
        <v>13.450544000000001</v>
      </c>
      <c r="L1703" s="3">
        <f t="shared" si="639"/>
        <v>21.211037999999999</v>
      </c>
      <c r="M1703" s="3">
        <v>17446</v>
      </c>
      <c r="N1703" s="3">
        <v>7301900</v>
      </c>
      <c r="O1703" s="3">
        <v>10928</v>
      </c>
      <c r="P1703" s="3">
        <v>29.5</v>
      </c>
      <c r="Q1703" s="3">
        <v>37.450000000000003</v>
      </c>
      <c r="R1703" s="3">
        <v>33.049999999999997</v>
      </c>
      <c r="S1703" s="3">
        <f t="shared" si="655"/>
        <v>2154060.5</v>
      </c>
      <c r="T1703" s="3">
        <f t="shared" si="656"/>
        <v>2734561.55</v>
      </c>
      <c r="U1703" s="3">
        <f t="shared" si="657"/>
        <v>2413277.9499999997</v>
      </c>
      <c r="V1703" s="3">
        <v>7734500</v>
      </c>
      <c r="W1703" s="3">
        <v>304600</v>
      </c>
      <c r="X1703" s="3">
        <v>1517880</v>
      </c>
      <c r="Y1703" s="3">
        <v>18.829999999999998</v>
      </c>
      <c r="Z1703" s="3">
        <v>321636</v>
      </c>
      <c r="AA1703">
        <f t="shared" si="643"/>
        <v>1.2917700872375684</v>
      </c>
      <c r="AB1703">
        <f>AA1703/1.261582</f>
        <v>1.0239287555129737</v>
      </c>
      <c r="AC1703">
        <f t="shared" si="644"/>
        <v>4.4048261411413471E-2</v>
      </c>
      <c r="AD1703">
        <f t="shared" si="645"/>
        <v>0.20067462513505679</v>
      </c>
      <c r="AE1703">
        <f t="shared" si="646"/>
        <v>1.0592448540790753</v>
      </c>
    </row>
    <row r="1704" spans="1:31">
      <c r="A1704" s="19">
        <v>421100</v>
      </c>
      <c r="B1704" s="2" t="s">
        <v>276</v>
      </c>
      <c r="C1704" s="2">
        <v>2010</v>
      </c>
      <c r="D1704" s="2">
        <v>12549776</v>
      </c>
      <c r="E1704" s="3">
        <v>742.41</v>
      </c>
      <c r="F1704" s="3">
        <v>39.32</v>
      </c>
      <c r="G1704" s="3">
        <v>2.11</v>
      </c>
      <c r="H1704" s="3">
        <v>47.1</v>
      </c>
      <c r="I1704" s="3">
        <v>50.79</v>
      </c>
      <c r="J1704" s="3">
        <f t="shared" si="637"/>
        <v>0.82965199999999995</v>
      </c>
      <c r="K1704" s="3">
        <f t="shared" si="638"/>
        <v>18.51972</v>
      </c>
      <c r="L1704" s="3">
        <f t="shared" si="639"/>
        <v>19.970627999999998</v>
      </c>
      <c r="M1704" s="3">
        <v>17457</v>
      </c>
      <c r="N1704" s="3">
        <v>8623000</v>
      </c>
      <c r="O1704" s="3">
        <v>13421</v>
      </c>
      <c r="P1704" s="3">
        <v>28.64</v>
      </c>
      <c r="Q1704" s="3">
        <v>38.06</v>
      </c>
      <c r="R1704" s="3">
        <v>33.299999999999997</v>
      </c>
      <c r="S1704" s="3">
        <f t="shared" si="655"/>
        <v>2469627.2000000002</v>
      </c>
      <c r="T1704" s="3">
        <f t="shared" si="656"/>
        <v>3281913.8</v>
      </c>
      <c r="U1704" s="3">
        <f t="shared" si="657"/>
        <v>2871459</v>
      </c>
      <c r="V1704" s="3">
        <v>9601623</v>
      </c>
      <c r="W1704" s="3">
        <v>349444</v>
      </c>
      <c r="X1704" s="3">
        <v>1830811</v>
      </c>
      <c r="Y1704" s="3">
        <v>20.13</v>
      </c>
      <c r="Z1704" s="3">
        <v>389782</v>
      </c>
      <c r="AA1704">
        <f t="shared" si="643"/>
        <v>1.4553839730952105</v>
      </c>
      <c r="AB1704">
        <f>AA1704/1.330993</f>
        <v>1.0934572706957966</v>
      </c>
      <c r="AC1704">
        <f t="shared" si="644"/>
        <v>4.5202597703815378E-2</v>
      </c>
      <c r="AD1704">
        <f t="shared" si="645"/>
        <v>0.19086841842221836</v>
      </c>
      <c r="AE1704">
        <f t="shared" si="646"/>
        <v>1.1134898527194712</v>
      </c>
    </row>
    <row r="1705" spans="1:31">
      <c r="A1705" s="19">
        <v>421100</v>
      </c>
      <c r="B1705" s="2" t="s">
        <v>276</v>
      </c>
      <c r="C1705" s="2">
        <v>2011</v>
      </c>
      <c r="D1705" s="2">
        <v>16028264</v>
      </c>
      <c r="E1705" s="3">
        <v>766.4</v>
      </c>
      <c r="F1705" s="3">
        <v>36.57</v>
      </c>
      <c r="G1705" s="3">
        <v>1.26</v>
      </c>
      <c r="H1705" s="3">
        <v>41.04</v>
      </c>
      <c r="I1705" s="3">
        <v>57.7</v>
      </c>
      <c r="J1705" s="3">
        <f t="shared" si="637"/>
        <v>0.46078200000000002</v>
      </c>
      <c r="K1705" s="3">
        <f t="shared" si="638"/>
        <v>15.008327999999999</v>
      </c>
      <c r="L1705" s="3">
        <f t="shared" si="639"/>
        <v>21.10089</v>
      </c>
      <c r="M1705" s="3">
        <v>17457</v>
      </c>
      <c r="N1705" s="3">
        <v>10451100</v>
      </c>
      <c r="O1705" s="3">
        <v>16908</v>
      </c>
      <c r="P1705" s="3">
        <v>27.75</v>
      </c>
      <c r="Q1705" s="3">
        <v>38.93</v>
      </c>
      <c r="R1705" s="3">
        <v>33.32</v>
      </c>
      <c r="S1705" s="3">
        <f t="shared" si="655"/>
        <v>2900180.25</v>
      </c>
      <c r="T1705" s="3">
        <f t="shared" si="656"/>
        <v>4068613.23</v>
      </c>
      <c r="U1705" s="3">
        <f t="shared" si="657"/>
        <v>3482306.52</v>
      </c>
      <c r="V1705" s="3">
        <v>11666574</v>
      </c>
      <c r="W1705" s="3">
        <v>440735</v>
      </c>
      <c r="X1705" s="3">
        <v>2234739</v>
      </c>
      <c r="Y1705" s="3">
        <v>21.42</v>
      </c>
      <c r="Z1705" s="3">
        <v>516071</v>
      </c>
      <c r="AA1705">
        <f t="shared" si="643"/>
        <v>1.5336437312818747</v>
      </c>
      <c r="AB1705">
        <f>AA1705/1.360012</f>
        <v>1.12766926415493</v>
      </c>
      <c r="AC1705">
        <f t="shared" si="644"/>
        <v>4.9379586837749137E-2</v>
      </c>
      <c r="AD1705">
        <f t="shared" si="645"/>
        <v>0.19721989905756332</v>
      </c>
      <c r="AE1705">
        <f t="shared" si="646"/>
        <v>1.1163010592186469</v>
      </c>
    </row>
    <row r="1706" spans="1:31">
      <c r="A1706" s="19">
        <v>421100</v>
      </c>
      <c r="B1706" s="2" t="s">
        <v>276</v>
      </c>
      <c r="C1706" s="2">
        <v>2012</v>
      </c>
      <c r="D1706" s="2">
        <v>20202542</v>
      </c>
      <c r="E1706" s="3">
        <v>748.2</v>
      </c>
      <c r="F1706" s="3">
        <v>36.299999999999997</v>
      </c>
      <c r="G1706" s="3">
        <v>2.59</v>
      </c>
      <c r="H1706" s="3">
        <v>37.590000000000003</v>
      </c>
      <c r="I1706" s="3">
        <v>59.82</v>
      </c>
      <c r="J1706" s="3">
        <f t="shared" si="637"/>
        <v>0.94016999999999984</v>
      </c>
      <c r="K1706" s="3">
        <f t="shared" si="638"/>
        <v>13.64517</v>
      </c>
      <c r="L1706" s="3">
        <f t="shared" si="639"/>
        <v>21.714659999999999</v>
      </c>
      <c r="M1706" s="3">
        <v>17457</v>
      </c>
      <c r="N1706" s="3">
        <v>11928800</v>
      </c>
      <c r="O1706" s="3">
        <v>19220</v>
      </c>
      <c r="P1706" s="3">
        <v>27.9</v>
      </c>
      <c r="Q1706" s="3">
        <v>38.97</v>
      </c>
      <c r="R1706" s="3">
        <v>33.130000000000003</v>
      </c>
      <c r="S1706" s="3">
        <f t="shared" si="655"/>
        <v>3328135.2</v>
      </c>
      <c r="T1706" s="3">
        <f t="shared" si="656"/>
        <v>4648653.3600000003</v>
      </c>
      <c r="U1706" s="3">
        <f t="shared" si="657"/>
        <v>3952011.4400000004</v>
      </c>
      <c r="V1706" s="3">
        <v>14328650</v>
      </c>
      <c r="W1706" s="3">
        <v>596047</v>
      </c>
      <c r="X1706" s="3">
        <v>2719488</v>
      </c>
      <c r="Y1706" s="3">
        <v>21.79</v>
      </c>
      <c r="Z1706" s="3">
        <v>629165</v>
      </c>
      <c r="AA1706">
        <f t="shared" si="643"/>
        <v>1.6935938233518879</v>
      </c>
      <c r="AB1706">
        <f>AA1706/1.475452</f>
        <v>1.1478474551201177</v>
      </c>
      <c r="AC1706">
        <f t="shared" si="644"/>
        <v>5.2743360606263834E-2</v>
      </c>
      <c r="AD1706">
        <f t="shared" si="645"/>
        <v>0.21917618316388968</v>
      </c>
      <c r="AE1706">
        <f t="shared" si="646"/>
        <v>1.2011811749714976</v>
      </c>
    </row>
    <row r="1707" spans="1:31">
      <c r="A1707" s="19">
        <v>421100</v>
      </c>
      <c r="B1707" s="2" t="s">
        <v>276</v>
      </c>
      <c r="C1707" s="2">
        <v>2013</v>
      </c>
      <c r="D1707" s="2">
        <v>25325694</v>
      </c>
      <c r="E1707" s="3">
        <v>750.2</v>
      </c>
      <c r="F1707" s="3">
        <v>44.5</v>
      </c>
      <c r="G1707" s="3">
        <v>4.72</v>
      </c>
      <c r="H1707" s="3">
        <v>45.61</v>
      </c>
      <c r="I1707" s="3">
        <v>49.67</v>
      </c>
      <c r="J1707" s="3">
        <f t="shared" si="637"/>
        <v>2.1004</v>
      </c>
      <c r="K1707" s="3">
        <f t="shared" si="638"/>
        <v>20.29645</v>
      </c>
      <c r="L1707" s="3">
        <f t="shared" si="639"/>
        <v>22.103149999999999</v>
      </c>
      <c r="M1707" s="3">
        <v>17457</v>
      </c>
      <c r="N1707" s="3">
        <v>13325500</v>
      </c>
      <c r="O1707" s="3">
        <v>17767</v>
      </c>
      <c r="P1707" s="3">
        <v>26.77</v>
      </c>
      <c r="Q1707" s="3">
        <v>39.119999999999997</v>
      </c>
      <c r="R1707" s="3">
        <v>34.11</v>
      </c>
      <c r="S1707" s="3">
        <f t="shared" si="655"/>
        <v>3567236.35</v>
      </c>
      <c r="T1707" s="3">
        <f t="shared" si="656"/>
        <v>5212935.5999999996</v>
      </c>
      <c r="U1707" s="3">
        <f t="shared" si="657"/>
        <v>4545328.05</v>
      </c>
      <c r="V1707" s="3">
        <v>17194302</v>
      </c>
      <c r="W1707" s="3">
        <v>603377</v>
      </c>
      <c r="X1707" s="3">
        <v>3008193</v>
      </c>
      <c r="Y1707" s="3">
        <v>22.48</v>
      </c>
      <c r="Z1707" s="3">
        <v>799756</v>
      </c>
      <c r="AA1707">
        <f t="shared" si="643"/>
        <v>1.9005436193763836</v>
      </c>
      <c r="AB1707">
        <f>AA1707/1.59941</f>
        <v>1.1882779396004675</v>
      </c>
      <c r="AC1707">
        <f t="shared" si="644"/>
        <v>6.0016959963978836E-2</v>
      </c>
      <c r="AD1707">
        <f t="shared" si="645"/>
        <v>0.20057788845330071</v>
      </c>
      <c r="AE1707">
        <f t="shared" si="646"/>
        <v>1.2903307192975872</v>
      </c>
    </row>
    <row r="1708" spans="1:31">
      <c r="A1708" s="19">
        <v>421100</v>
      </c>
      <c r="B1708" s="2" t="s">
        <v>276</v>
      </c>
      <c r="C1708" s="2">
        <v>2014</v>
      </c>
      <c r="D1708" s="2">
        <v>31777600</v>
      </c>
      <c r="E1708" s="3">
        <v>741.4</v>
      </c>
      <c r="F1708" s="3">
        <v>65.66</v>
      </c>
      <c r="G1708" s="3">
        <v>3.35</v>
      </c>
      <c r="H1708" s="3">
        <v>58.3</v>
      </c>
      <c r="I1708" s="3">
        <v>38.35</v>
      </c>
      <c r="J1708" s="3">
        <f t="shared" si="637"/>
        <v>2.1996099999999998</v>
      </c>
      <c r="K1708" s="3">
        <f t="shared" si="638"/>
        <v>38.279779999999995</v>
      </c>
      <c r="L1708" s="3">
        <f t="shared" si="639"/>
        <v>25.180610000000001</v>
      </c>
      <c r="M1708" s="3">
        <v>17457</v>
      </c>
      <c r="N1708" s="3">
        <v>14591500</v>
      </c>
      <c r="O1708" s="3">
        <v>23128</v>
      </c>
      <c r="P1708" s="3">
        <v>24.47</v>
      </c>
      <c r="Q1708" s="3">
        <v>40.17</v>
      </c>
      <c r="R1708" s="3">
        <v>35.36</v>
      </c>
      <c r="S1708" s="3">
        <f t="shared" si="655"/>
        <v>3570540.05</v>
      </c>
      <c r="T1708" s="3">
        <f t="shared" si="656"/>
        <v>5861405.5499999998</v>
      </c>
      <c r="U1708" s="3">
        <f t="shared" si="657"/>
        <v>5159554.4000000004</v>
      </c>
      <c r="V1708" s="3">
        <v>19940488</v>
      </c>
      <c r="W1708" s="3">
        <v>746478</v>
      </c>
      <c r="X1708" s="3">
        <v>3454008</v>
      </c>
      <c r="Y1708" s="3">
        <v>27.78</v>
      </c>
      <c r="Z1708" s="3">
        <v>960426</v>
      </c>
      <c r="AA1708">
        <f t="shared" si="643"/>
        <v>2.1778158516944797</v>
      </c>
      <c r="AB1708">
        <f>AA1708/1.760902</f>
        <v>1.2367615299968311</v>
      </c>
      <c r="AC1708">
        <f t="shared" si="644"/>
        <v>6.5820923140184354E-2</v>
      </c>
      <c r="AD1708">
        <f t="shared" si="645"/>
        <v>0.21611936046471231</v>
      </c>
      <c r="AE1708">
        <f t="shared" si="646"/>
        <v>1.3665824623924887</v>
      </c>
    </row>
    <row r="1709" spans="1:31">
      <c r="A1709" s="19">
        <v>421100</v>
      </c>
      <c r="B1709" s="2" t="s">
        <v>276</v>
      </c>
      <c r="C1709" s="2">
        <v>2015</v>
      </c>
      <c r="D1709" s="2">
        <v>39643036</v>
      </c>
      <c r="E1709" s="3">
        <v>744.42</v>
      </c>
      <c r="F1709" s="3">
        <v>63.767099999999999</v>
      </c>
      <c r="G1709" s="3">
        <v>3.35</v>
      </c>
      <c r="H1709" s="3">
        <v>58.42</v>
      </c>
      <c r="I1709" s="3">
        <v>38.229999999999997</v>
      </c>
      <c r="J1709" s="3">
        <f t="shared" si="637"/>
        <v>2.1361978500000003</v>
      </c>
      <c r="K1709" s="3">
        <f t="shared" si="638"/>
        <v>37.252739820000002</v>
      </c>
      <c r="L1709" s="3">
        <f t="shared" si="639"/>
        <v>24.378162329999995</v>
      </c>
      <c r="M1709" s="3">
        <v>17457</v>
      </c>
      <c r="N1709" s="3">
        <v>15892400</v>
      </c>
      <c r="O1709" s="3">
        <v>25262</v>
      </c>
      <c r="P1709" s="3">
        <v>23.89</v>
      </c>
      <c r="Q1709" s="3">
        <v>38.909999999999997</v>
      </c>
      <c r="R1709" s="3">
        <v>37.200000000000003</v>
      </c>
      <c r="S1709" s="3">
        <f t="shared" si="655"/>
        <v>3796694.36</v>
      </c>
      <c r="T1709" s="3">
        <f t="shared" si="656"/>
        <v>6183732.8399999999</v>
      </c>
      <c r="U1709" s="3">
        <f t="shared" si="657"/>
        <v>5911972.7999999998</v>
      </c>
      <c r="V1709" s="3">
        <v>23238700</v>
      </c>
      <c r="W1709" s="3">
        <v>834205</v>
      </c>
      <c r="X1709" s="3">
        <v>4034407</v>
      </c>
      <c r="Y1709" s="3">
        <v>28</v>
      </c>
      <c r="Z1709" s="3">
        <v>1128244</v>
      </c>
      <c r="AA1709">
        <f t="shared" si="643"/>
        <v>2.4944650273086508</v>
      </c>
      <c r="AB1709">
        <f>AA1709/1.964898</f>
        <v>1.269513749471296</v>
      </c>
      <c r="AC1709">
        <f t="shared" si="644"/>
        <v>7.0992675744380965E-2</v>
      </c>
      <c r="AD1709">
        <f t="shared" si="645"/>
        <v>0.20677264341450924</v>
      </c>
      <c r="AE1709">
        <f t="shared" si="646"/>
        <v>1.4622523973723289</v>
      </c>
    </row>
    <row r="1710" spans="1:31">
      <c r="A1710" s="19">
        <v>421100</v>
      </c>
      <c r="B1710" s="2" t="s">
        <v>276</v>
      </c>
      <c r="C1710" s="2">
        <v>2016</v>
      </c>
      <c r="D1710" s="2">
        <v>48239772</v>
      </c>
      <c r="E1710" s="3">
        <v>747</v>
      </c>
      <c r="F1710" s="3">
        <v>67.533199999999994</v>
      </c>
      <c r="G1710" s="3">
        <v>3.35</v>
      </c>
      <c r="H1710" s="3">
        <v>58.42</v>
      </c>
      <c r="I1710" s="3">
        <v>38.229999999999997</v>
      </c>
      <c r="J1710" s="3">
        <f t="shared" si="637"/>
        <v>2.2623621999999997</v>
      </c>
      <c r="K1710" s="3">
        <f t="shared" si="638"/>
        <v>39.452895439999999</v>
      </c>
      <c r="L1710" s="3">
        <f t="shared" si="639"/>
        <v>25.817942359999996</v>
      </c>
      <c r="M1710" s="3">
        <v>17457</v>
      </c>
      <c r="N1710" s="3">
        <v>17261700</v>
      </c>
      <c r="O1710" s="3">
        <v>27373</v>
      </c>
      <c r="P1710" s="3">
        <v>22.9</v>
      </c>
      <c r="Q1710" s="3">
        <v>37.89</v>
      </c>
      <c r="R1710" s="3">
        <v>39.21</v>
      </c>
      <c r="S1710" s="3">
        <f t="shared" si="655"/>
        <v>3952929.3</v>
      </c>
      <c r="T1710" s="3">
        <f t="shared" si="656"/>
        <v>6540458.1299999999</v>
      </c>
      <c r="U1710" s="3">
        <f t="shared" si="657"/>
        <v>6768312.5700000003</v>
      </c>
      <c r="V1710" s="3">
        <v>26810000</v>
      </c>
      <c r="W1710" s="3">
        <v>888591</v>
      </c>
      <c r="X1710" s="3">
        <v>4525414</v>
      </c>
      <c r="Y1710" s="3">
        <v>28</v>
      </c>
      <c r="Z1710" s="3">
        <v>1195244</v>
      </c>
      <c r="AA1710">
        <f t="shared" si="643"/>
        <v>2.7946130450650863</v>
      </c>
      <c r="AB1710">
        <f>AA1710/2.135511</f>
        <v>1.3086390306887139</v>
      </c>
      <c r="AC1710">
        <f t="shared" si="644"/>
        <v>6.9242542739127666E-2</v>
      </c>
      <c r="AD1710">
        <f t="shared" si="645"/>
        <v>0.1963557367348048</v>
      </c>
      <c r="AE1710">
        <f t="shared" si="646"/>
        <v>1.5531494580487437</v>
      </c>
    </row>
    <row r="1711" spans="1:31">
      <c r="A1711" s="19">
        <v>421100</v>
      </c>
      <c r="B1711" s="2" t="s">
        <v>276</v>
      </c>
      <c r="C1711" s="2">
        <v>2017</v>
      </c>
      <c r="D1711" s="2">
        <v>56325636</v>
      </c>
      <c r="E1711" s="3">
        <v>740</v>
      </c>
      <c r="F1711" s="3">
        <v>78.315200000000004</v>
      </c>
      <c r="G1711" s="3">
        <v>2.72</v>
      </c>
      <c r="H1711" s="3">
        <v>56.33</v>
      </c>
      <c r="I1711" s="3">
        <v>40.950000000000003</v>
      </c>
      <c r="J1711" s="3">
        <f t="shared" si="637"/>
        <v>2.1301734400000005</v>
      </c>
      <c r="K1711" s="3">
        <f t="shared" si="638"/>
        <v>44.114952160000001</v>
      </c>
      <c r="L1711" s="3">
        <f t="shared" si="639"/>
        <v>32.070074400000003</v>
      </c>
      <c r="M1711" s="3">
        <v>17457</v>
      </c>
      <c r="N1711" s="3">
        <v>19218300</v>
      </c>
      <c r="O1711" s="3">
        <f>N1711/E1711</f>
        <v>25970.675675675677</v>
      </c>
      <c r="P1711" s="20">
        <f>S1711/N1711*100</f>
        <v>21.713679149560576</v>
      </c>
      <c r="Q1711" s="10">
        <f>T1711/N1711*100</f>
        <v>38.938407663529034</v>
      </c>
      <c r="R1711" s="10">
        <f>100-Q1711-P1711</f>
        <v>39.34791318691039</v>
      </c>
      <c r="S1711" s="3">
        <v>4173000</v>
      </c>
      <c r="T1711" s="3">
        <v>7483300</v>
      </c>
      <c r="U1711" s="3">
        <v>7562000</v>
      </c>
      <c r="V1711" s="3">
        <v>30411400</v>
      </c>
      <c r="W1711" s="3">
        <v>943026</v>
      </c>
      <c r="X1711" s="3">
        <v>4544837</v>
      </c>
      <c r="Y1711" s="3">
        <v>28</v>
      </c>
      <c r="Z1711" s="3">
        <v>1333300</v>
      </c>
      <c r="AA1711">
        <f t="shared" si="643"/>
        <v>2.9308334243923762</v>
      </c>
      <c r="AB1711">
        <f>AA1711/2.201133</f>
        <v>1.3315112827768136</v>
      </c>
      <c r="AC1711">
        <f t="shared" si="644"/>
        <v>6.937658377692095E-2</v>
      </c>
      <c r="AD1711">
        <f t="shared" si="645"/>
        <v>0.20749391012262927</v>
      </c>
      <c r="AE1711">
        <f t="shared" si="646"/>
        <v>1.5824188403760999</v>
      </c>
    </row>
    <row r="1712" spans="1:31">
      <c r="A1712" s="19">
        <v>421200</v>
      </c>
      <c r="B1712" s="2" t="s">
        <v>277</v>
      </c>
      <c r="C1712" s="2">
        <v>2008</v>
      </c>
      <c r="D1712" s="2">
        <v>3908342.25</v>
      </c>
      <c r="E1712" s="3">
        <v>288.20999999999998</v>
      </c>
      <c r="F1712" s="3">
        <v>21.35</v>
      </c>
      <c r="G1712" s="3">
        <v>3.04</v>
      </c>
      <c r="H1712" s="3">
        <v>46.23</v>
      </c>
      <c r="I1712" s="3">
        <v>50.73</v>
      </c>
      <c r="J1712" s="3">
        <f t="shared" si="637"/>
        <v>0.64904000000000006</v>
      </c>
      <c r="K1712" s="3">
        <f t="shared" si="638"/>
        <v>9.8701050000000006</v>
      </c>
      <c r="L1712" s="3">
        <f t="shared" si="639"/>
        <v>10.830855</v>
      </c>
      <c r="M1712" s="3">
        <v>9861</v>
      </c>
      <c r="N1712" s="3">
        <v>3591900</v>
      </c>
      <c r="O1712" s="3">
        <v>14299</v>
      </c>
      <c r="P1712" s="3">
        <v>22.8</v>
      </c>
      <c r="Q1712" s="3">
        <v>42.78</v>
      </c>
      <c r="R1712" s="3">
        <v>34.42</v>
      </c>
      <c r="S1712" s="3">
        <f t="shared" ref="S1712:S1720" si="658">N1712*P1712/100</f>
        <v>818953.2</v>
      </c>
      <c r="T1712" s="3">
        <f t="shared" ref="T1712:T1720" si="659">N1712*Q1712/100</f>
        <v>1536614.82</v>
      </c>
      <c r="U1712" s="3">
        <f t="shared" ref="U1712:U1720" si="660">N1712*R1712/100</f>
        <v>1236331.98</v>
      </c>
      <c r="V1712" s="3">
        <v>1220327</v>
      </c>
      <c r="W1712" s="3">
        <v>93398</v>
      </c>
      <c r="X1712" s="3">
        <v>549938</v>
      </c>
      <c r="Y1712" s="3">
        <v>6.18</v>
      </c>
      <c r="Z1712" s="3">
        <v>143300</v>
      </c>
      <c r="AA1712">
        <f t="shared" si="643"/>
        <v>1.0880988474066651</v>
      </c>
      <c r="AB1712">
        <f>AA1712/1.103388</f>
        <v>0.98614344854816716</v>
      </c>
      <c r="AC1712">
        <f t="shared" si="644"/>
        <v>3.9895320025613183E-2</v>
      </c>
      <c r="AD1712">
        <f t="shared" si="645"/>
        <v>0.16983369034327506</v>
      </c>
      <c r="AE1712">
        <f t="shared" si="646"/>
        <v>0.33974414655196417</v>
      </c>
    </row>
    <row r="1713" spans="1:31">
      <c r="A1713" s="19">
        <v>421200</v>
      </c>
      <c r="B1713" s="2" t="s">
        <v>277</v>
      </c>
      <c r="C1713" s="2">
        <v>2009</v>
      </c>
      <c r="D1713" s="2">
        <v>5160258.5</v>
      </c>
      <c r="E1713" s="3">
        <v>290.63</v>
      </c>
      <c r="F1713" s="3">
        <v>18.489999999999998</v>
      </c>
      <c r="G1713" s="3">
        <v>3.52</v>
      </c>
      <c r="H1713" s="3">
        <v>35.479999999999997</v>
      </c>
      <c r="I1713" s="3">
        <v>61.01</v>
      </c>
      <c r="J1713" s="3">
        <f t="shared" si="637"/>
        <v>0.65084799999999998</v>
      </c>
      <c r="K1713" s="3">
        <f t="shared" si="638"/>
        <v>6.5602519999999993</v>
      </c>
      <c r="L1713" s="3">
        <f t="shared" si="639"/>
        <v>11.280748999999998</v>
      </c>
      <c r="M1713" s="3">
        <v>9861</v>
      </c>
      <c r="N1713" s="3">
        <v>4051500</v>
      </c>
      <c r="O1713" s="3">
        <v>16101</v>
      </c>
      <c r="P1713" s="3">
        <v>21.48</v>
      </c>
      <c r="Q1713" s="3">
        <v>43.18</v>
      </c>
      <c r="R1713" s="3">
        <v>35.340000000000003</v>
      </c>
      <c r="S1713" s="3">
        <f t="shared" si="658"/>
        <v>870262.2</v>
      </c>
      <c r="T1713" s="3">
        <f t="shared" si="659"/>
        <v>1749437.7</v>
      </c>
      <c r="U1713" s="3">
        <f t="shared" si="660"/>
        <v>1431800.1</v>
      </c>
      <c r="V1713" s="3">
        <v>3471936</v>
      </c>
      <c r="W1713" s="3">
        <v>124785</v>
      </c>
      <c r="X1713" s="3">
        <v>789879</v>
      </c>
      <c r="Y1713" s="3">
        <v>6.41</v>
      </c>
      <c r="Z1713" s="3">
        <v>181380</v>
      </c>
      <c r="AA1713">
        <f t="shared" si="643"/>
        <v>1.2736661730223373</v>
      </c>
      <c r="AB1713">
        <f>AA1713/1.261582</f>
        <v>1.0095785870615919</v>
      </c>
      <c r="AC1713">
        <f t="shared" si="644"/>
        <v>4.4768604220659015E-2</v>
      </c>
      <c r="AD1713">
        <f t="shared" si="645"/>
        <v>0.15797989312287072</v>
      </c>
      <c r="AE1713">
        <f t="shared" si="646"/>
        <v>0.8569507589781562</v>
      </c>
    </row>
    <row r="1714" spans="1:31">
      <c r="A1714" s="19">
        <v>421200</v>
      </c>
      <c r="B1714" s="2" t="s">
        <v>277</v>
      </c>
      <c r="C1714" s="2">
        <v>2010</v>
      </c>
      <c r="D1714" s="2">
        <v>6940426.5</v>
      </c>
      <c r="E1714" s="3">
        <v>290.95999999999998</v>
      </c>
      <c r="F1714" s="3">
        <v>19.579999999999998</v>
      </c>
      <c r="G1714" s="3">
        <v>1.99</v>
      </c>
      <c r="H1714" s="3">
        <v>37.03</v>
      </c>
      <c r="I1714" s="3">
        <v>60.98</v>
      </c>
      <c r="J1714" s="3">
        <f t="shared" si="637"/>
        <v>0.38964199999999999</v>
      </c>
      <c r="K1714" s="3">
        <f t="shared" si="638"/>
        <v>7.2504739999999996</v>
      </c>
      <c r="L1714" s="3">
        <f t="shared" si="639"/>
        <v>11.939883999999997</v>
      </c>
      <c r="M1714" s="3">
        <v>9861</v>
      </c>
      <c r="N1714" s="3">
        <v>5203300</v>
      </c>
      <c r="O1714" s="3">
        <v>21129</v>
      </c>
      <c r="P1714" s="3">
        <v>19.41</v>
      </c>
      <c r="Q1714" s="3">
        <v>45.7</v>
      </c>
      <c r="R1714" s="3">
        <v>34.9</v>
      </c>
      <c r="S1714" s="3">
        <f t="shared" si="658"/>
        <v>1009960.53</v>
      </c>
      <c r="T1714" s="3">
        <f t="shared" si="659"/>
        <v>2377908.1</v>
      </c>
      <c r="U1714" s="3">
        <f t="shared" si="660"/>
        <v>1815951.7</v>
      </c>
      <c r="V1714" s="3">
        <v>4325234</v>
      </c>
      <c r="W1714" s="3">
        <v>134184</v>
      </c>
      <c r="X1714" s="3">
        <v>948529</v>
      </c>
      <c r="Y1714" s="3">
        <v>6.99</v>
      </c>
      <c r="Z1714" s="3">
        <v>233388</v>
      </c>
      <c r="AA1714">
        <f t="shared" si="643"/>
        <v>1.3338509215305672</v>
      </c>
      <c r="AB1714">
        <f>AA1714/1.330993</f>
        <v>1.0021472100383451</v>
      </c>
      <c r="AC1714">
        <f t="shared" si="644"/>
        <v>4.4853842753637116E-2</v>
      </c>
      <c r="AD1714">
        <f t="shared" si="645"/>
        <v>0.14146536373690208</v>
      </c>
      <c r="AE1714">
        <f t="shared" si="646"/>
        <v>0.83124824630522942</v>
      </c>
    </row>
    <row r="1715" spans="1:31">
      <c r="A1715" s="19">
        <v>421200</v>
      </c>
      <c r="B1715" s="2" t="s">
        <v>277</v>
      </c>
      <c r="C1715" s="2">
        <v>2011</v>
      </c>
      <c r="D1715" s="2">
        <v>9181497</v>
      </c>
      <c r="E1715" s="3">
        <v>423.8</v>
      </c>
      <c r="F1715" s="3">
        <v>20.86</v>
      </c>
      <c r="G1715" s="3">
        <v>1.01</v>
      </c>
      <c r="H1715" s="3">
        <v>41.42</v>
      </c>
      <c r="I1715" s="3">
        <v>57.57</v>
      </c>
      <c r="J1715" s="3">
        <f t="shared" si="637"/>
        <v>0.21068600000000001</v>
      </c>
      <c r="K1715" s="3">
        <f t="shared" si="638"/>
        <v>8.640212</v>
      </c>
      <c r="L1715" s="3">
        <f t="shared" si="639"/>
        <v>12.009102</v>
      </c>
      <c r="M1715" s="3">
        <v>9861</v>
      </c>
      <c r="N1715" s="3">
        <v>6520100</v>
      </c>
      <c r="O1715" s="3">
        <v>26448</v>
      </c>
      <c r="P1715" s="3">
        <v>18.22</v>
      </c>
      <c r="Q1715" s="3">
        <v>47.43</v>
      </c>
      <c r="R1715" s="3">
        <v>34.35</v>
      </c>
      <c r="S1715" s="3">
        <f t="shared" si="658"/>
        <v>1187962.22</v>
      </c>
      <c r="T1715" s="3">
        <f t="shared" si="659"/>
        <v>3092483.43</v>
      </c>
      <c r="U1715" s="3">
        <f t="shared" si="660"/>
        <v>2239654.35</v>
      </c>
      <c r="V1715" s="3">
        <v>5362809</v>
      </c>
      <c r="W1715" s="3">
        <v>156291</v>
      </c>
      <c r="X1715" s="3">
        <v>1228648</v>
      </c>
      <c r="Y1715" s="3">
        <v>7.98</v>
      </c>
      <c r="Z1715" s="3">
        <v>355595</v>
      </c>
      <c r="AA1715">
        <f t="shared" si="643"/>
        <v>1.4081834634438122</v>
      </c>
      <c r="AB1715">
        <f>AA1715/1.360012</f>
        <v>1.0354198811803221</v>
      </c>
      <c r="AC1715">
        <f t="shared" si="644"/>
        <v>5.4538273952853482E-2</v>
      </c>
      <c r="AD1715">
        <f t="shared" si="645"/>
        <v>0.12720567648341918</v>
      </c>
      <c r="AE1715">
        <f t="shared" si="646"/>
        <v>0.82250410269781138</v>
      </c>
    </row>
    <row r="1716" spans="1:31">
      <c r="A1716" s="19">
        <v>421200</v>
      </c>
      <c r="B1716" s="2" t="s">
        <v>277</v>
      </c>
      <c r="C1716" s="2">
        <v>2012</v>
      </c>
      <c r="D1716" s="2">
        <v>12119213</v>
      </c>
      <c r="E1716" s="3">
        <v>297.89999999999998</v>
      </c>
      <c r="F1716" s="3">
        <v>22.2</v>
      </c>
      <c r="G1716" s="3">
        <v>0.05</v>
      </c>
      <c r="H1716" s="3">
        <v>43.02</v>
      </c>
      <c r="I1716" s="3">
        <v>56.93</v>
      </c>
      <c r="J1716" s="3">
        <f t="shared" si="637"/>
        <v>1.11E-2</v>
      </c>
      <c r="K1716" s="3">
        <f t="shared" si="638"/>
        <v>9.55044</v>
      </c>
      <c r="L1716" s="3">
        <f t="shared" si="639"/>
        <v>12.63846</v>
      </c>
      <c r="M1716" s="3">
        <v>10049</v>
      </c>
      <c r="N1716" s="3">
        <v>7609900</v>
      </c>
      <c r="O1716" s="3">
        <v>30791</v>
      </c>
      <c r="P1716" s="3">
        <v>19.09</v>
      </c>
      <c r="Q1716" s="3">
        <v>47.27</v>
      </c>
      <c r="R1716" s="3">
        <v>33.64</v>
      </c>
      <c r="S1716" s="3">
        <f t="shared" si="658"/>
        <v>1452729.91</v>
      </c>
      <c r="T1716" s="3">
        <f t="shared" si="659"/>
        <v>3597199.73</v>
      </c>
      <c r="U1716" s="3">
        <f t="shared" si="660"/>
        <v>2559970.36</v>
      </c>
      <c r="V1716" s="3">
        <v>6435069</v>
      </c>
      <c r="W1716" s="3">
        <v>260406</v>
      </c>
      <c r="X1716" s="3">
        <v>1435442</v>
      </c>
      <c r="Y1716" s="3">
        <v>7.96</v>
      </c>
      <c r="Z1716" s="3">
        <v>458229</v>
      </c>
      <c r="AA1716">
        <f t="shared" si="643"/>
        <v>1.5925587721257835</v>
      </c>
      <c r="AB1716">
        <f>AA1716/1.475452</f>
        <v>1.0793700995530748</v>
      </c>
      <c r="AC1716">
        <f t="shared" si="644"/>
        <v>6.0214851706329911E-2</v>
      </c>
      <c r="AD1716">
        <f t="shared" si="645"/>
        <v>0.18141171848113682</v>
      </c>
      <c r="AE1716">
        <f t="shared" si="646"/>
        <v>0.84561807645304143</v>
      </c>
    </row>
    <row r="1717" spans="1:31">
      <c r="A1717" s="19">
        <v>421200</v>
      </c>
      <c r="B1717" s="2" t="s">
        <v>277</v>
      </c>
      <c r="C1717" s="2">
        <v>2013</v>
      </c>
      <c r="D1717" s="2">
        <v>15885812</v>
      </c>
      <c r="E1717" s="3">
        <v>300.5</v>
      </c>
      <c r="F1717" s="3">
        <v>23.6</v>
      </c>
      <c r="G1717" s="3">
        <v>0.3</v>
      </c>
      <c r="H1717" s="3">
        <v>41.91</v>
      </c>
      <c r="I1717" s="3">
        <v>57.79</v>
      </c>
      <c r="J1717" s="3">
        <f t="shared" si="637"/>
        <v>7.0800000000000002E-2</v>
      </c>
      <c r="K1717" s="3">
        <f t="shared" si="638"/>
        <v>9.8907600000000002</v>
      </c>
      <c r="L1717" s="3">
        <f t="shared" si="639"/>
        <v>13.638440000000001</v>
      </c>
      <c r="M1717" s="3">
        <v>10027</v>
      </c>
      <c r="N1717" s="3">
        <v>8721100</v>
      </c>
      <c r="O1717" s="3">
        <v>28974</v>
      </c>
      <c r="P1717" s="3">
        <v>18.68</v>
      </c>
      <c r="Q1717" s="3">
        <v>48.51</v>
      </c>
      <c r="R1717" s="3">
        <v>32.81</v>
      </c>
      <c r="S1717" s="3">
        <f t="shared" si="658"/>
        <v>1629101.48</v>
      </c>
      <c r="T1717" s="3">
        <f t="shared" si="659"/>
        <v>4230605.6100000003</v>
      </c>
      <c r="U1717" s="3">
        <f t="shared" si="660"/>
        <v>2861392.91</v>
      </c>
      <c r="V1717" s="3">
        <v>7766151</v>
      </c>
      <c r="W1717" s="3">
        <v>256159</v>
      </c>
      <c r="X1717" s="3">
        <v>1566854</v>
      </c>
      <c r="Y1717" s="3">
        <v>8.26</v>
      </c>
      <c r="Z1717" s="3">
        <v>587116</v>
      </c>
      <c r="AA1717">
        <f t="shared" si="643"/>
        <v>1.8215376500670788</v>
      </c>
      <c r="AB1717">
        <f>AA1717/1.59941</f>
        <v>1.1388809936583357</v>
      </c>
      <c r="AC1717">
        <f t="shared" si="644"/>
        <v>6.7321324144889977E-2</v>
      </c>
      <c r="AD1717">
        <f t="shared" si="645"/>
        <v>0.16348619590593635</v>
      </c>
      <c r="AE1717">
        <f t="shared" si="646"/>
        <v>0.89050131290777534</v>
      </c>
    </row>
    <row r="1718" spans="1:31">
      <c r="A1718" s="19">
        <v>421200</v>
      </c>
      <c r="B1718" s="2" t="s">
        <v>277</v>
      </c>
      <c r="C1718" s="2">
        <v>2014</v>
      </c>
      <c r="D1718" s="2">
        <v>20539762</v>
      </c>
      <c r="E1718" s="3">
        <v>296.5</v>
      </c>
      <c r="F1718" s="3">
        <v>23.478300000000001</v>
      </c>
      <c r="G1718" s="3">
        <v>0.28000000000000003</v>
      </c>
      <c r="H1718" s="3">
        <v>40.68</v>
      </c>
      <c r="I1718" s="3">
        <v>59.04</v>
      </c>
      <c r="J1718" s="3">
        <f t="shared" si="637"/>
        <v>6.5739240000000004E-2</v>
      </c>
      <c r="K1718" s="3">
        <f t="shared" si="638"/>
        <v>9.5509724400000007</v>
      </c>
      <c r="L1718" s="3">
        <f t="shared" si="639"/>
        <v>13.861588320000001</v>
      </c>
      <c r="M1718" s="3">
        <v>9751</v>
      </c>
      <c r="N1718" s="3">
        <v>9642500</v>
      </c>
      <c r="O1718" s="3">
        <v>38770</v>
      </c>
      <c r="P1718" s="3">
        <v>17.84</v>
      </c>
      <c r="Q1718" s="3">
        <v>49.43</v>
      </c>
      <c r="R1718" s="3">
        <v>32.729999999999997</v>
      </c>
      <c r="S1718" s="3">
        <f t="shared" si="658"/>
        <v>1720222</v>
      </c>
      <c r="T1718" s="3">
        <f t="shared" si="659"/>
        <v>4766287.75</v>
      </c>
      <c r="U1718" s="3">
        <f t="shared" si="660"/>
        <v>3155990.2499999995</v>
      </c>
      <c r="V1718" s="3">
        <v>8917240</v>
      </c>
      <c r="W1718" s="3">
        <v>278264</v>
      </c>
      <c r="X1718" s="3">
        <v>1780757</v>
      </c>
      <c r="Y1718" s="3">
        <v>8.73</v>
      </c>
      <c r="Z1718" s="3">
        <v>707559</v>
      </c>
      <c r="AA1718">
        <f t="shared" si="643"/>
        <v>2.1301282862328232</v>
      </c>
      <c r="AB1718">
        <f>AA1718/1.760902</f>
        <v>1.2096802015290022</v>
      </c>
      <c r="AC1718">
        <f t="shared" si="644"/>
        <v>7.3379206637282868E-2</v>
      </c>
      <c r="AD1718">
        <f t="shared" si="645"/>
        <v>0.15626163479913319</v>
      </c>
      <c r="AE1718">
        <f t="shared" si="646"/>
        <v>0.92478506611355971</v>
      </c>
    </row>
    <row r="1719" spans="1:31">
      <c r="A1719" s="19">
        <v>421200</v>
      </c>
      <c r="B1719" s="2" t="s">
        <v>277</v>
      </c>
      <c r="C1719" s="2">
        <v>2015</v>
      </c>
      <c r="D1719" s="2">
        <v>26127526</v>
      </c>
      <c r="E1719" s="3">
        <v>300.41000000000003</v>
      </c>
      <c r="F1719" s="3">
        <v>23.2957</v>
      </c>
      <c r="G1719" s="3">
        <v>0.19</v>
      </c>
      <c r="H1719" s="3">
        <v>40.72</v>
      </c>
      <c r="I1719" s="3">
        <v>59.09</v>
      </c>
      <c r="J1719" s="3">
        <f t="shared" si="637"/>
        <v>4.4261830000000002E-2</v>
      </c>
      <c r="K1719" s="3">
        <f t="shared" si="638"/>
        <v>9.4860090400000008</v>
      </c>
      <c r="L1719" s="3">
        <f t="shared" si="639"/>
        <v>13.765429129999999</v>
      </c>
      <c r="M1719" s="3">
        <v>9751</v>
      </c>
      <c r="N1719" s="3">
        <v>10300700</v>
      </c>
      <c r="O1719" s="3">
        <v>41234</v>
      </c>
      <c r="P1719" s="3">
        <v>17.34</v>
      </c>
      <c r="Q1719" s="3">
        <v>48.59</v>
      </c>
      <c r="R1719" s="3">
        <v>34.08</v>
      </c>
      <c r="S1719" s="3">
        <f t="shared" si="658"/>
        <v>1786141.38</v>
      </c>
      <c r="T1719" s="3">
        <f t="shared" si="659"/>
        <v>5005110.1300000008</v>
      </c>
      <c r="U1719" s="3">
        <f t="shared" si="660"/>
        <v>3510478.56</v>
      </c>
      <c r="V1719" s="3">
        <v>10354400</v>
      </c>
      <c r="W1719" s="3">
        <v>330400</v>
      </c>
      <c r="X1719" s="3">
        <v>1910300</v>
      </c>
      <c r="Y1719" s="3">
        <v>9.01</v>
      </c>
      <c r="Z1719" s="3">
        <v>801200</v>
      </c>
      <c r="AA1719">
        <f t="shared" si="643"/>
        <v>2.5364806275301679</v>
      </c>
      <c r="AB1719">
        <f>AA1719/1.964898</f>
        <v>1.2908968442790252</v>
      </c>
      <c r="AC1719">
        <f t="shared" si="644"/>
        <v>7.7781121671342726E-2</v>
      </c>
      <c r="AD1719">
        <f t="shared" si="645"/>
        <v>0.17295712715280323</v>
      </c>
      <c r="AE1719">
        <f t="shared" si="646"/>
        <v>1.0052132379352861</v>
      </c>
    </row>
    <row r="1720" spans="1:31">
      <c r="A1720" s="19">
        <v>421200</v>
      </c>
      <c r="B1720" s="2" t="s">
        <v>277</v>
      </c>
      <c r="C1720" s="2">
        <v>2016</v>
      </c>
      <c r="D1720" s="2">
        <v>32243210</v>
      </c>
      <c r="E1720" s="3">
        <v>304</v>
      </c>
      <c r="F1720" s="3">
        <v>22.973700000000001</v>
      </c>
      <c r="G1720" s="3">
        <v>0.21</v>
      </c>
      <c r="H1720" s="3">
        <v>38.979999999999997</v>
      </c>
      <c r="I1720" s="3">
        <v>60.81</v>
      </c>
      <c r="J1720" s="3">
        <f t="shared" si="637"/>
        <v>4.8244769999999999E-2</v>
      </c>
      <c r="K1720" s="3">
        <f t="shared" si="638"/>
        <v>8.9551482599999996</v>
      </c>
      <c r="L1720" s="3">
        <f t="shared" si="639"/>
        <v>13.970306970000001</v>
      </c>
      <c r="M1720" s="3">
        <v>9861</v>
      </c>
      <c r="N1720" s="3">
        <v>11079300</v>
      </c>
      <c r="O1720" s="3">
        <v>44027</v>
      </c>
      <c r="P1720" s="3">
        <v>16.64</v>
      </c>
      <c r="Q1720" s="3">
        <v>47.64</v>
      </c>
      <c r="R1720" s="3">
        <v>35.72</v>
      </c>
      <c r="S1720" s="3">
        <f t="shared" si="658"/>
        <v>1843595.52</v>
      </c>
      <c r="T1720" s="3">
        <f t="shared" si="659"/>
        <v>5278178.5199999996</v>
      </c>
      <c r="U1720" s="3">
        <f t="shared" si="660"/>
        <v>3957525.96</v>
      </c>
      <c r="V1720" s="3">
        <v>12070000</v>
      </c>
      <c r="W1720" s="3">
        <v>373700</v>
      </c>
      <c r="X1720" s="3">
        <v>2162000</v>
      </c>
      <c r="Y1720" s="3">
        <v>9.01</v>
      </c>
      <c r="Z1720" s="3">
        <v>833400</v>
      </c>
      <c r="AA1720">
        <f t="shared" si="643"/>
        <v>2.9102208623288477</v>
      </c>
      <c r="AB1720">
        <f>AA1720/2.135511</f>
        <v>1.3627749341159316</v>
      </c>
      <c r="AC1720">
        <f t="shared" si="644"/>
        <v>7.5221358750101538E-2</v>
      </c>
      <c r="AD1720">
        <f t="shared" si="645"/>
        <v>0.17284921369102682</v>
      </c>
      <c r="AE1720">
        <f t="shared" si="646"/>
        <v>1.0894190066159415</v>
      </c>
    </row>
    <row r="1721" spans="1:31">
      <c r="A1721" s="19">
        <v>421200</v>
      </c>
      <c r="B1721" s="2" t="s">
        <v>277</v>
      </c>
      <c r="C1721" s="2">
        <v>2017</v>
      </c>
      <c r="D1721" s="2">
        <v>38333672</v>
      </c>
      <c r="E1721" s="3">
        <v>304</v>
      </c>
      <c r="F1721" s="3">
        <v>22.512499999999999</v>
      </c>
      <c r="G1721" s="3">
        <v>0.18</v>
      </c>
      <c r="H1721" s="3">
        <v>38.64</v>
      </c>
      <c r="I1721" s="3">
        <v>61.18</v>
      </c>
      <c r="J1721" s="3">
        <f t="shared" si="637"/>
        <v>4.0522499999999996E-2</v>
      </c>
      <c r="K1721" s="3">
        <f t="shared" si="638"/>
        <v>8.698830000000001</v>
      </c>
      <c r="L1721" s="3">
        <f t="shared" si="639"/>
        <v>13.7731475</v>
      </c>
      <c r="M1721" s="3">
        <v>9752</v>
      </c>
      <c r="N1721" s="3">
        <v>12438600</v>
      </c>
      <c r="O1721" s="3">
        <f>N1721/E1721</f>
        <v>40916.447368421053</v>
      </c>
      <c r="P1721" s="20">
        <f>S1721/N1721*100</f>
        <v>15.552393356165483</v>
      </c>
      <c r="Q1721" s="10">
        <f>T1721/N1721*100</f>
        <v>48.028717058189827</v>
      </c>
      <c r="R1721" s="10">
        <f>100-P1721-Q1721</f>
        <v>36.418889585644692</v>
      </c>
      <c r="S1721" s="3">
        <v>1934500</v>
      </c>
      <c r="T1721" s="3">
        <v>5974100</v>
      </c>
      <c r="U1721" s="3">
        <v>4440000</v>
      </c>
      <c r="V1721" s="3">
        <v>13898758</v>
      </c>
      <c r="W1721" s="3">
        <v>366423</v>
      </c>
      <c r="X1721" s="3">
        <v>2271124</v>
      </c>
      <c r="Y1721" s="3">
        <v>9.01</v>
      </c>
      <c r="Z1721" s="3">
        <v>876958</v>
      </c>
      <c r="AA1721">
        <f t="shared" si="643"/>
        <v>3.0818317173958483</v>
      </c>
      <c r="AB1721">
        <f>AA1721/2.201133</f>
        <v>1.4001115413724878</v>
      </c>
      <c r="AC1721">
        <f t="shared" si="644"/>
        <v>7.0502950492820737E-2</v>
      </c>
      <c r="AD1721">
        <f t="shared" si="645"/>
        <v>0.16133993564420085</v>
      </c>
      <c r="AE1721">
        <f t="shared" si="646"/>
        <v>1.1173892560255978</v>
      </c>
    </row>
    <row r="1722" spans="1:31">
      <c r="A1722" s="19">
        <v>421300</v>
      </c>
      <c r="B1722" s="2" t="s">
        <v>278</v>
      </c>
      <c r="C1722" s="2">
        <v>2008</v>
      </c>
      <c r="D1722" s="2">
        <v>2598920.5</v>
      </c>
      <c r="E1722" s="3">
        <v>256.11</v>
      </c>
      <c r="F1722" s="3">
        <v>10.5</v>
      </c>
      <c r="G1722" s="3">
        <v>3.43</v>
      </c>
      <c r="H1722" s="3">
        <v>38.380000000000003</v>
      </c>
      <c r="I1722" s="3">
        <v>58.19</v>
      </c>
      <c r="J1722" s="3">
        <f t="shared" ref="J1722:J1785" si="661">F1722*G1722/100</f>
        <v>0.36015000000000003</v>
      </c>
      <c r="K1722" s="3">
        <f t="shared" ref="K1722:K1785" si="662">F1722*H1722/100</f>
        <v>4.0299000000000005</v>
      </c>
      <c r="L1722" s="3">
        <f t="shared" ref="L1722:L1785" si="663">F1722*I1722/100</f>
        <v>6.1099500000000004</v>
      </c>
      <c r="M1722" s="3">
        <v>9636</v>
      </c>
      <c r="N1722" s="3">
        <v>3102000</v>
      </c>
      <c r="O1722" s="3">
        <v>14074</v>
      </c>
      <c r="P1722" s="3">
        <v>22.74</v>
      </c>
      <c r="Q1722" s="3">
        <v>44.21</v>
      </c>
      <c r="R1722" s="3">
        <v>33.049999999999997</v>
      </c>
      <c r="S1722" s="3">
        <f t="shared" ref="S1722:S1730" si="664">N1722*P1722/100</f>
        <v>705394.8</v>
      </c>
      <c r="T1722" s="3">
        <f t="shared" ref="T1722:T1730" si="665">N1722*Q1722/100</f>
        <v>1371394.2</v>
      </c>
      <c r="U1722" s="3">
        <f t="shared" ref="U1722:U1730" si="666">N1722*R1722/100</f>
        <v>1025210.9999999999</v>
      </c>
      <c r="V1722" s="3">
        <v>807161</v>
      </c>
      <c r="W1722" s="3">
        <v>80393</v>
      </c>
      <c r="X1722" s="3">
        <v>317348</v>
      </c>
      <c r="Y1722" s="3">
        <v>6.9</v>
      </c>
      <c r="Z1722" s="3">
        <v>66789</v>
      </c>
      <c r="AA1722">
        <f t="shared" si="643"/>
        <v>0.83782092198581559</v>
      </c>
      <c r="AB1722">
        <f>AA1722/1.103388</f>
        <v>0.75931668822373954</v>
      </c>
      <c r="AC1722">
        <f t="shared" si="644"/>
        <v>2.1530947775628625E-2</v>
      </c>
      <c r="AD1722">
        <f t="shared" si="645"/>
        <v>0.25332757729684763</v>
      </c>
      <c r="AE1722">
        <f t="shared" si="646"/>
        <v>0.26020664087685363</v>
      </c>
    </row>
    <row r="1723" spans="1:31">
      <c r="A1723" s="19">
        <v>421300</v>
      </c>
      <c r="B1723" s="2" t="s">
        <v>278</v>
      </c>
      <c r="C1723" s="2">
        <v>2009</v>
      </c>
      <c r="D1723" s="2">
        <v>3512660</v>
      </c>
      <c r="E1723" s="3">
        <v>257.77</v>
      </c>
      <c r="F1723" s="3">
        <v>10.73</v>
      </c>
      <c r="G1723" s="3">
        <v>1.68</v>
      </c>
      <c r="H1723" s="3">
        <v>41.19</v>
      </c>
      <c r="I1723" s="3">
        <v>57.13</v>
      </c>
      <c r="J1723" s="3">
        <f t="shared" si="661"/>
        <v>0.18026399999999998</v>
      </c>
      <c r="K1723" s="3">
        <f t="shared" si="662"/>
        <v>4.4196869999999997</v>
      </c>
      <c r="L1723" s="3">
        <f t="shared" si="663"/>
        <v>6.1300490000000005</v>
      </c>
      <c r="M1723" s="3">
        <v>9636</v>
      </c>
      <c r="N1723" s="3">
        <v>3419100</v>
      </c>
      <c r="O1723" s="3">
        <v>15531</v>
      </c>
      <c r="P1723" s="3">
        <v>21.91</v>
      </c>
      <c r="Q1723" s="3">
        <v>43.98</v>
      </c>
      <c r="R1723" s="3">
        <v>34.11</v>
      </c>
      <c r="S1723" s="3">
        <f t="shared" si="664"/>
        <v>749124.81</v>
      </c>
      <c r="T1723" s="3">
        <f t="shared" si="665"/>
        <v>1503720.18</v>
      </c>
      <c r="U1723" s="3">
        <f t="shared" si="666"/>
        <v>1166255.01</v>
      </c>
      <c r="V1723" s="3">
        <v>3503949</v>
      </c>
      <c r="W1723" s="3">
        <v>87509</v>
      </c>
      <c r="X1723" s="3">
        <v>461068</v>
      </c>
      <c r="Y1723" s="3">
        <v>4.4400000000000004</v>
      </c>
      <c r="Z1723" s="3">
        <v>75984</v>
      </c>
      <c r="AA1723">
        <f t="shared" si="643"/>
        <v>1.0273639261794039</v>
      </c>
      <c r="AB1723">
        <f>AA1723/1.261582</f>
        <v>0.81434573906365493</v>
      </c>
      <c r="AC1723">
        <f t="shared" si="644"/>
        <v>2.2223392120733525E-2</v>
      </c>
      <c r="AD1723">
        <f t="shared" si="645"/>
        <v>0.18979629902747533</v>
      </c>
      <c r="AE1723">
        <f t="shared" si="646"/>
        <v>1.0248161796964113</v>
      </c>
    </row>
    <row r="1724" spans="1:31">
      <c r="A1724" s="19">
        <v>421300</v>
      </c>
      <c r="B1724" s="2" t="s">
        <v>278</v>
      </c>
      <c r="C1724" s="2">
        <v>2010</v>
      </c>
      <c r="D1724" s="2">
        <v>4743992</v>
      </c>
      <c r="E1724" s="3">
        <v>257.91000000000003</v>
      </c>
      <c r="F1724" s="3">
        <v>10.92</v>
      </c>
      <c r="G1724" s="3">
        <v>0.55000000000000004</v>
      </c>
      <c r="H1724" s="3">
        <v>42.4</v>
      </c>
      <c r="I1724" s="3">
        <v>57.05</v>
      </c>
      <c r="J1724" s="3">
        <f t="shared" si="661"/>
        <v>6.0060000000000002E-2</v>
      </c>
      <c r="K1724" s="3">
        <f t="shared" si="662"/>
        <v>4.6300799999999995</v>
      </c>
      <c r="L1724" s="3">
        <f t="shared" si="663"/>
        <v>6.2298599999999995</v>
      </c>
      <c r="M1724" s="3">
        <v>9636</v>
      </c>
      <c r="N1724" s="3">
        <v>4016600</v>
      </c>
      <c r="O1724" s="3">
        <v>18381</v>
      </c>
      <c r="P1724" s="3">
        <v>21.55</v>
      </c>
      <c r="Q1724" s="3">
        <v>45.23</v>
      </c>
      <c r="R1724" s="3">
        <v>33.22</v>
      </c>
      <c r="S1724" s="3">
        <f t="shared" si="664"/>
        <v>865577.3</v>
      </c>
      <c r="T1724" s="3">
        <f t="shared" si="665"/>
        <v>1816708.18</v>
      </c>
      <c r="U1724" s="3">
        <f t="shared" si="666"/>
        <v>1334314.52</v>
      </c>
      <c r="V1724" s="3">
        <v>4305919</v>
      </c>
      <c r="W1724" s="3">
        <v>95646</v>
      </c>
      <c r="X1724" s="3">
        <v>572289</v>
      </c>
      <c r="Y1724" s="3">
        <v>5.26</v>
      </c>
      <c r="Z1724" s="3">
        <v>95330</v>
      </c>
      <c r="AA1724">
        <f t="shared" si="643"/>
        <v>1.1810964497336056</v>
      </c>
      <c r="AB1724">
        <f>AA1724/1.330993</f>
        <v>0.88737991088879165</v>
      </c>
      <c r="AC1724">
        <f t="shared" si="644"/>
        <v>2.3734003883881891E-2</v>
      </c>
      <c r="AD1724">
        <f t="shared" si="645"/>
        <v>0.16712884574052619</v>
      </c>
      <c r="AE1724">
        <f t="shared" si="646"/>
        <v>1.0720308220883334</v>
      </c>
    </row>
    <row r="1725" spans="1:31">
      <c r="A1725" s="19">
        <v>421300</v>
      </c>
      <c r="B1725" s="2" t="s">
        <v>278</v>
      </c>
      <c r="C1725" s="2">
        <v>2011</v>
      </c>
      <c r="D1725" s="2">
        <v>6285606.5</v>
      </c>
      <c r="E1725" s="3">
        <v>394.2</v>
      </c>
      <c r="F1725" s="3">
        <v>12.13</v>
      </c>
      <c r="G1725" s="3">
        <v>0.49</v>
      </c>
      <c r="H1725" s="3">
        <v>46.99</v>
      </c>
      <c r="I1725" s="3">
        <v>52.51</v>
      </c>
      <c r="J1725" s="3">
        <f t="shared" si="661"/>
        <v>5.9437000000000004E-2</v>
      </c>
      <c r="K1725" s="3">
        <f t="shared" si="662"/>
        <v>5.6998870000000013</v>
      </c>
      <c r="L1725" s="3">
        <f t="shared" si="663"/>
        <v>6.3694630000000005</v>
      </c>
      <c r="M1725" s="3">
        <v>9636</v>
      </c>
      <c r="N1725" s="3">
        <v>5179900</v>
      </c>
      <c r="O1725" s="3">
        <v>23914</v>
      </c>
      <c r="P1725" s="3">
        <v>20.079999999999998</v>
      </c>
      <c r="Q1725" s="3">
        <v>47.03</v>
      </c>
      <c r="R1725" s="3">
        <v>32.9</v>
      </c>
      <c r="S1725" s="3">
        <f t="shared" si="664"/>
        <v>1040123.9199999998</v>
      </c>
      <c r="T1725" s="3">
        <f t="shared" si="665"/>
        <v>2436106.9700000002</v>
      </c>
      <c r="U1725" s="3">
        <f t="shared" si="666"/>
        <v>1704187.1</v>
      </c>
      <c r="V1725" s="3">
        <v>5128088</v>
      </c>
      <c r="W1725" s="3">
        <v>112072</v>
      </c>
      <c r="X1725" s="3">
        <v>723219</v>
      </c>
      <c r="Y1725" s="3">
        <v>5.2</v>
      </c>
      <c r="Z1725" s="3">
        <v>170712</v>
      </c>
      <c r="AA1725">
        <f t="shared" si="643"/>
        <v>1.2134609741500801</v>
      </c>
      <c r="AB1725">
        <f>AA1725/1.360012</f>
        <v>0.89224284355585104</v>
      </c>
      <c r="AC1725">
        <f t="shared" si="644"/>
        <v>3.2956620784185021E-2</v>
      </c>
      <c r="AD1725">
        <f t="shared" si="645"/>
        <v>0.1549627429589101</v>
      </c>
      <c r="AE1725">
        <f t="shared" si="646"/>
        <v>0.98999749029904049</v>
      </c>
    </row>
    <row r="1726" spans="1:31">
      <c r="A1726" s="19">
        <v>421300</v>
      </c>
      <c r="B1726" s="2" t="s">
        <v>278</v>
      </c>
      <c r="C1726" s="2">
        <v>2012</v>
      </c>
      <c r="D1726" s="2">
        <v>8261663.5</v>
      </c>
      <c r="E1726" s="3">
        <v>256.89999999999998</v>
      </c>
      <c r="F1726" s="3">
        <v>13.2</v>
      </c>
      <c r="G1726" s="3">
        <v>0.53</v>
      </c>
      <c r="H1726" s="3">
        <v>46.66</v>
      </c>
      <c r="I1726" s="3">
        <v>52.81</v>
      </c>
      <c r="J1726" s="3">
        <f t="shared" si="661"/>
        <v>6.9959999999999994E-2</v>
      </c>
      <c r="K1726" s="3">
        <f t="shared" si="662"/>
        <v>6.1591199999999988</v>
      </c>
      <c r="L1726" s="3">
        <f t="shared" si="663"/>
        <v>6.9709199999999996</v>
      </c>
      <c r="M1726" s="3">
        <v>9636</v>
      </c>
      <c r="N1726" s="3">
        <v>5905200</v>
      </c>
      <c r="O1726" s="3">
        <v>27163</v>
      </c>
      <c r="P1726" s="3">
        <v>19.350000000000001</v>
      </c>
      <c r="Q1726" s="3">
        <v>48.16</v>
      </c>
      <c r="R1726" s="3">
        <v>32.49</v>
      </c>
      <c r="S1726" s="3">
        <f t="shared" si="664"/>
        <v>1142656.2000000002</v>
      </c>
      <c r="T1726" s="3">
        <f t="shared" si="665"/>
        <v>2843944.32</v>
      </c>
      <c r="U1726" s="3">
        <f t="shared" si="666"/>
        <v>1918599.48</v>
      </c>
      <c r="V1726" s="3">
        <v>6057008</v>
      </c>
      <c r="W1726" s="3">
        <v>164789</v>
      </c>
      <c r="X1726" s="3">
        <v>855449</v>
      </c>
      <c r="Y1726" s="3">
        <v>9.17</v>
      </c>
      <c r="Z1726" s="3">
        <v>229903</v>
      </c>
      <c r="AA1726">
        <f t="shared" si="643"/>
        <v>1.3990488891146786</v>
      </c>
      <c r="AB1726">
        <f>AA1726/1.475452</f>
        <v>0.94821714912764266</v>
      </c>
      <c r="AC1726">
        <f t="shared" si="644"/>
        <v>3.893229695861275E-2</v>
      </c>
      <c r="AD1726">
        <f t="shared" si="645"/>
        <v>0.19263451123328218</v>
      </c>
      <c r="AE1726">
        <f t="shared" si="646"/>
        <v>1.0257075120233015</v>
      </c>
    </row>
    <row r="1727" spans="1:31">
      <c r="A1727" s="19">
        <v>421300</v>
      </c>
      <c r="B1727" s="2" t="s">
        <v>278</v>
      </c>
      <c r="C1727" s="2">
        <v>2013</v>
      </c>
      <c r="D1727" s="2">
        <v>10772924</v>
      </c>
      <c r="E1727" s="3">
        <v>257.60000000000002</v>
      </c>
      <c r="F1727" s="3">
        <v>15</v>
      </c>
      <c r="G1727" s="3">
        <v>0.47</v>
      </c>
      <c r="H1727" s="3">
        <v>47.37</v>
      </c>
      <c r="I1727" s="3">
        <v>52.16</v>
      </c>
      <c r="J1727" s="3">
        <f t="shared" si="661"/>
        <v>7.0499999999999993E-2</v>
      </c>
      <c r="K1727" s="3">
        <f t="shared" si="662"/>
        <v>7.1054999999999993</v>
      </c>
      <c r="L1727" s="3">
        <f t="shared" si="663"/>
        <v>7.8239999999999998</v>
      </c>
      <c r="M1727" s="3">
        <v>9636</v>
      </c>
      <c r="N1727" s="3">
        <v>6619400</v>
      </c>
      <c r="O1727" s="3">
        <v>25657</v>
      </c>
      <c r="P1727" s="3">
        <v>18.850000000000001</v>
      </c>
      <c r="Q1727" s="3">
        <v>48.38</v>
      </c>
      <c r="R1727" s="3">
        <v>32.770000000000003</v>
      </c>
      <c r="S1727" s="3">
        <f t="shared" si="664"/>
        <v>1247756.9000000001</v>
      </c>
      <c r="T1727" s="3">
        <f t="shared" si="665"/>
        <v>3202465.72</v>
      </c>
      <c r="U1727" s="3">
        <f t="shared" si="666"/>
        <v>2169177.3800000004</v>
      </c>
      <c r="V1727" s="3">
        <v>7244139</v>
      </c>
      <c r="W1727" s="3">
        <v>148494</v>
      </c>
      <c r="X1727" s="3">
        <v>1000426</v>
      </c>
      <c r="Y1727" s="3">
        <v>9.3800000000000008</v>
      </c>
      <c r="Z1727" s="3">
        <v>296729</v>
      </c>
      <c r="AA1727">
        <f t="shared" si="643"/>
        <v>1.6274774148714386</v>
      </c>
      <c r="AB1727">
        <f>AA1727/1.59941</f>
        <v>1.0175486053428693</v>
      </c>
      <c r="AC1727">
        <f t="shared" si="644"/>
        <v>4.4827174668398952E-2</v>
      </c>
      <c r="AD1727">
        <f t="shared" si="645"/>
        <v>0.14843076849262216</v>
      </c>
      <c r="AE1727">
        <f t="shared" si="646"/>
        <v>1.0943800042299907</v>
      </c>
    </row>
    <row r="1728" spans="1:31">
      <c r="A1728" s="19">
        <v>421300</v>
      </c>
      <c r="B1728" s="2" t="s">
        <v>278</v>
      </c>
      <c r="C1728" s="2">
        <v>2014</v>
      </c>
      <c r="D1728" s="2">
        <v>13843194</v>
      </c>
      <c r="E1728" s="3">
        <v>257.10000000000002</v>
      </c>
      <c r="F1728" s="3">
        <v>14.416</v>
      </c>
      <c r="G1728" s="3">
        <v>0.45</v>
      </c>
      <c r="H1728" s="3">
        <v>48.21</v>
      </c>
      <c r="I1728" s="3">
        <v>51.34</v>
      </c>
      <c r="J1728" s="3">
        <f t="shared" si="661"/>
        <v>6.4871999999999999E-2</v>
      </c>
      <c r="K1728" s="3">
        <f t="shared" si="662"/>
        <v>6.9499535999999997</v>
      </c>
      <c r="L1728" s="3">
        <f t="shared" si="663"/>
        <v>7.4011744000000013</v>
      </c>
      <c r="M1728" s="3">
        <v>9636</v>
      </c>
      <c r="N1728" s="3">
        <v>7234500</v>
      </c>
      <c r="O1728" s="3">
        <v>33156</v>
      </c>
      <c r="P1728" s="3">
        <v>17.98</v>
      </c>
      <c r="Q1728" s="3">
        <v>48.46</v>
      </c>
      <c r="R1728" s="3">
        <v>33.56</v>
      </c>
      <c r="S1728" s="3">
        <f t="shared" si="664"/>
        <v>1300763.1000000001</v>
      </c>
      <c r="T1728" s="3">
        <f t="shared" si="665"/>
        <v>3505838.7</v>
      </c>
      <c r="U1728" s="3">
        <f t="shared" si="666"/>
        <v>2427898.2000000002</v>
      </c>
      <c r="V1728" s="3">
        <v>8458670</v>
      </c>
      <c r="W1728" s="3">
        <v>168996</v>
      </c>
      <c r="X1728" s="3">
        <v>1037058</v>
      </c>
      <c r="Y1728" s="3">
        <v>9.6199999999999992</v>
      </c>
      <c r="Z1728" s="3">
        <v>366813</v>
      </c>
      <c r="AA1728">
        <f t="shared" si="643"/>
        <v>1.9134969935724653</v>
      </c>
      <c r="AB1728">
        <f>AA1728/1.760902</f>
        <v>1.0866572890328168</v>
      </c>
      <c r="AC1728">
        <f t="shared" si="644"/>
        <v>5.0703296703296701E-2</v>
      </c>
      <c r="AD1728">
        <f t="shared" si="645"/>
        <v>0.16295713450935242</v>
      </c>
      <c r="AE1728">
        <f t="shared" si="646"/>
        <v>1.1692127997788375</v>
      </c>
    </row>
    <row r="1729" spans="1:31">
      <c r="A1729" s="19">
        <v>421300</v>
      </c>
      <c r="B1729" s="2" t="s">
        <v>278</v>
      </c>
      <c r="C1729" s="2">
        <v>2015</v>
      </c>
      <c r="D1729" s="2">
        <v>17563380</v>
      </c>
      <c r="E1729" s="3">
        <v>250.97</v>
      </c>
      <c r="F1729" s="3">
        <v>13.9893</v>
      </c>
      <c r="G1729" s="3">
        <v>0.44</v>
      </c>
      <c r="H1729" s="3">
        <v>47.64</v>
      </c>
      <c r="I1729" s="3">
        <v>51.93</v>
      </c>
      <c r="J1729" s="3">
        <f t="shared" si="661"/>
        <v>6.1552920000000004E-2</v>
      </c>
      <c r="K1729" s="3">
        <f t="shared" si="662"/>
        <v>6.6645025200000001</v>
      </c>
      <c r="L1729" s="3">
        <f t="shared" si="663"/>
        <v>7.2646434900000001</v>
      </c>
      <c r="M1729" s="3">
        <v>9636</v>
      </c>
      <c r="N1729" s="3">
        <v>7852600</v>
      </c>
      <c r="O1729" s="3">
        <v>35900</v>
      </c>
      <c r="P1729" s="3">
        <v>16.850000000000001</v>
      </c>
      <c r="Q1729" s="3">
        <v>47.91</v>
      </c>
      <c r="R1729" s="3">
        <v>35.24</v>
      </c>
      <c r="S1729" s="3">
        <f t="shared" si="664"/>
        <v>1323163.1000000001</v>
      </c>
      <c r="T1729" s="3">
        <f t="shared" si="665"/>
        <v>3762180.66</v>
      </c>
      <c r="U1729" s="3">
        <f t="shared" si="666"/>
        <v>2767256.24</v>
      </c>
      <c r="V1729" s="3">
        <v>9690800</v>
      </c>
      <c r="W1729" s="3">
        <v>196900</v>
      </c>
      <c r="X1729" s="3">
        <v>1531016</v>
      </c>
      <c r="Y1729" s="3">
        <v>9.3800000000000008</v>
      </c>
      <c r="Z1729" s="3">
        <v>433393</v>
      </c>
      <c r="AA1729">
        <f t="shared" si="643"/>
        <v>2.2366324529455213</v>
      </c>
      <c r="AB1729">
        <f>AA1729/1.964898</f>
        <v>1.1382944320496642</v>
      </c>
      <c r="AC1729">
        <f t="shared" si="644"/>
        <v>5.5191019534931107E-2</v>
      </c>
      <c r="AD1729">
        <f t="shared" si="645"/>
        <v>0.12860740841375923</v>
      </c>
      <c r="AE1729">
        <f t="shared" si="646"/>
        <v>1.2340880727402388</v>
      </c>
    </row>
    <row r="1730" spans="1:31">
      <c r="A1730" s="19">
        <v>421300</v>
      </c>
      <c r="B1730" s="2" t="s">
        <v>278</v>
      </c>
      <c r="C1730" s="2">
        <v>2016</v>
      </c>
      <c r="D1730" s="2">
        <v>21684118</v>
      </c>
      <c r="E1730" s="3">
        <v>252</v>
      </c>
      <c r="F1730" s="3">
        <v>14.840199999999999</v>
      </c>
      <c r="G1730" s="3">
        <v>0.41</v>
      </c>
      <c r="H1730" s="3">
        <v>47.75</v>
      </c>
      <c r="I1730" s="3">
        <v>51.84</v>
      </c>
      <c r="J1730" s="3">
        <f t="shared" si="661"/>
        <v>6.0844819999999994E-2</v>
      </c>
      <c r="K1730" s="3">
        <f t="shared" si="662"/>
        <v>7.0861954999999996</v>
      </c>
      <c r="L1730" s="3">
        <f t="shared" si="663"/>
        <v>7.6931596799999999</v>
      </c>
      <c r="M1730" s="3">
        <v>9636</v>
      </c>
      <c r="N1730" s="3">
        <v>8521800</v>
      </c>
      <c r="O1730" s="3">
        <v>38801</v>
      </c>
      <c r="P1730" s="3">
        <v>16.489999999999998</v>
      </c>
      <c r="Q1730" s="3">
        <v>46.76</v>
      </c>
      <c r="R1730" s="3">
        <v>36.75</v>
      </c>
      <c r="S1730" s="3">
        <f t="shared" si="664"/>
        <v>1405244.82</v>
      </c>
      <c r="T1730" s="3">
        <f t="shared" si="665"/>
        <v>3984793.68</v>
      </c>
      <c r="U1730" s="3">
        <f t="shared" si="666"/>
        <v>3131761.5</v>
      </c>
      <c r="V1730" s="3">
        <v>11020000</v>
      </c>
      <c r="W1730" s="3">
        <v>231231</v>
      </c>
      <c r="X1730" s="3">
        <v>1467200</v>
      </c>
      <c r="Y1730" s="3">
        <v>9.3800000000000008</v>
      </c>
      <c r="Z1730" s="3">
        <v>455489</v>
      </c>
      <c r="AA1730">
        <f t="shared" ref="AA1730:AA1793" si="667">D1730/N1730</f>
        <v>2.5445466920134243</v>
      </c>
      <c r="AB1730">
        <f>AA1730/2.135511</f>
        <v>1.1915399602312629</v>
      </c>
      <c r="AC1730">
        <f t="shared" ref="AC1730:AC1793" si="668">Z1730/N1730</f>
        <v>5.3449858011218286E-2</v>
      </c>
      <c r="AD1730">
        <f t="shared" ref="AD1730:AD1793" si="669">W1730/X1730</f>
        <v>0.15760019083969465</v>
      </c>
      <c r="AE1730">
        <f t="shared" ref="AE1730:AE1793" si="670">V1730/N1730</f>
        <v>1.2931540284916332</v>
      </c>
    </row>
    <row r="1731" spans="1:31">
      <c r="A1731" s="19">
        <v>421300</v>
      </c>
      <c r="B1731" s="2" t="s">
        <v>278</v>
      </c>
      <c r="C1731" s="2">
        <v>2017</v>
      </c>
      <c r="D1731" s="2">
        <v>25807104</v>
      </c>
      <c r="E1731" s="3">
        <v>250</v>
      </c>
      <c r="F1731" s="3">
        <v>14.460699999999999</v>
      </c>
      <c r="G1731" s="3">
        <v>0.4</v>
      </c>
      <c r="H1731" s="3">
        <v>46.32</v>
      </c>
      <c r="I1731" s="3">
        <v>53.28</v>
      </c>
      <c r="J1731" s="3">
        <f t="shared" si="661"/>
        <v>5.78428E-2</v>
      </c>
      <c r="K1731" s="3">
        <f t="shared" si="662"/>
        <v>6.6981962399999997</v>
      </c>
      <c r="L1731" s="3">
        <f t="shared" si="663"/>
        <v>7.70466096</v>
      </c>
      <c r="M1731" s="3">
        <v>9636</v>
      </c>
      <c r="N1731" s="3">
        <v>9357200</v>
      </c>
      <c r="O1731" s="3">
        <f>N1731/E1731</f>
        <v>37428.800000000003</v>
      </c>
      <c r="P1731" s="20">
        <f>S1731/N1731*100</f>
        <v>16.136237335955201</v>
      </c>
      <c r="Q1731" s="10">
        <f>T1731/N1731*100</f>
        <v>46.734065746163381</v>
      </c>
      <c r="R1731" s="10">
        <f>100-Q1731-P1731</f>
        <v>37.129696917881418</v>
      </c>
      <c r="S1731" s="3">
        <v>1509900</v>
      </c>
      <c r="T1731" s="3">
        <v>4373000</v>
      </c>
      <c r="U1731" s="3">
        <v>3474300</v>
      </c>
      <c r="V1731" s="3">
        <v>12364541</v>
      </c>
      <c r="W1731" s="3">
        <v>246293</v>
      </c>
      <c r="X1731" s="3">
        <v>1529807</v>
      </c>
      <c r="Y1731" s="3">
        <v>9.3800000000000008</v>
      </c>
      <c r="Z1731" s="3">
        <v>485962</v>
      </c>
      <c r="AA1731">
        <f t="shared" si="667"/>
        <v>2.7579942717907064</v>
      </c>
      <c r="AB1731">
        <f>AA1731/2.201133</f>
        <v>1.2529884708423826</v>
      </c>
      <c r="AC1731">
        <f t="shared" si="668"/>
        <v>5.1934553071431626E-2</v>
      </c>
      <c r="AD1731">
        <f t="shared" si="669"/>
        <v>0.1609961256550663</v>
      </c>
      <c r="AE1731">
        <f t="shared" si="670"/>
        <v>1.3213932586671226</v>
      </c>
    </row>
    <row r="1732" spans="1:31">
      <c r="A1732" s="19">
        <v>430100</v>
      </c>
      <c r="B1732" s="2" t="s">
        <v>279</v>
      </c>
      <c r="C1732" s="2">
        <v>2008</v>
      </c>
      <c r="D1732" s="2">
        <v>35999072</v>
      </c>
      <c r="E1732" s="3">
        <v>645.14</v>
      </c>
      <c r="F1732" s="3">
        <v>86.67</v>
      </c>
      <c r="G1732" s="3">
        <v>0.2</v>
      </c>
      <c r="H1732" s="3">
        <v>43.53</v>
      </c>
      <c r="I1732" s="3">
        <v>56.27</v>
      </c>
      <c r="J1732" s="3">
        <f t="shared" si="661"/>
        <v>0.17333999999999999</v>
      </c>
      <c r="K1732" s="3">
        <f t="shared" si="662"/>
        <v>37.727451000000002</v>
      </c>
      <c r="L1732" s="3">
        <f t="shared" si="663"/>
        <v>48.769209000000004</v>
      </c>
      <c r="M1732" s="3">
        <v>11819</v>
      </c>
      <c r="N1732" s="3">
        <v>30009795</v>
      </c>
      <c r="O1732" s="3">
        <v>45765</v>
      </c>
      <c r="P1732" s="3">
        <v>5.74</v>
      </c>
      <c r="Q1732" s="3">
        <v>52.23</v>
      </c>
      <c r="R1732" s="3">
        <v>42.03</v>
      </c>
      <c r="S1732" s="3">
        <f t="shared" ref="S1732:S1795" si="671">N1732*P1732/100</f>
        <v>1722562.233</v>
      </c>
      <c r="T1732" s="3">
        <f t="shared" ref="T1732:T1795" si="672">N1732*Q1732/100</f>
        <v>15674115.928499999</v>
      </c>
      <c r="U1732" s="3">
        <f t="shared" ref="U1732:U1795" si="673">N1732*R1732/100</f>
        <v>12613116.838500001</v>
      </c>
      <c r="V1732" s="3">
        <v>35162670</v>
      </c>
      <c r="W1732" s="3">
        <v>388728</v>
      </c>
      <c r="X1732" s="3">
        <v>2605584</v>
      </c>
      <c r="Y1732" s="3">
        <v>13.93</v>
      </c>
      <c r="Z1732" s="3">
        <v>2055699</v>
      </c>
      <c r="AA1732">
        <f t="shared" si="667"/>
        <v>1.1995774046440504</v>
      </c>
      <c r="AB1732">
        <f>AA1732/1.103388</f>
        <v>1.0871764099700651</v>
      </c>
      <c r="AC1732">
        <f t="shared" si="668"/>
        <v>6.8500934444903738E-2</v>
      </c>
      <c r="AD1732">
        <f t="shared" si="669"/>
        <v>0.14919035425455485</v>
      </c>
      <c r="AE1732">
        <f t="shared" si="670"/>
        <v>1.1717064378480426</v>
      </c>
    </row>
    <row r="1733" spans="1:31">
      <c r="A1733" s="19">
        <v>430100</v>
      </c>
      <c r="B1733" s="2" t="s">
        <v>279</v>
      </c>
      <c r="C1733" s="2">
        <v>2009</v>
      </c>
      <c r="D1733" s="2">
        <v>46744304</v>
      </c>
      <c r="E1733" s="3">
        <v>651.59</v>
      </c>
      <c r="F1733" s="3">
        <v>100.43</v>
      </c>
      <c r="G1733" s="3">
        <v>0.01</v>
      </c>
      <c r="H1733" s="3">
        <v>44.98</v>
      </c>
      <c r="I1733" s="3">
        <v>55.01</v>
      </c>
      <c r="J1733" s="3">
        <f t="shared" si="661"/>
        <v>1.0043000000000002E-2</v>
      </c>
      <c r="K1733" s="3">
        <f t="shared" si="662"/>
        <v>45.173414000000001</v>
      </c>
      <c r="L1733" s="3">
        <f t="shared" si="663"/>
        <v>55.246543000000003</v>
      </c>
      <c r="M1733" s="3">
        <v>11819</v>
      </c>
      <c r="N1733" s="3">
        <v>37447641</v>
      </c>
      <c r="O1733" s="3">
        <v>56620</v>
      </c>
      <c r="P1733" s="3">
        <v>4.79</v>
      </c>
      <c r="Q1733" s="3">
        <v>50.57</v>
      </c>
      <c r="R1733" s="3">
        <v>44.64</v>
      </c>
      <c r="S1733" s="3">
        <f t="shared" si="671"/>
        <v>1793742.0039000001</v>
      </c>
      <c r="T1733" s="3">
        <f t="shared" si="672"/>
        <v>18937272.0537</v>
      </c>
      <c r="U1733" s="3">
        <f t="shared" si="673"/>
        <v>16716626.942400001</v>
      </c>
      <c r="V1733" s="3">
        <v>53258375</v>
      </c>
      <c r="W1733" s="3">
        <v>471281</v>
      </c>
      <c r="X1733" s="3">
        <v>3140820</v>
      </c>
      <c r="Y1733" s="3">
        <v>14.48</v>
      </c>
      <c r="Z1733" s="3">
        <v>2463300</v>
      </c>
      <c r="AA1733">
        <f t="shared" si="667"/>
        <v>1.2482576405814187</v>
      </c>
      <c r="AB1733">
        <f>AA1733/1.261582</f>
        <v>0.98943837228291043</v>
      </c>
      <c r="AC1733">
        <f t="shared" si="668"/>
        <v>6.577984445001489E-2</v>
      </c>
      <c r="AD1733">
        <f t="shared" si="669"/>
        <v>0.15005030533427577</v>
      </c>
      <c r="AE1733">
        <f t="shared" si="670"/>
        <v>1.42220907853715</v>
      </c>
    </row>
    <row r="1734" spans="1:31">
      <c r="A1734" s="19">
        <v>430100</v>
      </c>
      <c r="B1734" s="2" t="s">
        <v>279</v>
      </c>
      <c r="C1734" s="2">
        <v>2010</v>
      </c>
      <c r="D1734" s="2">
        <v>60047836</v>
      </c>
      <c r="E1734" s="3">
        <v>652.4</v>
      </c>
      <c r="F1734" s="3">
        <v>110.56</v>
      </c>
      <c r="G1734" s="3">
        <v>0.05</v>
      </c>
      <c r="H1734" s="3">
        <v>45.32</v>
      </c>
      <c r="I1734" s="3">
        <v>54.63</v>
      </c>
      <c r="J1734" s="3">
        <f t="shared" si="661"/>
        <v>5.5280000000000003E-2</v>
      </c>
      <c r="K1734" s="3">
        <f t="shared" si="662"/>
        <v>50.105792000000001</v>
      </c>
      <c r="L1734" s="3">
        <f t="shared" si="663"/>
        <v>60.398928000000005</v>
      </c>
      <c r="M1734" s="3">
        <v>11816</v>
      </c>
      <c r="N1734" s="3">
        <v>45470573</v>
      </c>
      <c r="O1734" s="3">
        <v>66443</v>
      </c>
      <c r="P1734" s="3">
        <v>4.4400000000000004</v>
      </c>
      <c r="Q1734" s="3">
        <v>53.6</v>
      </c>
      <c r="R1734" s="3">
        <v>41.96</v>
      </c>
      <c r="S1734" s="3">
        <f t="shared" si="671"/>
        <v>2018893.4412</v>
      </c>
      <c r="T1734" s="3">
        <f t="shared" si="672"/>
        <v>24372227.128000002</v>
      </c>
      <c r="U1734" s="3">
        <f t="shared" si="673"/>
        <v>19079452.430799998</v>
      </c>
      <c r="V1734" s="3">
        <v>64279541</v>
      </c>
      <c r="W1734" s="3">
        <v>539336</v>
      </c>
      <c r="X1734" s="3">
        <v>4033349</v>
      </c>
      <c r="Y1734" s="3">
        <v>14.97</v>
      </c>
      <c r="Z1734" s="3">
        <v>3142836</v>
      </c>
      <c r="AA1734">
        <f t="shared" si="667"/>
        <v>1.3205867451901254</v>
      </c>
      <c r="AB1734">
        <f>AA1734/1.330993</f>
        <v>0.99218158562075487</v>
      </c>
      <c r="AC1734">
        <f t="shared" si="668"/>
        <v>6.9118020571238462E-2</v>
      </c>
      <c r="AD1734">
        <f t="shared" si="669"/>
        <v>0.13371915001652473</v>
      </c>
      <c r="AE1734">
        <f t="shared" si="670"/>
        <v>1.4136514400203402</v>
      </c>
    </row>
    <row r="1735" spans="1:31">
      <c r="A1735" s="19">
        <v>430100</v>
      </c>
      <c r="B1735" s="2" t="s">
        <v>279</v>
      </c>
      <c r="C1735" s="2">
        <v>2011</v>
      </c>
      <c r="D1735" s="2">
        <v>74403784</v>
      </c>
      <c r="E1735" s="3">
        <v>651.79999999999995</v>
      </c>
      <c r="F1735" s="3">
        <v>121.91</v>
      </c>
      <c r="G1735" s="3">
        <v>0.12</v>
      </c>
      <c r="H1735" s="3">
        <v>48.1</v>
      </c>
      <c r="I1735" s="3">
        <v>51.78</v>
      </c>
      <c r="J1735" s="3">
        <f t="shared" si="661"/>
        <v>0.14629199999999998</v>
      </c>
      <c r="K1735" s="3">
        <f t="shared" si="662"/>
        <v>58.638710000000003</v>
      </c>
      <c r="L1735" s="3">
        <f t="shared" si="663"/>
        <v>63.124997999999998</v>
      </c>
      <c r="M1735" s="3">
        <v>11816</v>
      </c>
      <c r="N1735" s="3">
        <v>56193285</v>
      </c>
      <c r="O1735" s="3">
        <v>79530</v>
      </c>
      <c r="P1735" s="3">
        <v>4.33</v>
      </c>
      <c r="Q1735" s="3">
        <v>56.09</v>
      </c>
      <c r="R1735" s="3">
        <v>39.58</v>
      </c>
      <c r="S1735" s="3">
        <f t="shared" si="671"/>
        <v>2433169.2405000003</v>
      </c>
      <c r="T1735" s="3">
        <f t="shared" si="672"/>
        <v>31518813.556500003</v>
      </c>
      <c r="U1735" s="3">
        <f t="shared" si="673"/>
        <v>22241302.202999998</v>
      </c>
      <c r="V1735" s="3">
        <v>73642680</v>
      </c>
      <c r="W1735" s="3">
        <v>723656</v>
      </c>
      <c r="X1735" s="3">
        <v>5208876</v>
      </c>
      <c r="Y1735" s="3">
        <v>14.35</v>
      </c>
      <c r="Z1735" s="3">
        <v>4257827</v>
      </c>
      <c r="AA1735">
        <f t="shared" si="667"/>
        <v>1.3240689523668174</v>
      </c>
      <c r="AB1735">
        <f>AA1735/1.360012</f>
        <v>0.97357152169746841</v>
      </c>
      <c r="AC1735">
        <f t="shared" si="668"/>
        <v>7.5771099696342728E-2</v>
      </c>
      <c r="AD1735">
        <f t="shared" si="669"/>
        <v>0.13892747686833012</v>
      </c>
      <c r="AE1735">
        <f t="shared" si="670"/>
        <v>1.3105245582279093</v>
      </c>
    </row>
    <row r="1736" spans="1:31">
      <c r="A1736" s="19">
        <v>430100</v>
      </c>
      <c r="B1736" s="2" t="s">
        <v>279</v>
      </c>
      <c r="C1736" s="2">
        <v>2012</v>
      </c>
      <c r="D1736" s="2">
        <v>90400656</v>
      </c>
      <c r="E1736" s="3">
        <v>660.6</v>
      </c>
      <c r="F1736" s="3">
        <v>124</v>
      </c>
      <c r="G1736" s="3">
        <v>0.06</v>
      </c>
      <c r="H1736" s="3">
        <v>46.94</v>
      </c>
      <c r="I1736" s="3">
        <v>53</v>
      </c>
      <c r="J1736" s="3">
        <f t="shared" si="661"/>
        <v>7.4399999999999994E-2</v>
      </c>
      <c r="K1736" s="3">
        <f t="shared" si="662"/>
        <v>58.205599999999997</v>
      </c>
      <c r="L1736" s="3">
        <f t="shared" si="663"/>
        <v>65.72</v>
      </c>
      <c r="M1736" s="3">
        <v>11816</v>
      </c>
      <c r="N1736" s="3">
        <v>63999097</v>
      </c>
      <c r="O1736" s="3">
        <v>89903</v>
      </c>
      <c r="P1736" s="3">
        <v>4.25</v>
      </c>
      <c r="Q1736" s="3">
        <v>56.13</v>
      </c>
      <c r="R1736" s="3">
        <v>39.61</v>
      </c>
      <c r="S1736" s="3">
        <f t="shared" si="671"/>
        <v>2719961.6225000001</v>
      </c>
      <c r="T1736" s="3">
        <f t="shared" si="672"/>
        <v>35922693.1461</v>
      </c>
      <c r="U1736" s="3">
        <f t="shared" si="673"/>
        <v>25350042.321699999</v>
      </c>
      <c r="V1736" s="3">
        <v>87314900</v>
      </c>
      <c r="W1736" s="3">
        <v>1166756</v>
      </c>
      <c r="X1736" s="3">
        <v>6246207</v>
      </c>
      <c r="Y1736" s="3">
        <v>9.9600000000000009</v>
      </c>
      <c r="Z1736" s="3">
        <v>4906482</v>
      </c>
      <c r="AA1736">
        <f t="shared" si="667"/>
        <v>1.4125301799180072</v>
      </c>
      <c r="AB1736">
        <f>AA1736/1.475452</f>
        <v>0.95735420733307974</v>
      </c>
      <c r="AC1736">
        <f t="shared" si="668"/>
        <v>7.6664862943300591E-2</v>
      </c>
      <c r="AD1736">
        <f t="shared" si="669"/>
        <v>0.18679432173797633</v>
      </c>
      <c r="AE1736">
        <f t="shared" si="670"/>
        <v>1.3643145621257751</v>
      </c>
    </row>
    <row r="1737" spans="1:31">
      <c r="A1737" s="19">
        <v>430100</v>
      </c>
      <c r="B1737" s="2" t="s">
        <v>279</v>
      </c>
      <c r="C1737" s="2">
        <v>2013</v>
      </c>
      <c r="D1737" s="2">
        <v>107470136</v>
      </c>
      <c r="E1737" s="3">
        <v>662.8</v>
      </c>
      <c r="F1737" s="3">
        <v>130.30000000000001</v>
      </c>
      <c r="G1737" s="3">
        <v>0.09</v>
      </c>
      <c r="H1737" s="3">
        <v>47.3</v>
      </c>
      <c r="I1737" s="3">
        <v>52.61</v>
      </c>
      <c r="J1737" s="3">
        <f t="shared" si="661"/>
        <v>0.11727</v>
      </c>
      <c r="K1737" s="3">
        <f t="shared" si="662"/>
        <v>61.631900000000002</v>
      </c>
      <c r="L1737" s="3">
        <f t="shared" si="663"/>
        <v>68.550830000000005</v>
      </c>
      <c r="M1737" s="3">
        <v>11816</v>
      </c>
      <c r="N1737" s="3">
        <v>71531346</v>
      </c>
      <c r="O1737" s="3">
        <v>107890</v>
      </c>
      <c r="P1737" s="3">
        <v>4.12</v>
      </c>
      <c r="Q1737" s="3">
        <v>55.18</v>
      </c>
      <c r="R1737" s="3">
        <v>40.700000000000003</v>
      </c>
      <c r="S1737" s="3">
        <f t="shared" si="671"/>
        <v>2947091.4551999997</v>
      </c>
      <c r="T1737" s="3">
        <f t="shared" si="672"/>
        <v>39470996.722800002</v>
      </c>
      <c r="U1737" s="3">
        <f t="shared" si="673"/>
        <v>29113257.822000004</v>
      </c>
      <c r="V1737" s="3">
        <v>100772422</v>
      </c>
      <c r="W1737" s="3">
        <v>1187445</v>
      </c>
      <c r="X1737" s="3">
        <v>7018238</v>
      </c>
      <c r="Y1737" s="3">
        <v>10.01</v>
      </c>
      <c r="Z1737" s="3">
        <v>5366331</v>
      </c>
      <c r="AA1737">
        <f t="shared" si="667"/>
        <v>1.5024201557733865</v>
      </c>
      <c r="AB1737">
        <f>AA1737/1.59941</f>
        <v>0.93935898598444834</v>
      </c>
      <c r="AC1737">
        <f t="shared" si="668"/>
        <v>7.5020690928980976E-2</v>
      </c>
      <c r="AD1737">
        <f t="shared" si="669"/>
        <v>0.16919417665801587</v>
      </c>
      <c r="AE1737">
        <f t="shared" si="670"/>
        <v>1.4087868834454758</v>
      </c>
    </row>
    <row r="1738" spans="1:31">
      <c r="A1738" s="19">
        <v>430100</v>
      </c>
      <c r="B1738" s="2" t="s">
        <v>279</v>
      </c>
      <c r="C1738" s="2">
        <v>2014</v>
      </c>
      <c r="D1738" s="2">
        <v>126507088</v>
      </c>
      <c r="E1738" s="3">
        <v>671.4</v>
      </c>
      <c r="F1738" s="3">
        <v>131.79730000000001</v>
      </c>
      <c r="G1738" s="3">
        <v>7.0000000000000007E-2</v>
      </c>
      <c r="H1738" s="3">
        <v>47.99</v>
      </c>
      <c r="I1738" s="3">
        <v>51.94</v>
      </c>
      <c r="J1738" s="3">
        <f t="shared" si="661"/>
        <v>9.2258110000000018E-2</v>
      </c>
      <c r="K1738" s="3">
        <f t="shared" si="662"/>
        <v>63.249524270000002</v>
      </c>
      <c r="L1738" s="3">
        <f t="shared" si="663"/>
        <v>68.455517619999995</v>
      </c>
      <c r="M1738" s="3">
        <v>11816</v>
      </c>
      <c r="N1738" s="3">
        <v>78248074</v>
      </c>
      <c r="O1738" s="3">
        <v>107683</v>
      </c>
      <c r="P1738" s="3">
        <v>3.99</v>
      </c>
      <c r="Q1738" s="3">
        <v>54.2</v>
      </c>
      <c r="R1738" s="3">
        <v>41.81</v>
      </c>
      <c r="S1738" s="3">
        <f t="shared" si="671"/>
        <v>3122098.1525999997</v>
      </c>
      <c r="T1738" s="3">
        <f t="shared" si="672"/>
        <v>42410456.108000003</v>
      </c>
      <c r="U1738" s="3">
        <f t="shared" si="673"/>
        <v>32715519.739399999</v>
      </c>
      <c r="V1738" s="3">
        <v>111194866</v>
      </c>
      <c r="W1738" s="3">
        <v>1260751</v>
      </c>
      <c r="X1738" s="3">
        <v>8023838</v>
      </c>
      <c r="Y1738" s="3">
        <v>14.44</v>
      </c>
      <c r="Z1738" s="3">
        <v>6327992</v>
      </c>
      <c r="AA1738">
        <f t="shared" si="667"/>
        <v>1.616743793591648</v>
      </c>
      <c r="AB1738">
        <f>AA1738/1.760902</f>
        <v>0.91813388456123513</v>
      </c>
      <c r="AC1738">
        <f t="shared" si="668"/>
        <v>8.0870897857498708E-2</v>
      </c>
      <c r="AD1738">
        <f t="shared" si="669"/>
        <v>0.15712567975574782</v>
      </c>
      <c r="AE1738">
        <f t="shared" si="670"/>
        <v>1.4210556287941349</v>
      </c>
    </row>
    <row r="1739" spans="1:31">
      <c r="A1739" s="19">
        <v>430100</v>
      </c>
      <c r="B1739" s="2" t="s">
        <v>279</v>
      </c>
      <c r="C1739" s="2">
        <v>2015</v>
      </c>
      <c r="D1739" s="2">
        <v>148433056</v>
      </c>
      <c r="E1739" s="3">
        <v>680.36</v>
      </c>
      <c r="F1739" s="3">
        <v>130.4623</v>
      </c>
      <c r="G1739" s="3">
        <v>0.08</v>
      </c>
      <c r="H1739" s="3">
        <v>48.02</v>
      </c>
      <c r="I1739" s="3">
        <v>51.9</v>
      </c>
      <c r="J1739" s="3">
        <f t="shared" si="661"/>
        <v>0.10436984000000001</v>
      </c>
      <c r="K1739" s="3">
        <f t="shared" si="662"/>
        <v>62.647996460000002</v>
      </c>
      <c r="L1739" s="3">
        <f t="shared" si="663"/>
        <v>67.709933700000008</v>
      </c>
      <c r="M1739" s="3">
        <v>11816</v>
      </c>
      <c r="N1739" s="3">
        <v>85101328</v>
      </c>
      <c r="O1739" s="3">
        <v>115443</v>
      </c>
      <c r="P1739" s="3">
        <v>4.0199999999999996</v>
      </c>
      <c r="Q1739" s="3">
        <v>50.92</v>
      </c>
      <c r="R1739" s="3">
        <v>45.06</v>
      </c>
      <c r="S1739" s="3">
        <f t="shared" si="671"/>
        <v>3421073.3855999992</v>
      </c>
      <c r="T1739" s="3">
        <f t="shared" si="672"/>
        <v>43333596.217600003</v>
      </c>
      <c r="U1739" s="3">
        <f t="shared" si="673"/>
        <v>38346658.396800004</v>
      </c>
      <c r="V1739" s="3">
        <v>140288068</v>
      </c>
      <c r="W1739" s="3">
        <v>1444932</v>
      </c>
      <c r="X1739" s="3">
        <v>9249992</v>
      </c>
      <c r="Y1739" s="3">
        <v>14.43</v>
      </c>
      <c r="Z1739" s="3">
        <v>7189468</v>
      </c>
      <c r="AA1739">
        <f t="shared" si="667"/>
        <v>1.74419200602839</v>
      </c>
      <c r="AB1739">
        <f>AA1739/1.964898</f>
        <v>0.88767559742459401</v>
      </c>
      <c r="AC1739">
        <f t="shared" si="668"/>
        <v>8.4481266849325776E-2</v>
      </c>
      <c r="AD1739">
        <f t="shared" si="669"/>
        <v>0.15620899996454052</v>
      </c>
      <c r="AE1739">
        <f t="shared" si="670"/>
        <v>1.6484827122791785</v>
      </c>
    </row>
    <row r="1740" spans="1:31">
      <c r="A1740" s="19">
        <v>430100</v>
      </c>
      <c r="B1740" s="2" t="s">
        <v>279</v>
      </c>
      <c r="C1740" s="2">
        <v>2016</v>
      </c>
      <c r="D1740" s="2">
        <v>172391280</v>
      </c>
      <c r="E1740" s="3">
        <v>696</v>
      </c>
      <c r="F1740" s="3">
        <v>120.9318</v>
      </c>
      <c r="G1740" s="3">
        <v>0.08</v>
      </c>
      <c r="H1740" s="3">
        <v>44.3</v>
      </c>
      <c r="I1740" s="3">
        <v>55.62</v>
      </c>
      <c r="J1740" s="3">
        <f t="shared" si="661"/>
        <v>9.6745439999999988E-2</v>
      </c>
      <c r="K1740" s="3">
        <f t="shared" si="662"/>
        <v>53.572787399999996</v>
      </c>
      <c r="L1740" s="3">
        <f t="shared" si="663"/>
        <v>67.262267159999993</v>
      </c>
      <c r="M1740" s="3">
        <v>11816</v>
      </c>
      <c r="N1740" s="3">
        <v>93569088</v>
      </c>
      <c r="O1740" s="3">
        <v>124122</v>
      </c>
      <c r="P1740" s="3">
        <v>3.96</v>
      </c>
      <c r="Q1740" s="3">
        <v>48.23</v>
      </c>
      <c r="R1740" s="3">
        <v>47.8</v>
      </c>
      <c r="S1740" s="3">
        <f t="shared" si="671"/>
        <v>3705335.8848000001</v>
      </c>
      <c r="T1740" s="3">
        <f t="shared" si="672"/>
        <v>45128371.142399997</v>
      </c>
      <c r="U1740" s="3">
        <f t="shared" si="673"/>
        <v>44726024.063999996</v>
      </c>
      <c r="V1740" s="3">
        <v>154596810</v>
      </c>
      <c r="W1740" s="3">
        <v>1567751</v>
      </c>
      <c r="X1740" s="3">
        <v>10414331</v>
      </c>
      <c r="Y1740" s="3">
        <v>14.43</v>
      </c>
      <c r="Z1740" s="3">
        <v>7436954</v>
      </c>
      <c r="AA1740">
        <f t="shared" si="667"/>
        <v>1.8423956424583299</v>
      </c>
      <c r="AB1740">
        <f>AA1740/2.135511</f>
        <v>0.86274228625295291</v>
      </c>
      <c r="AC1740">
        <f t="shared" si="668"/>
        <v>7.9480885824173036E-2</v>
      </c>
      <c r="AD1740">
        <f t="shared" si="669"/>
        <v>0.15053785019892299</v>
      </c>
      <c r="AE1740">
        <f t="shared" si="670"/>
        <v>1.6522209770816618</v>
      </c>
    </row>
    <row r="1741" spans="1:31">
      <c r="A1741" s="19">
        <v>430100</v>
      </c>
      <c r="B1741" s="2" t="s">
        <v>279</v>
      </c>
      <c r="C1741" s="2">
        <v>2017</v>
      </c>
      <c r="D1741" s="2">
        <v>195967120</v>
      </c>
      <c r="E1741" s="3">
        <v>709</v>
      </c>
      <c r="F1741" s="3">
        <v>123.31780000000001</v>
      </c>
      <c r="G1741" s="3">
        <v>0.11</v>
      </c>
      <c r="H1741" s="3">
        <v>46.23</v>
      </c>
      <c r="I1741" s="3">
        <v>53.65</v>
      </c>
      <c r="J1741" s="3">
        <f t="shared" si="661"/>
        <v>0.13564958000000002</v>
      </c>
      <c r="K1741" s="3">
        <f t="shared" si="662"/>
        <v>57.009818939999995</v>
      </c>
      <c r="L1741" s="3">
        <f t="shared" si="663"/>
        <v>66.1599997</v>
      </c>
      <c r="M1741" s="3">
        <v>11816</v>
      </c>
      <c r="N1741" s="3">
        <v>101989846</v>
      </c>
      <c r="O1741" s="3">
        <f>N1741/E1741</f>
        <v>143850.27644569817</v>
      </c>
      <c r="P1741" s="11">
        <v>3.96</v>
      </c>
      <c r="Q1741" s="11">
        <v>48.23</v>
      </c>
      <c r="R1741" s="11">
        <v>47.8</v>
      </c>
      <c r="S1741" s="3">
        <f t="shared" si="671"/>
        <v>4038797.9015999995</v>
      </c>
      <c r="T1741" s="3">
        <f t="shared" si="672"/>
        <v>49189702.7258</v>
      </c>
      <c r="U1741" s="3">
        <f t="shared" si="673"/>
        <v>48751146.387999989</v>
      </c>
      <c r="V1741" s="3">
        <v>171059152</v>
      </c>
      <c r="W1741" s="3">
        <v>1772617</v>
      </c>
      <c r="X1741" s="3">
        <v>11826043</v>
      </c>
      <c r="Y1741" s="3">
        <v>14.43</v>
      </c>
      <c r="Z1741" s="3">
        <v>8003456</v>
      </c>
      <c r="AA1741">
        <f t="shared" si="667"/>
        <v>1.9214375517343167</v>
      </c>
      <c r="AB1741">
        <f>AA1741/2.201133</f>
        <v>0.87293114579369657</v>
      </c>
      <c r="AC1741">
        <f t="shared" si="668"/>
        <v>7.8473066818828222E-2</v>
      </c>
      <c r="AD1741">
        <f t="shared" si="669"/>
        <v>0.14989096521972733</v>
      </c>
      <c r="AE1741">
        <f t="shared" si="670"/>
        <v>1.6772174751592428</v>
      </c>
    </row>
    <row r="1742" spans="1:31">
      <c r="A1742" s="19">
        <v>430200</v>
      </c>
      <c r="B1742" s="2" t="s">
        <v>280</v>
      </c>
      <c r="C1742" s="2">
        <v>2008</v>
      </c>
      <c r="D1742" s="2">
        <v>7062964</v>
      </c>
      <c r="E1742" s="3">
        <v>383.04</v>
      </c>
      <c r="F1742" s="3">
        <v>31.61</v>
      </c>
      <c r="G1742" s="3">
        <v>1.33</v>
      </c>
      <c r="H1742" s="3">
        <v>53.43</v>
      </c>
      <c r="I1742" s="3">
        <v>45.24</v>
      </c>
      <c r="J1742" s="3">
        <f t="shared" si="661"/>
        <v>0.42041299999999998</v>
      </c>
      <c r="K1742" s="3">
        <f t="shared" si="662"/>
        <v>16.889223000000001</v>
      </c>
      <c r="L1742" s="3">
        <f t="shared" si="663"/>
        <v>14.300364</v>
      </c>
      <c r="M1742" s="3">
        <v>11276</v>
      </c>
      <c r="N1742" s="3">
        <v>9095676</v>
      </c>
      <c r="O1742" s="3">
        <v>24563</v>
      </c>
      <c r="P1742" s="3">
        <v>12.05</v>
      </c>
      <c r="Q1742" s="3">
        <v>54.67</v>
      </c>
      <c r="R1742" s="3">
        <v>33.270000000000003</v>
      </c>
      <c r="S1742" s="3">
        <f t="shared" si="671"/>
        <v>1096028.9580000001</v>
      </c>
      <c r="T1742" s="3">
        <f t="shared" si="672"/>
        <v>4972606.0691999998</v>
      </c>
      <c r="U1742" s="3">
        <f t="shared" si="673"/>
        <v>3026131.4052000004</v>
      </c>
      <c r="V1742" s="3">
        <v>3493450</v>
      </c>
      <c r="W1742" s="3">
        <v>158417</v>
      </c>
      <c r="X1742" s="3">
        <v>942134</v>
      </c>
      <c r="Y1742" s="3">
        <v>10.73</v>
      </c>
      <c r="Z1742" s="3">
        <v>467413</v>
      </c>
      <c r="AA1742">
        <f t="shared" si="667"/>
        <v>0.77651886456817498</v>
      </c>
      <c r="AB1742">
        <f>AA1742/1.103388</f>
        <v>0.70375866383192043</v>
      </c>
      <c r="AC1742">
        <f t="shared" si="668"/>
        <v>5.1388483934564071E-2</v>
      </c>
      <c r="AD1742">
        <f t="shared" si="669"/>
        <v>0.16814699395202806</v>
      </c>
      <c r="AE1742">
        <f t="shared" si="670"/>
        <v>0.38407810480496446</v>
      </c>
    </row>
    <row r="1743" spans="1:31">
      <c r="A1743" s="19">
        <v>430200</v>
      </c>
      <c r="B1743" s="2" t="s">
        <v>280</v>
      </c>
      <c r="C1743" s="2">
        <v>2009</v>
      </c>
      <c r="D1743" s="2">
        <v>9443205</v>
      </c>
      <c r="E1743" s="3">
        <v>382.8</v>
      </c>
      <c r="F1743" s="3">
        <v>33.33</v>
      </c>
      <c r="G1743" s="3">
        <v>0.45</v>
      </c>
      <c r="H1743" s="3">
        <v>54.16</v>
      </c>
      <c r="I1743" s="3">
        <v>45.39</v>
      </c>
      <c r="J1743" s="3">
        <f t="shared" si="661"/>
        <v>0.14998500000000001</v>
      </c>
      <c r="K1743" s="3">
        <f t="shared" si="662"/>
        <v>18.051527999999998</v>
      </c>
      <c r="L1743" s="3">
        <f t="shared" si="663"/>
        <v>15.128487</v>
      </c>
      <c r="M1743" s="3">
        <v>11276</v>
      </c>
      <c r="N1743" s="3">
        <v>10248939</v>
      </c>
      <c r="O1743" s="3">
        <v>27536</v>
      </c>
      <c r="P1743" s="3">
        <v>10.52</v>
      </c>
      <c r="Q1743" s="3">
        <v>54.67</v>
      </c>
      <c r="R1743" s="3">
        <v>34.81</v>
      </c>
      <c r="S1743" s="3">
        <f t="shared" si="671"/>
        <v>1078188.3828</v>
      </c>
      <c r="T1743" s="3">
        <f t="shared" si="672"/>
        <v>5603094.9512999998</v>
      </c>
      <c r="U1743" s="3">
        <f t="shared" si="673"/>
        <v>3567655.6659000004</v>
      </c>
      <c r="V1743" s="3">
        <v>9449678</v>
      </c>
      <c r="W1743" s="3">
        <v>188042</v>
      </c>
      <c r="X1743" s="3">
        <v>1220985</v>
      </c>
      <c r="Y1743" s="3">
        <v>11.17</v>
      </c>
      <c r="Z1743" s="3">
        <v>665815</v>
      </c>
      <c r="AA1743">
        <f t="shared" si="667"/>
        <v>0.92138366712886088</v>
      </c>
      <c r="AB1743">
        <f>AA1743/1.261582</f>
        <v>0.73033989635938124</v>
      </c>
      <c r="AC1743">
        <f t="shared" si="668"/>
        <v>6.4964285571413788E-2</v>
      </c>
      <c r="AD1743">
        <f t="shared" si="669"/>
        <v>0.15400844400217856</v>
      </c>
      <c r="AE1743">
        <f t="shared" si="670"/>
        <v>0.92201524469996354</v>
      </c>
    </row>
    <row r="1744" spans="1:31">
      <c r="A1744" s="19">
        <v>430200</v>
      </c>
      <c r="B1744" s="2" t="s">
        <v>280</v>
      </c>
      <c r="C1744" s="2">
        <v>2010</v>
      </c>
      <c r="D1744" s="2">
        <v>12709875</v>
      </c>
      <c r="E1744" s="3">
        <v>390.27</v>
      </c>
      <c r="F1744" s="3">
        <v>35.53</v>
      </c>
      <c r="G1744" s="3">
        <v>0.28000000000000003</v>
      </c>
      <c r="H1744" s="3">
        <v>54.83</v>
      </c>
      <c r="I1744" s="3">
        <v>44.89</v>
      </c>
      <c r="J1744" s="3">
        <f t="shared" si="661"/>
        <v>9.9484000000000017E-2</v>
      </c>
      <c r="K1744" s="3">
        <f t="shared" si="662"/>
        <v>19.481099</v>
      </c>
      <c r="L1744" s="3">
        <f t="shared" si="663"/>
        <v>15.949417</v>
      </c>
      <c r="M1744" s="3">
        <v>11247</v>
      </c>
      <c r="N1744" s="3">
        <v>12754805</v>
      </c>
      <c r="O1744" s="3">
        <v>33604</v>
      </c>
      <c r="P1744" s="3">
        <v>9.7100000000000009</v>
      </c>
      <c r="Q1744" s="3">
        <v>57.77</v>
      </c>
      <c r="R1744" s="3">
        <v>32.520000000000003</v>
      </c>
      <c r="S1744" s="3">
        <f t="shared" si="671"/>
        <v>1238491.5655</v>
      </c>
      <c r="T1744" s="3">
        <f t="shared" si="672"/>
        <v>7368450.8485000003</v>
      </c>
      <c r="U1744" s="3">
        <f t="shared" si="673"/>
        <v>4147862.5860000001</v>
      </c>
      <c r="V1744" s="3">
        <v>11290883</v>
      </c>
      <c r="W1744" s="3">
        <v>220683</v>
      </c>
      <c r="X1744" s="3">
        <v>1569782</v>
      </c>
      <c r="Y1744" s="3">
        <v>17.510000000000002</v>
      </c>
      <c r="Z1744" s="3">
        <v>780383</v>
      </c>
      <c r="AA1744">
        <f t="shared" si="667"/>
        <v>0.99647740596583012</v>
      </c>
      <c r="AB1744">
        <f>AA1744/1.330993</f>
        <v>0.74867216128546887</v>
      </c>
      <c r="AC1744">
        <f t="shared" si="668"/>
        <v>6.1183452040231116E-2</v>
      </c>
      <c r="AD1744">
        <f t="shared" si="669"/>
        <v>0.14058194067711313</v>
      </c>
      <c r="AE1744">
        <f t="shared" si="670"/>
        <v>0.88522584233941637</v>
      </c>
    </row>
    <row r="1745" spans="1:31">
      <c r="A1745" s="19">
        <v>430200</v>
      </c>
      <c r="B1745" s="2" t="s">
        <v>280</v>
      </c>
      <c r="C1745" s="2">
        <v>2011</v>
      </c>
      <c r="D1745" s="2">
        <v>16376021</v>
      </c>
      <c r="E1745" s="3">
        <v>877.6</v>
      </c>
      <c r="F1745" s="3">
        <v>40.659999999999997</v>
      </c>
      <c r="G1745" s="3">
        <v>0.25</v>
      </c>
      <c r="H1745" s="3">
        <v>58.88</v>
      </c>
      <c r="I1745" s="3">
        <v>40.880000000000003</v>
      </c>
      <c r="J1745" s="3">
        <f t="shared" si="661"/>
        <v>0.10164999999999999</v>
      </c>
      <c r="K1745" s="3">
        <f t="shared" si="662"/>
        <v>23.940607999999997</v>
      </c>
      <c r="L1745" s="3">
        <f t="shared" si="663"/>
        <v>16.621807999999998</v>
      </c>
      <c r="M1745" s="3">
        <v>11248</v>
      </c>
      <c r="N1745" s="3">
        <v>15642651</v>
      </c>
      <c r="O1745" s="3">
        <v>40431</v>
      </c>
      <c r="P1745" s="3">
        <v>8.52</v>
      </c>
      <c r="Q1745" s="3">
        <v>60.45</v>
      </c>
      <c r="R1745" s="3">
        <v>31.03</v>
      </c>
      <c r="S1745" s="3">
        <f t="shared" si="671"/>
        <v>1332753.8651999999</v>
      </c>
      <c r="T1745" s="3">
        <f t="shared" si="672"/>
        <v>9455982.5295000002</v>
      </c>
      <c r="U1745" s="3">
        <f t="shared" si="673"/>
        <v>4853914.6052999999</v>
      </c>
      <c r="V1745" s="3">
        <v>13511178</v>
      </c>
      <c r="W1745" s="3">
        <v>262664</v>
      </c>
      <c r="X1745" s="3">
        <v>1918979</v>
      </c>
      <c r="Y1745" s="3">
        <v>18.399999999999999</v>
      </c>
      <c r="Z1745" s="3">
        <v>1092189</v>
      </c>
      <c r="AA1745">
        <f t="shared" si="667"/>
        <v>1.0468827182809359</v>
      </c>
      <c r="AB1745">
        <f>AA1745/1.360012</f>
        <v>0.76975991261910626</v>
      </c>
      <c r="AC1745">
        <f t="shared" si="668"/>
        <v>6.9821221479658399E-2</v>
      </c>
      <c r="AD1745">
        <f t="shared" si="669"/>
        <v>0.13687695383847348</v>
      </c>
      <c r="AE1745">
        <f t="shared" si="670"/>
        <v>0.86373965640478712</v>
      </c>
    </row>
    <row r="1746" spans="1:31">
      <c r="A1746" s="19">
        <v>430200</v>
      </c>
      <c r="B1746" s="2" t="s">
        <v>280</v>
      </c>
      <c r="C1746" s="2">
        <v>2012</v>
      </c>
      <c r="D1746" s="2">
        <v>20658312</v>
      </c>
      <c r="E1746" s="3">
        <v>395.8</v>
      </c>
      <c r="F1746" s="3">
        <v>42.2</v>
      </c>
      <c r="G1746" s="3">
        <v>0.19</v>
      </c>
      <c r="H1746" s="3">
        <v>58.5</v>
      </c>
      <c r="I1746" s="3">
        <v>41.31</v>
      </c>
      <c r="J1746" s="3">
        <f t="shared" si="661"/>
        <v>8.0180000000000001E-2</v>
      </c>
      <c r="K1746" s="3">
        <f t="shared" si="662"/>
        <v>24.687000000000001</v>
      </c>
      <c r="L1746" s="3">
        <f t="shared" si="663"/>
        <v>17.432820000000003</v>
      </c>
      <c r="M1746" s="3">
        <v>11247</v>
      </c>
      <c r="N1746" s="3">
        <v>17613222</v>
      </c>
      <c r="O1746" s="3">
        <v>45235</v>
      </c>
      <c r="P1746" s="3">
        <v>8.2100000000000009</v>
      </c>
      <c r="Q1746" s="3">
        <v>60.34</v>
      </c>
      <c r="R1746" s="3">
        <v>31.44</v>
      </c>
      <c r="S1746" s="3">
        <f t="shared" si="671"/>
        <v>1446045.5262</v>
      </c>
      <c r="T1746" s="3">
        <f t="shared" si="672"/>
        <v>10627818.1548</v>
      </c>
      <c r="U1746" s="3">
        <f t="shared" si="673"/>
        <v>5537596.9968000008</v>
      </c>
      <c r="V1746" s="3">
        <v>15888429</v>
      </c>
      <c r="W1746" s="3">
        <v>431015</v>
      </c>
      <c r="X1746" s="3">
        <v>2302837</v>
      </c>
      <c r="Y1746" s="3">
        <v>14.79</v>
      </c>
      <c r="Z1746" s="3">
        <v>1354326</v>
      </c>
      <c r="AA1746">
        <f t="shared" si="667"/>
        <v>1.1728865962173189</v>
      </c>
      <c r="AB1746">
        <f>AA1746/1.475452</f>
        <v>0.79493375332936544</v>
      </c>
      <c r="AC1746">
        <f t="shared" si="668"/>
        <v>7.6892575361850318E-2</v>
      </c>
      <c r="AD1746">
        <f t="shared" si="669"/>
        <v>0.18716695971099995</v>
      </c>
      <c r="AE1746">
        <f t="shared" si="670"/>
        <v>0.90207396466132095</v>
      </c>
    </row>
    <row r="1747" spans="1:31">
      <c r="A1747" s="19">
        <v>430200</v>
      </c>
      <c r="B1747" s="2" t="s">
        <v>280</v>
      </c>
      <c r="C1747" s="2">
        <v>2013</v>
      </c>
      <c r="D1747" s="2">
        <v>25911760</v>
      </c>
      <c r="E1747" s="3">
        <v>399.6</v>
      </c>
      <c r="F1747" s="3">
        <v>45.5</v>
      </c>
      <c r="G1747" s="3">
        <v>0.35</v>
      </c>
      <c r="H1747" s="3">
        <v>56.52</v>
      </c>
      <c r="I1747" s="3">
        <v>43.13</v>
      </c>
      <c r="J1747" s="3">
        <f t="shared" si="661"/>
        <v>0.15925</v>
      </c>
      <c r="K1747" s="3">
        <f t="shared" si="662"/>
        <v>25.716600000000003</v>
      </c>
      <c r="L1747" s="3">
        <f t="shared" si="663"/>
        <v>19.62415</v>
      </c>
      <c r="M1747" s="3">
        <v>11262</v>
      </c>
      <c r="N1747" s="3">
        <v>19494317</v>
      </c>
      <c r="O1747" s="3">
        <v>48736</v>
      </c>
      <c r="P1747" s="3">
        <v>8.01</v>
      </c>
      <c r="Q1747" s="3">
        <v>60.03</v>
      </c>
      <c r="R1747" s="3">
        <v>31.96</v>
      </c>
      <c r="S1747" s="3">
        <f t="shared" si="671"/>
        <v>1561494.7916999999</v>
      </c>
      <c r="T1747" s="3">
        <f t="shared" si="672"/>
        <v>11702438.495099999</v>
      </c>
      <c r="U1747" s="3">
        <f t="shared" si="673"/>
        <v>6230383.7132000001</v>
      </c>
      <c r="V1747" s="3">
        <v>18443875</v>
      </c>
      <c r="W1747" s="3">
        <v>374374</v>
      </c>
      <c r="X1747" s="3">
        <v>2597452</v>
      </c>
      <c r="Y1747" s="3">
        <v>19.329999999999998</v>
      </c>
      <c r="Z1747" s="3">
        <v>1486423</v>
      </c>
      <c r="AA1747">
        <f t="shared" si="667"/>
        <v>1.329195580435057</v>
      </c>
      <c r="AB1747">
        <f>AA1747/1.59941</f>
        <v>0.83105368881966291</v>
      </c>
      <c r="AC1747">
        <f t="shared" si="668"/>
        <v>7.6249042220868785E-2</v>
      </c>
      <c r="AD1747">
        <f t="shared" si="669"/>
        <v>0.14413124862365118</v>
      </c>
      <c r="AE1747">
        <f t="shared" si="670"/>
        <v>0.94611547560245379</v>
      </c>
    </row>
    <row r="1748" spans="1:31">
      <c r="A1748" s="19">
        <v>430200</v>
      </c>
      <c r="B1748" s="2" t="s">
        <v>280</v>
      </c>
      <c r="C1748" s="2">
        <v>2014</v>
      </c>
      <c r="D1748" s="2">
        <v>32601966</v>
      </c>
      <c r="E1748" s="3">
        <v>396.1</v>
      </c>
      <c r="F1748" s="3">
        <v>45.296399999999998</v>
      </c>
      <c r="G1748" s="3">
        <v>0.3</v>
      </c>
      <c r="H1748" s="3">
        <v>55.71</v>
      </c>
      <c r="I1748" s="3">
        <v>43.99</v>
      </c>
      <c r="J1748" s="3">
        <f t="shared" si="661"/>
        <v>0.13588919999999999</v>
      </c>
      <c r="K1748" s="3">
        <f t="shared" si="662"/>
        <v>25.234624439999997</v>
      </c>
      <c r="L1748" s="3">
        <f t="shared" si="663"/>
        <v>19.92588636</v>
      </c>
      <c r="M1748" s="3">
        <v>11272</v>
      </c>
      <c r="N1748" s="3">
        <v>21610147</v>
      </c>
      <c r="O1748" s="3">
        <v>54741</v>
      </c>
      <c r="P1748" s="3">
        <v>7.72</v>
      </c>
      <c r="Q1748" s="3">
        <v>59.24</v>
      </c>
      <c r="R1748" s="3">
        <v>33.04</v>
      </c>
      <c r="S1748" s="3">
        <f t="shared" si="671"/>
        <v>1668303.3484</v>
      </c>
      <c r="T1748" s="3">
        <f t="shared" si="672"/>
        <v>12801851.082799999</v>
      </c>
      <c r="U1748" s="3">
        <f t="shared" si="673"/>
        <v>7139992.5687999995</v>
      </c>
      <c r="V1748" s="3">
        <v>20575657</v>
      </c>
      <c r="W1748" s="3">
        <v>413741</v>
      </c>
      <c r="X1748" s="3">
        <v>2920256</v>
      </c>
      <c r="Y1748" s="3">
        <v>16.46</v>
      </c>
      <c r="Z1748" s="3">
        <v>1673823</v>
      </c>
      <c r="AA1748">
        <f t="shared" si="667"/>
        <v>1.5086415654645939</v>
      </c>
      <c r="AB1748">
        <f>AA1748/1.760902</f>
        <v>0.85674362654173486</v>
      </c>
      <c r="AC1748">
        <f t="shared" si="668"/>
        <v>7.745541943791498E-2</v>
      </c>
      <c r="AD1748">
        <f t="shared" si="669"/>
        <v>0.1416797020535186</v>
      </c>
      <c r="AE1748">
        <f t="shared" si="670"/>
        <v>0.95212943253000548</v>
      </c>
    </row>
    <row r="1749" spans="1:31">
      <c r="A1749" s="19">
        <v>430200</v>
      </c>
      <c r="B1749" s="2" t="s">
        <v>280</v>
      </c>
      <c r="C1749" s="2">
        <v>2015</v>
      </c>
      <c r="D1749" s="2">
        <v>40437212</v>
      </c>
      <c r="E1749" s="3">
        <v>402.92</v>
      </c>
      <c r="F1749" s="3">
        <v>46.473999999999997</v>
      </c>
      <c r="G1749" s="3">
        <v>0.09</v>
      </c>
      <c r="H1749" s="3">
        <v>55.57</v>
      </c>
      <c r="I1749" s="3">
        <v>44.34</v>
      </c>
      <c r="J1749" s="3">
        <f t="shared" si="661"/>
        <v>4.1826599999999992E-2</v>
      </c>
      <c r="K1749" s="3">
        <f t="shared" si="662"/>
        <v>25.825601800000001</v>
      </c>
      <c r="L1749" s="3">
        <f t="shared" si="663"/>
        <v>20.606571600000002</v>
      </c>
      <c r="M1749" s="3">
        <v>11272</v>
      </c>
      <c r="N1749" s="3">
        <v>23351075</v>
      </c>
      <c r="O1749" s="3">
        <v>58661</v>
      </c>
      <c r="P1749" s="3">
        <v>7.69</v>
      </c>
      <c r="Q1749" s="3">
        <v>57.26</v>
      </c>
      <c r="R1749" s="3">
        <v>35.049999999999997</v>
      </c>
      <c r="S1749" s="3">
        <f t="shared" si="671"/>
        <v>1795697.6675</v>
      </c>
      <c r="T1749" s="3">
        <f t="shared" si="672"/>
        <v>13370825.545</v>
      </c>
      <c r="U1749" s="3">
        <f t="shared" si="673"/>
        <v>8184551.7874999987</v>
      </c>
      <c r="V1749" s="3">
        <v>21565892</v>
      </c>
      <c r="W1749" s="3">
        <v>424953</v>
      </c>
      <c r="X1749" s="3">
        <v>3501060</v>
      </c>
      <c r="Y1749" s="3">
        <v>22.03</v>
      </c>
      <c r="Z1749" s="3">
        <v>2904336</v>
      </c>
      <c r="AA1749">
        <f t="shared" si="667"/>
        <v>1.731706655903422</v>
      </c>
      <c r="AB1749">
        <f>AA1749/1.964898</f>
        <v>0.88132139984030822</v>
      </c>
      <c r="AC1749">
        <f t="shared" si="668"/>
        <v>0.12437697193812276</v>
      </c>
      <c r="AD1749">
        <f t="shared" si="669"/>
        <v>0.12137838254700005</v>
      </c>
      <c r="AE1749">
        <f t="shared" si="670"/>
        <v>0.92355028622879243</v>
      </c>
    </row>
    <row r="1750" spans="1:31">
      <c r="A1750" s="19">
        <v>430200</v>
      </c>
      <c r="B1750" s="2" t="s">
        <v>280</v>
      </c>
      <c r="C1750" s="2">
        <v>2016</v>
      </c>
      <c r="D1750" s="2">
        <v>49177756</v>
      </c>
      <c r="E1750" s="3">
        <v>404</v>
      </c>
      <c r="F1750" s="3">
        <v>45.640900000000002</v>
      </c>
      <c r="G1750" s="3">
        <v>0.09</v>
      </c>
      <c r="H1750" s="3">
        <v>56.1</v>
      </c>
      <c r="I1750" s="3">
        <v>43.81</v>
      </c>
      <c r="J1750" s="3">
        <f t="shared" si="661"/>
        <v>4.1076810000000005E-2</v>
      </c>
      <c r="K1750" s="3">
        <f t="shared" si="662"/>
        <v>25.6045449</v>
      </c>
      <c r="L1750" s="3">
        <f t="shared" si="663"/>
        <v>19.995278290000002</v>
      </c>
      <c r="M1750" s="3">
        <v>11307</v>
      </c>
      <c r="N1750" s="3">
        <v>24884543</v>
      </c>
      <c r="O1750" s="3">
        <v>62081</v>
      </c>
      <c r="P1750" s="3">
        <v>7.92</v>
      </c>
      <c r="Q1750" s="3">
        <v>52.98</v>
      </c>
      <c r="R1750" s="3">
        <v>39.1</v>
      </c>
      <c r="S1750" s="3">
        <f t="shared" si="671"/>
        <v>1970855.8056000001</v>
      </c>
      <c r="T1750" s="3">
        <f t="shared" si="672"/>
        <v>13183830.881399998</v>
      </c>
      <c r="U1750" s="3">
        <f t="shared" si="673"/>
        <v>9729856.313000001</v>
      </c>
      <c r="V1750" s="3">
        <v>25509965</v>
      </c>
      <c r="W1750" s="3">
        <v>533096</v>
      </c>
      <c r="X1750" s="3">
        <v>4052291</v>
      </c>
      <c r="Y1750" s="3">
        <v>22.03</v>
      </c>
      <c r="Z1750" s="3">
        <v>3128122</v>
      </c>
      <c r="AA1750">
        <f t="shared" si="667"/>
        <v>1.9762370560713129</v>
      </c>
      <c r="AB1750">
        <f>AA1750/2.135511</f>
        <v>0.92541647225011381</v>
      </c>
      <c r="AC1750">
        <f t="shared" si="668"/>
        <v>0.12570542284019443</v>
      </c>
      <c r="AD1750">
        <f t="shared" si="669"/>
        <v>0.13155422451151708</v>
      </c>
      <c r="AE1750">
        <f t="shared" si="670"/>
        <v>1.0251329510049672</v>
      </c>
    </row>
    <row r="1751" spans="1:31">
      <c r="A1751" s="19">
        <v>430200</v>
      </c>
      <c r="B1751" s="2" t="s">
        <v>280</v>
      </c>
      <c r="C1751" s="2">
        <v>2017</v>
      </c>
      <c r="D1751" s="2">
        <v>57859840</v>
      </c>
      <c r="E1751" s="3">
        <v>403</v>
      </c>
      <c r="F1751" s="3">
        <v>44.368600000000001</v>
      </c>
      <c r="G1751" s="3">
        <v>0.34</v>
      </c>
      <c r="H1751" s="3">
        <v>54.9</v>
      </c>
      <c r="I1751" s="3">
        <v>44.75</v>
      </c>
      <c r="J1751" s="3">
        <f t="shared" si="661"/>
        <v>0.15085324000000003</v>
      </c>
      <c r="K1751" s="3">
        <f t="shared" si="662"/>
        <v>24.3583614</v>
      </c>
      <c r="L1751" s="3">
        <f t="shared" si="663"/>
        <v>19.854948499999999</v>
      </c>
      <c r="M1751" s="3">
        <v>11248</v>
      </c>
      <c r="N1751" s="3">
        <v>25849164</v>
      </c>
      <c r="O1751" s="3">
        <f>N1751/E1751</f>
        <v>64141.846153846156</v>
      </c>
      <c r="P1751" s="11">
        <v>7.92</v>
      </c>
      <c r="Q1751" s="11">
        <v>52.98</v>
      </c>
      <c r="R1751" s="11">
        <v>39.1</v>
      </c>
      <c r="S1751" s="3">
        <f t="shared" si="671"/>
        <v>2047253.7888</v>
      </c>
      <c r="T1751" s="3">
        <f t="shared" si="672"/>
        <v>13694887.087200001</v>
      </c>
      <c r="U1751" s="3">
        <f t="shared" si="673"/>
        <v>10107023.124000002</v>
      </c>
      <c r="V1751" s="3">
        <v>30391762</v>
      </c>
      <c r="W1751" s="3">
        <v>544617</v>
      </c>
      <c r="X1751" s="3">
        <v>4470811</v>
      </c>
      <c r="Y1751" s="3">
        <v>22.03</v>
      </c>
      <c r="Z1751" s="3">
        <v>2240927</v>
      </c>
      <c r="AA1751">
        <f t="shared" si="667"/>
        <v>2.2383640724318976</v>
      </c>
      <c r="AB1751">
        <f>AA1751/2.201133</f>
        <v>1.0169145037723288</v>
      </c>
      <c r="AC1751">
        <f t="shared" si="668"/>
        <v>8.6692436165440395E-2</v>
      </c>
      <c r="AD1751">
        <f t="shared" si="669"/>
        <v>0.12181615371349851</v>
      </c>
      <c r="AE1751">
        <f t="shared" si="670"/>
        <v>1.1757348129324414</v>
      </c>
    </row>
    <row r="1752" spans="1:31">
      <c r="A1752" s="19">
        <v>430300</v>
      </c>
      <c r="B1752" s="2" t="s">
        <v>281</v>
      </c>
      <c r="C1752" s="2">
        <v>2008</v>
      </c>
      <c r="D1752" s="2">
        <v>6793350.5</v>
      </c>
      <c r="E1752" s="3">
        <v>293.99</v>
      </c>
      <c r="F1752" s="3">
        <v>28.8</v>
      </c>
      <c r="G1752" s="3">
        <v>0.14000000000000001</v>
      </c>
      <c r="H1752" s="3">
        <v>57.08</v>
      </c>
      <c r="I1752" s="3">
        <v>42.78</v>
      </c>
      <c r="J1752" s="3">
        <f t="shared" si="661"/>
        <v>4.0320000000000009E-2</v>
      </c>
      <c r="K1752" s="3">
        <f t="shared" si="662"/>
        <v>16.439039999999999</v>
      </c>
      <c r="L1752" s="3">
        <f t="shared" si="663"/>
        <v>12.320640000000001</v>
      </c>
      <c r="M1752" s="3">
        <v>5015</v>
      </c>
      <c r="N1752" s="3">
        <v>6547824</v>
      </c>
      <c r="O1752" s="3">
        <v>23673</v>
      </c>
      <c r="P1752" s="3">
        <v>14.19</v>
      </c>
      <c r="Q1752" s="3">
        <v>50.62</v>
      </c>
      <c r="R1752" s="3">
        <v>35.19</v>
      </c>
      <c r="S1752" s="3">
        <f t="shared" si="671"/>
        <v>929136.22560000001</v>
      </c>
      <c r="T1752" s="3">
        <f t="shared" si="672"/>
        <v>3314508.5088</v>
      </c>
      <c r="U1752" s="3">
        <f t="shared" si="673"/>
        <v>2304179.2655999996</v>
      </c>
      <c r="V1752" s="3">
        <v>3196222</v>
      </c>
      <c r="W1752" s="3">
        <v>102178</v>
      </c>
      <c r="X1752" s="3">
        <v>680889</v>
      </c>
      <c r="Y1752" s="3">
        <v>11.81</v>
      </c>
      <c r="Z1752" s="3">
        <v>308781</v>
      </c>
      <c r="AA1752">
        <f t="shared" si="667"/>
        <v>1.0374974189898811</v>
      </c>
      <c r="AB1752">
        <f>AA1752/1.103388</f>
        <v>0.94028339894024682</v>
      </c>
      <c r="AC1752">
        <f t="shared" si="668"/>
        <v>4.7157803874997253E-2</v>
      </c>
      <c r="AD1752">
        <f t="shared" si="669"/>
        <v>0.15006557603368537</v>
      </c>
      <c r="AE1752">
        <f t="shared" si="670"/>
        <v>0.4881349895782171</v>
      </c>
    </row>
    <row r="1753" spans="1:31">
      <c r="A1753" s="19">
        <v>430300</v>
      </c>
      <c r="B1753" s="2" t="s">
        <v>281</v>
      </c>
      <c r="C1753" s="2">
        <v>2009</v>
      </c>
      <c r="D1753" s="2">
        <v>8718712</v>
      </c>
      <c r="E1753" s="3">
        <v>295.26</v>
      </c>
      <c r="F1753" s="3">
        <v>26.26</v>
      </c>
      <c r="G1753" s="3">
        <v>0.04</v>
      </c>
      <c r="H1753" s="3">
        <v>55.03</v>
      </c>
      <c r="I1753" s="3">
        <v>44.94</v>
      </c>
      <c r="J1753" s="3">
        <f t="shared" si="661"/>
        <v>1.0503999999999999E-2</v>
      </c>
      <c r="K1753" s="3">
        <f t="shared" si="662"/>
        <v>14.450877999999999</v>
      </c>
      <c r="L1753" s="3">
        <f t="shared" si="663"/>
        <v>11.801243999999999</v>
      </c>
      <c r="M1753" s="3">
        <v>5015</v>
      </c>
      <c r="N1753" s="3">
        <v>7393818</v>
      </c>
      <c r="O1753" s="3">
        <v>26608</v>
      </c>
      <c r="P1753" s="3">
        <v>12.08</v>
      </c>
      <c r="Q1753" s="3">
        <v>52.44</v>
      </c>
      <c r="R1753" s="3">
        <v>35.47</v>
      </c>
      <c r="S1753" s="3">
        <f t="shared" si="671"/>
        <v>893173.21439999994</v>
      </c>
      <c r="T1753" s="3">
        <f t="shared" si="672"/>
        <v>3877318.1591999996</v>
      </c>
      <c r="U1753" s="3">
        <f t="shared" si="673"/>
        <v>2622587.2445999999</v>
      </c>
      <c r="V1753" s="3">
        <v>6908845</v>
      </c>
      <c r="W1753" s="3">
        <v>132217</v>
      </c>
      <c r="X1753" s="3">
        <v>874886</v>
      </c>
      <c r="Y1753" s="3">
        <v>12.57</v>
      </c>
      <c r="Z1753" s="3">
        <v>387074</v>
      </c>
      <c r="AA1753">
        <f t="shared" si="667"/>
        <v>1.1791894255444211</v>
      </c>
      <c r="AB1753">
        <f>AA1753/1.261582</f>
        <v>0.93469106688619619</v>
      </c>
      <c r="AC1753">
        <f t="shared" si="668"/>
        <v>5.2351031632101301E-2</v>
      </c>
      <c r="AD1753">
        <f t="shared" si="669"/>
        <v>0.15112483226386067</v>
      </c>
      <c r="AE1753">
        <f t="shared" si="670"/>
        <v>0.93440831245778566</v>
      </c>
    </row>
    <row r="1754" spans="1:31">
      <c r="A1754" s="19">
        <v>430300</v>
      </c>
      <c r="B1754" s="2" t="s">
        <v>281</v>
      </c>
      <c r="C1754" s="2">
        <v>2010</v>
      </c>
      <c r="D1754" s="2">
        <v>11234276</v>
      </c>
      <c r="E1754" s="3">
        <v>288.98</v>
      </c>
      <c r="F1754" s="3">
        <v>29.57</v>
      </c>
      <c r="G1754" s="3">
        <v>0.04</v>
      </c>
      <c r="H1754" s="3">
        <v>57.73</v>
      </c>
      <c r="I1754" s="3">
        <f>100-G1754-H1754</f>
        <v>42.23</v>
      </c>
      <c r="J1754" s="3">
        <f t="shared" si="661"/>
        <v>1.1828E-2</v>
      </c>
      <c r="K1754" s="3">
        <f t="shared" si="662"/>
        <v>17.070761000000001</v>
      </c>
      <c r="L1754" s="3">
        <f t="shared" si="663"/>
        <v>12.487411</v>
      </c>
      <c r="M1754" s="3">
        <v>5015</v>
      </c>
      <c r="N1754" s="3">
        <v>8940050</v>
      </c>
      <c r="O1754" s="3">
        <v>32321</v>
      </c>
      <c r="P1754" s="3">
        <v>10.74</v>
      </c>
      <c r="Q1754" s="3">
        <v>55.86</v>
      </c>
      <c r="R1754" s="3">
        <v>33.4</v>
      </c>
      <c r="S1754" s="3">
        <f t="shared" si="671"/>
        <v>960161.37</v>
      </c>
      <c r="T1754" s="3">
        <f t="shared" si="672"/>
        <v>4993911.93</v>
      </c>
      <c r="U1754" s="3">
        <f t="shared" si="673"/>
        <v>2985976.7</v>
      </c>
      <c r="V1754" s="3">
        <v>7809773</v>
      </c>
      <c r="W1754" s="3">
        <v>148597</v>
      </c>
      <c r="X1754" s="3">
        <v>1068079</v>
      </c>
      <c r="Y1754" s="3">
        <v>13.17</v>
      </c>
      <c r="Z1754" s="3">
        <v>473796</v>
      </c>
      <c r="AA1754">
        <f t="shared" si="667"/>
        <v>1.2566233969608671</v>
      </c>
      <c r="AB1754">
        <f>AA1754/1.330993</f>
        <v>0.9441247226400642</v>
      </c>
      <c r="AC1754">
        <f t="shared" si="668"/>
        <v>5.2997019032332032E-2</v>
      </c>
      <c r="AD1754">
        <f t="shared" si="669"/>
        <v>0.13912547667354194</v>
      </c>
      <c r="AE1754">
        <f t="shared" si="670"/>
        <v>0.87357151246357678</v>
      </c>
    </row>
    <row r="1755" spans="1:31">
      <c r="A1755" s="19">
        <v>430300</v>
      </c>
      <c r="B1755" s="2" t="s">
        <v>281</v>
      </c>
      <c r="C1755" s="2">
        <v>2011</v>
      </c>
      <c r="D1755" s="2">
        <v>14000601</v>
      </c>
      <c r="E1755" s="3">
        <v>847</v>
      </c>
      <c r="F1755" s="3">
        <v>30.33</v>
      </c>
      <c r="G1755" s="3">
        <v>0.05</v>
      </c>
      <c r="H1755" s="3">
        <v>59.12</v>
      </c>
      <c r="I1755" s="3">
        <f>100-G1755-H1755</f>
        <v>40.830000000000005</v>
      </c>
      <c r="J1755" s="3">
        <f t="shared" si="661"/>
        <v>1.5165E-2</v>
      </c>
      <c r="K1755" s="3">
        <f t="shared" si="662"/>
        <v>17.931095999999997</v>
      </c>
      <c r="L1755" s="3">
        <f t="shared" si="663"/>
        <v>12.383739</v>
      </c>
      <c r="M1755" s="3">
        <v>5006</v>
      </c>
      <c r="N1755" s="3">
        <v>11241443</v>
      </c>
      <c r="O1755" s="3">
        <v>40753</v>
      </c>
      <c r="P1755" s="3">
        <v>9.1199999999999992</v>
      </c>
      <c r="Q1755" s="3">
        <v>59.46</v>
      </c>
      <c r="R1755" s="3">
        <v>31.41</v>
      </c>
      <c r="S1755" s="3">
        <f t="shared" si="671"/>
        <v>1025219.6015999999</v>
      </c>
      <c r="T1755" s="3">
        <f t="shared" si="672"/>
        <v>6684162.0077999998</v>
      </c>
      <c r="U1755" s="3">
        <f t="shared" si="673"/>
        <v>3530937.2462999998</v>
      </c>
      <c r="V1755" s="3">
        <v>9282221</v>
      </c>
      <c r="W1755" s="3">
        <v>193904</v>
      </c>
      <c r="X1755" s="3">
        <v>1336903</v>
      </c>
      <c r="Y1755" s="3">
        <v>13.48</v>
      </c>
      <c r="Z1755" s="3">
        <v>646882</v>
      </c>
      <c r="AA1755">
        <f t="shared" si="667"/>
        <v>1.245445179947094</v>
      </c>
      <c r="AB1755">
        <f>AA1755/1.360012</f>
        <v>0.9157604344278536</v>
      </c>
      <c r="AC1755">
        <f t="shared" si="668"/>
        <v>5.7544391765363218E-2</v>
      </c>
      <c r="AD1755">
        <f t="shared" si="669"/>
        <v>0.14503969248329909</v>
      </c>
      <c r="AE1755">
        <f t="shared" si="670"/>
        <v>0.8257143678084744</v>
      </c>
    </row>
    <row r="1756" spans="1:31">
      <c r="A1756" s="19">
        <v>430300</v>
      </c>
      <c r="B1756" s="2" t="s">
        <v>281</v>
      </c>
      <c r="C1756" s="2">
        <v>2012</v>
      </c>
      <c r="D1756" s="2">
        <v>17358520</v>
      </c>
      <c r="E1756" s="3">
        <v>291.8</v>
      </c>
      <c r="F1756" s="3">
        <v>32.299999999999997</v>
      </c>
      <c r="G1756" s="3">
        <v>0.03</v>
      </c>
      <c r="H1756" s="3">
        <v>62.17</v>
      </c>
      <c r="I1756" s="3">
        <v>37.799999999999997</v>
      </c>
      <c r="J1756" s="3">
        <f t="shared" si="661"/>
        <v>9.689999999999999E-3</v>
      </c>
      <c r="K1756" s="3">
        <f t="shared" si="662"/>
        <v>20.080909999999999</v>
      </c>
      <c r="L1756" s="3">
        <f t="shared" si="663"/>
        <v>12.209399999999999</v>
      </c>
      <c r="M1756" s="3">
        <v>5006</v>
      </c>
      <c r="N1756" s="3">
        <v>12823929</v>
      </c>
      <c r="O1756" s="3">
        <v>46249</v>
      </c>
      <c r="P1756" s="3">
        <v>8.6199999999999992</v>
      </c>
      <c r="Q1756" s="3">
        <v>59.7</v>
      </c>
      <c r="R1756" s="3">
        <v>31.67</v>
      </c>
      <c r="S1756" s="3">
        <f t="shared" si="671"/>
        <v>1105422.6797999998</v>
      </c>
      <c r="T1756" s="3">
        <f t="shared" si="672"/>
        <v>7655885.6130000008</v>
      </c>
      <c r="U1756" s="3">
        <f t="shared" si="673"/>
        <v>4061338.3143000002</v>
      </c>
      <c r="V1756" s="3">
        <v>11235986</v>
      </c>
      <c r="W1756" s="3">
        <v>233475</v>
      </c>
      <c r="X1756" s="3">
        <v>1451958</v>
      </c>
      <c r="Y1756" s="3">
        <v>13.72</v>
      </c>
      <c r="Z1756" s="3">
        <v>847788</v>
      </c>
      <c r="AA1756">
        <f t="shared" si="667"/>
        <v>1.3536038760039921</v>
      </c>
      <c r="AB1756">
        <f>AA1756/1.475452</f>
        <v>0.91741640934709645</v>
      </c>
      <c r="AC1756">
        <f t="shared" si="668"/>
        <v>6.6109848237618909E-2</v>
      </c>
      <c r="AD1756">
        <f t="shared" si="669"/>
        <v>0.16080010578818396</v>
      </c>
      <c r="AE1756">
        <f t="shared" si="670"/>
        <v>0.87617344107254491</v>
      </c>
    </row>
    <row r="1757" spans="1:31">
      <c r="A1757" s="19">
        <v>430300</v>
      </c>
      <c r="B1757" s="2" t="s">
        <v>281</v>
      </c>
      <c r="C1757" s="2">
        <v>2013</v>
      </c>
      <c r="D1757" s="2">
        <v>21551590</v>
      </c>
      <c r="E1757" s="3">
        <v>289.89999999999998</v>
      </c>
      <c r="F1757" s="3">
        <v>35.4</v>
      </c>
      <c r="G1757" s="3">
        <v>0.03</v>
      </c>
      <c r="H1757" s="3">
        <v>63.47</v>
      </c>
      <c r="I1757" s="3">
        <v>36.5</v>
      </c>
      <c r="J1757" s="3">
        <f t="shared" si="661"/>
        <v>1.0619999999999997E-2</v>
      </c>
      <c r="K1757" s="3">
        <f t="shared" si="662"/>
        <v>22.468379999999996</v>
      </c>
      <c r="L1757" s="3">
        <f t="shared" si="663"/>
        <v>12.920999999999999</v>
      </c>
      <c r="M1757" s="3">
        <v>5008</v>
      </c>
      <c r="N1757" s="3">
        <v>14430649</v>
      </c>
      <c r="O1757" s="3">
        <v>49761</v>
      </c>
      <c r="P1757" s="3">
        <v>8.3800000000000008</v>
      </c>
      <c r="Q1757" s="3">
        <v>59.03</v>
      </c>
      <c r="R1757" s="3">
        <v>32.590000000000003</v>
      </c>
      <c r="S1757" s="3">
        <f t="shared" si="671"/>
        <v>1209288.3862000001</v>
      </c>
      <c r="T1757" s="3">
        <f t="shared" si="672"/>
        <v>8518412.104700001</v>
      </c>
      <c r="U1757" s="3">
        <f t="shared" si="673"/>
        <v>4702948.5091000004</v>
      </c>
      <c r="V1757" s="3">
        <v>13910768</v>
      </c>
      <c r="W1757" s="3">
        <v>271080</v>
      </c>
      <c r="X1757" s="3">
        <v>1834191</v>
      </c>
      <c r="Y1757" s="3">
        <v>15.51</v>
      </c>
      <c r="Z1757" s="3">
        <v>978901</v>
      </c>
      <c r="AA1757">
        <f t="shared" si="667"/>
        <v>1.493459511072579</v>
      </c>
      <c r="AB1757">
        <f>AA1757/1.59941</f>
        <v>0.93375651713605579</v>
      </c>
      <c r="AC1757">
        <f t="shared" si="668"/>
        <v>6.7834856214713565E-2</v>
      </c>
      <c r="AD1757">
        <f t="shared" si="669"/>
        <v>0.14779267807987281</v>
      </c>
      <c r="AE1757">
        <f t="shared" si="670"/>
        <v>0.9639738309760012</v>
      </c>
    </row>
    <row r="1758" spans="1:31">
      <c r="A1758" s="19">
        <v>430300</v>
      </c>
      <c r="B1758" s="2" t="s">
        <v>281</v>
      </c>
      <c r="C1758" s="2">
        <v>2014</v>
      </c>
      <c r="D1758" s="2">
        <v>27024464</v>
      </c>
      <c r="E1758" s="3">
        <v>291.5</v>
      </c>
      <c r="F1758" s="3">
        <v>49.93</v>
      </c>
      <c r="G1758" s="3">
        <v>0.62</v>
      </c>
      <c r="H1758" s="3">
        <v>43.56</v>
      </c>
      <c r="I1758" s="3">
        <v>55.82</v>
      </c>
      <c r="J1758" s="3">
        <f t="shared" si="661"/>
        <v>0.30956600000000001</v>
      </c>
      <c r="K1758" s="3">
        <f t="shared" si="662"/>
        <v>21.749508000000002</v>
      </c>
      <c r="L1758" s="3">
        <f t="shared" si="663"/>
        <v>27.870926000000001</v>
      </c>
      <c r="M1758" s="3">
        <v>5008</v>
      </c>
      <c r="N1758" s="3">
        <v>15705611</v>
      </c>
      <c r="O1758" s="3">
        <v>55968</v>
      </c>
      <c r="P1758" s="3">
        <v>8.1300000000000008</v>
      </c>
      <c r="Q1758" s="3">
        <v>56.98</v>
      </c>
      <c r="R1758" s="3">
        <v>34.880000000000003</v>
      </c>
      <c r="S1758" s="3">
        <f t="shared" si="671"/>
        <v>1276866.1743000001</v>
      </c>
      <c r="T1758" s="3">
        <f t="shared" si="672"/>
        <v>8949057.1478000004</v>
      </c>
      <c r="U1758" s="3">
        <f t="shared" si="673"/>
        <v>5478117.1168000009</v>
      </c>
      <c r="V1758" s="3">
        <v>15393495</v>
      </c>
      <c r="W1758" s="3">
        <v>263204</v>
      </c>
      <c r="X1758" s="3">
        <v>2036005</v>
      </c>
      <c r="Y1758" s="3">
        <v>16.82</v>
      </c>
      <c r="Z1758" s="3">
        <v>1593745</v>
      </c>
      <c r="AA1758">
        <f t="shared" si="667"/>
        <v>1.7206884851534907</v>
      </c>
      <c r="AB1758">
        <f>AA1758/1.760902</f>
        <v>0.9771631159221188</v>
      </c>
      <c r="AC1758">
        <f t="shared" si="668"/>
        <v>0.10147615396815826</v>
      </c>
      <c r="AD1758">
        <f t="shared" si="669"/>
        <v>0.12927473164358633</v>
      </c>
      <c r="AE1758">
        <f t="shared" si="670"/>
        <v>0.98012710234577949</v>
      </c>
    </row>
    <row r="1759" spans="1:31">
      <c r="A1759" s="19">
        <v>430300</v>
      </c>
      <c r="B1759" s="2" t="s">
        <v>281</v>
      </c>
      <c r="C1759" s="2">
        <v>2015</v>
      </c>
      <c r="D1759" s="2">
        <v>33814412</v>
      </c>
      <c r="E1759" s="3">
        <v>289.29000000000002</v>
      </c>
      <c r="F1759" s="3">
        <v>43.64</v>
      </c>
      <c r="G1759" s="3">
        <v>0.3</v>
      </c>
      <c r="H1759" s="3">
        <v>41.48</v>
      </c>
      <c r="I1759" s="3">
        <v>58.23</v>
      </c>
      <c r="J1759" s="3">
        <f t="shared" si="661"/>
        <v>0.13092000000000001</v>
      </c>
      <c r="K1759" s="3">
        <f t="shared" si="662"/>
        <v>18.101872</v>
      </c>
      <c r="L1759" s="3">
        <f t="shared" si="663"/>
        <v>25.411572</v>
      </c>
      <c r="M1759" s="3">
        <v>5008</v>
      </c>
      <c r="N1759" s="3">
        <v>17030972</v>
      </c>
      <c r="O1759" s="3">
        <v>60430</v>
      </c>
      <c r="P1759" s="3">
        <v>8.26</v>
      </c>
      <c r="Q1759" s="3">
        <v>54.83</v>
      </c>
      <c r="R1759" s="3">
        <v>36.909999999999997</v>
      </c>
      <c r="S1759" s="3">
        <f t="shared" si="671"/>
        <v>1406758.2871999999</v>
      </c>
      <c r="T1759" s="3">
        <f t="shared" si="672"/>
        <v>9338081.9475999996</v>
      </c>
      <c r="U1759" s="3">
        <f t="shared" si="673"/>
        <v>6286131.7652000003</v>
      </c>
      <c r="V1759" s="3">
        <v>17711256</v>
      </c>
      <c r="W1759" s="3">
        <v>294956</v>
      </c>
      <c r="X1759" s="3">
        <v>2298943</v>
      </c>
      <c r="Y1759" s="3">
        <v>17.21</v>
      </c>
      <c r="Z1759" s="3">
        <v>1739190</v>
      </c>
      <c r="AA1759">
        <f t="shared" si="667"/>
        <v>1.9854657737679329</v>
      </c>
      <c r="AB1759">
        <f>AA1759/1.964898</f>
        <v>1.0104676037982292</v>
      </c>
      <c r="AC1759">
        <f t="shared" si="668"/>
        <v>0.10211924486752723</v>
      </c>
      <c r="AD1759">
        <f t="shared" si="669"/>
        <v>0.12830070167028934</v>
      </c>
      <c r="AE1759">
        <f t="shared" si="670"/>
        <v>1.0399439327361939</v>
      </c>
    </row>
    <row r="1760" spans="1:31">
      <c r="A1760" s="19">
        <v>430300</v>
      </c>
      <c r="B1760" s="2" t="s">
        <v>281</v>
      </c>
      <c r="C1760" s="2">
        <v>2016</v>
      </c>
      <c r="D1760" s="2">
        <v>41378192</v>
      </c>
      <c r="E1760" s="3">
        <v>290</v>
      </c>
      <c r="F1760" s="3">
        <v>47.244799999999998</v>
      </c>
      <c r="G1760" s="3">
        <v>0.68</v>
      </c>
      <c r="H1760" s="3">
        <v>42.39</v>
      </c>
      <c r="I1760" s="3">
        <v>56.93</v>
      </c>
      <c r="J1760" s="3">
        <f t="shared" si="661"/>
        <v>0.32126463999999999</v>
      </c>
      <c r="K1760" s="3">
        <f t="shared" si="662"/>
        <v>20.027070719999998</v>
      </c>
      <c r="L1760" s="3">
        <f t="shared" si="663"/>
        <v>26.896464639999998</v>
      </c>
      <c r="M1760" s="3">
        <v>5008</v>
      </c>
      <c r="N1760" s="3">
        <v>18667869</v>
      </c>
      <c r="O1760" s="3">
        <v>65946</v>
      </c>
      <c r="P1760" s="3">
        <v>8.08</v>
      </c>
      <c r="Q1760" s="3">
        <v>52.29</v>
      </c>
      <c r="R1760" s="3">
        <v>39.630000000000003</v>
      </c>
      <c r="S1760" s="3">
        <f t="shared" si="671"/>
        <v>1508363.8152000001</v>
      </c>
      <c r="T1760" s="3">
        <f t="shared" si="672"/>
        <v>9761428.7000999991</v>
      </c>
      <c r="U1760" s="3">
        <f t="shared" si="673"/>
        <v>7398076.4846999999</v>
      </c>
      <c r="V1760" s="3">
        <v>20274760</v>
      </c>
      <c r="W1760" s="3">
        <v>322907</v>
      </c>
      <c r="X1760" s="3">
        <v>2725867</v>
      </c>
      <c r="Y1760" s="3">
        <v>17.21</v>
      </c>
      <c r="Z1760" s="3">
        <v>1864802</v>
      </c>
      <c r="AA1760">
        <f t="shared" si="667"/>
        <v>2.2165460878260932</v>
      </c>
      <c r="AB1760">
        <f>AA1760/2.135511</f>
        <v>1.0379464623811785</v>
      </c>
      <c r="AC1760">
        <f t="shared" si="668"/>
        <v>9.9893672920031734E-2</v>
      </c>
      <c r="AD1760">
        <f t="shared" si="669"/>
        <v>0.11846029171636034</v>
      </c>
      <c r="AE1760">
        <f t="shared" si="670"/>
        <v>1.0860779020894136</v>
      </c>
    </row>
    <row r="1761" spans="1:31">
      <c r="A1761" s="19">
        <v>430300</v>
      </c>
      <c r="B1761" s="2" t="s">
        <v>281</v>
      </c>
      <c r="C1761" s="2">
        <v>2017</v>
      </c>
      <c r="D1761" s="2">
        <v>48938452</v>
      </c>
      <c r="E1761" s="3">
        <v>288</v>
      </c>
      <c r="F1761" s="3">
        <v>33.307000000000002</v>
      </c>
      <c r="G1761" s="3">
        <v>0.02</v>
      </c>
      <c r="H1761" s="3">
        <v>58.54</v>
      </c>
      <c r="I1761" s="3">
        <v>41.45</v>
      </c>
      <c r="J1761" s="3">
        <f t="shared" si="661"/>
        <v>6.6614000000000005E-3</v>
      </c>
      <c r="K1761" s="3">
        <f t="shared" si="662"/>
        <v>19.4979178</v>
      </c>
      <c r="L1761" s="3">
        <f t="shared" si="663"/>
        <v>13.805751500000001</v>
      </c>
      <c r="M1761" s="3">
        <v>5006</v>
      </c>
      <c r="N1761" s="3">
        <v>20465974</v>
      </c>
      <c r="O1761" s="3">
        <f>N1761/E1761</f>
        <v>71062.409722222219</v>
      </c>
      <c r="P1761" s="11">
        <v>8.08</v>
      </c>
      <c r="Q1761" s="11">
        <v>52.29</v>
      </c>
      <c r="R1761" s="11">
        <v>39.630000000000003</v>
      </c>
      <c r="S1761" s="3">
        <f t="shared" si="671"/>
        <v>1653650.6991999999</v>
      </c>
      <c r="T1761" s="3">
        <f t="shared" si="672"/>
        <v>10701657.8046</v>
      </c>
      <c r="U1761" s="3">
        <f t="shared" si="673"/>
        <v>8110665.4961999999</v>
      </c>
      <c r="V1761" s="3">
        <v>22376663</v>
      </c>
      <c r="W1761" s="3">
        <v>365851</v>
      </c>
      <c r="X1761" s="3">
        <v>2811352</v>
      </c>
      <c r="Y1761" s="3">
        <v>17.21</v>
      </c>
      <c r="Z1761" s="3">
        <v>2014788</v>
      </c>
      <c r="AA1761">
        <f t="shared" si="667"/>
        <v>2.3912105038343152</v>
      </c>
      <c r="AB1761">
        <f>AA1761/2.201133</f>
        <v>1.0863543928669077</v>
      </c>
      <c r="AC1761">
        <f t="shared" si="668"/>
        <v>9.8445742186518956E-2</v>
      </c>
      <c r="AD1761">
        <f t="shared" si="669"/>
        <v>0.13013347314743939</v>
      </c>
      <c r="AE1761">
        <f t="shared" si="670"/>
        <v>1.0933592996844421</v>
      </c>
    </row>
    <row r="1762" spans="1:31">
      <c r="A1762" s="19">
        <v>430400</v>
      </c>
      <c r="B1762" s="2" t="s">
        <v>282</v>
      </c>
      <c r="C1762" s="2">
        <v>2008</v>
      </c>
      <c r="D1762" s="2">
        <v>6816928</v>
      </c>
      <c r="E1762" s="3">
        <v>731.14</v>
      </c>
      <c r="F1762" s="3">
        <v>46.37</v>
      </c>
      <c r="G1762" s="3">
        <v>0.43</v>
      </c>
      <c r="H1762" s="3">
        <v>44.66</v>
      </c>
      <c r="I1762" s="3">
        <v>54.91</v>
      </c>
      <c r="J1762" s="3">
        <f t="shared" si="661"/>
        <v>0.19939099999999998</v>
      </c>
      <c r="K1762" s="3">
        <f t="shared" si="662"/>
        <v>20.708841999999994</v>
      </c>
      <c r="L1762" s="3">
        <f t="shared" si="663"/>
        <v>25.461766999999995</v>
      </c>
      <c r="M1762" s="3">
        <v>15303</v>
      </c>
      <c r="N1762" s="3">
        <v>10000859</v>
      </c>
      <c r="O1762" s="3">
        <v>14858</v>
      </c>
      <c r="P1762" s="3">
        <v>23.57</v>
      </c>
      <c r="Q1762" s="3">
        <v>41.23</v>
      </c>
      <c r="R1762" s="3">
        <v>35.19</v>
      </c>
      <c r="S1762" s="3">
        <f t="shared" si="671"/>
        <v>2357202.4663</v>
      </c>
      <c r="T1762" s="3">
        <f t="shared" si="672"/>
        <v>4123354.1656999998</v>
      </c>
      <c r="U1762" s="3">
        <f t="shared" si="673"/>
        <v>3519302.2821</v>
      </c>
      <c r="V1762" s="3">
        <v>3628044</v>
      </c>
      <c r="W1762" s="3">
        <v>240746</v>
      </c>
      <c r="X1762" s="3">
        <v>1192463</v>
      </c>
      <c r="Y1762" s="3">
        <v>11.62</v>
      </c>
      <c r="Z1762" s="3">
        <v>379388</v>
      </c>
      <c r="AA1762">
        <f t="shared" si="667"/>
        <v>0.68163424761812963</v>
      </c>
      <c r="AB1762">
        <f>AA1762/1.103388</f>
        <v>0.61776478230516341</v>
      </c>
      <c r="AC1762">
        <f t="shared" si="668"/>
        <v>3.7935541336999154E-2</v>
      </c>
      <c r="AD1762">
        <f t="shared" si="669"/>
        <v>0.20188970223814073</v>
      </c>
      <c r="AE1762">
        <f t="shared" si="670"/>
        <v>0.36277323777887477</v>
      </c>
    </row>
    <row r="1763" spans="1:31">
      <c r="A1763" s="19">
        <v>430400</v>
      </c>
      <c r="B1763" s="2" t="s">
        <v>282</v>
      </c>
      <c r="C1763" s="2">
        <v>2009</v>
      </c>
      <c r="D1763" s="2">
        <v>8657179</v>
      </c>
      <c r="E1763" s="3">
        <v>739.8</v>
      </c>
      <c r="F1763" s="3">
        <v>50.09</v>
      </c>
      <c r="G1763" s="3">
        <v>0.4</v>
      </c>
      <c r="H1763" s="3">
        <v>46.18</v>
      </c>
      <c r="I1763" s="3">
        <v>53.42</v>
      </c>
      <c r="J1763" s="3">
        <f t="shared" si="661"/>
        <v>0.20036000000000001</v>
      </c>
      <c r="K1763" s="3">
        <f t="shared" si="662"/>
        <v>23.131562000000002</v>
      </c>
      <c r="L1763" s="3">
        <f t="shared" si="663"/>
        <v>26.758078000000001</v>
      </c>
      <c r="M1763" s="3">
        <v>15299</v>
      </c>
      <c r="N1763" s="3">
        <v>11680146</v>
      </c>
      <c r="O1763" s="3">
        <v>17299</v>
      </c>
      <c r="P1763" s="3">
        <v>20.59</v>
      </c>
      <c r="Q1763" s="3">
        <v>42.84</v>
      </c>
      <c r="R1763" s="3">
        <v>36.57</v>
      </c>
      <c r="S1763" s="3">
        <f t="shared" si="671"/>
        <v>2404942.0614</v>
      </c>
      <c r="T1763" s="3">
        <f t="shared" si="672"/>
        <v>5003774.5464000003</v>
      </c>
      <c r="U1763" s="3">
        <f t="shared" si="673"/>
        <v>4271429.3922000006</v>
      </c>
      <c r="V1763" s="3">
        <v>11086429</v>
      </c>
      <c r="W1763" s="3">
        <v>268824</v>
      </c>
      <c r="X1763" s="3">
        <v>1506442</v>
      </c>
      <c r="Y1763" s="3">
        <v>12.85</v>
      </c>
      <c r="Z1763" s="3">
        <v>466127</v>
      </c>
      <c r="AA1763">
        <f t="shared" si="667"/>
        <v>0.74118756734718894</v>
      </c>
      <c r="AB1763">
        <f>AA1763/1.261582</f>
        <v>0.58750645407685664</v>
      </c>
      <c r="AC1763">
        <f t="shared" si="668"/>
        <v>3.990763471620988E-2</v>
      </c>
      <c r="AD1763">
        <f t="shared" si="669"/>
        <v>0.17844961837229711</v>
      </c>
      <c r="AE1763">
        <f t="shared" si="670"/>
        <v>0.94916870045973745</v>
      </c>
    </row>
    <row r="1764" spans="1:31">
      <c r="A1764" s="19">
        <v>430400</v>
      </c>
      <c r="B1764" s="2" t="s">
        <v>282</v>
      </c>
      <c r="C1764" s="2">
        <v>2010</v>
      </c>
      <c r="D1764" s="2">
        <v>11204390</v>
      </c>
      <c r="E1764" s="3">
        <v>791.62</v>
      </c>
      <c r="F1764" s="3">
        <v>51.69</v>
      </c>
      <c r="G1764" s="3">
        <v>0.06</v>
      </c>
      <c r="H1764" s="3">
        <v>46.35</v>
      </c>
      <c r="I1764" s="3">
        <v>53.59</v>
      </c>
      <c r="J1764" s="3">
        <f t="shared" si="661"/>
        <v>3.1014E-2</v>
      </c>
      <c r="K1764" s="3">
        <f t="shared" si="662"/>
        <v>23.958314999999999</v>
      </c>
      <c r="L1764" s="3">
        <f t="shared" si="663"/>
        <v>27.700671000000003</v>
      </c>
      <c r="M1764" s="3">
        <v>15299</v>
      </c>
      <c r="N1764" s="3">
        <v>14203377</v>
      </c>
      <c r="O1764" s="3">
        <v>20419</v>
      </c>
      <c r="P1764" s="3">
        <v>18.62</v>
      </c>
      <c r="Q1764" s="3">
        <v>45.46</v>
      </c>
      <c r="R1764" s="3">
        <v>35.92</v>
      </c>
      <c r="S1764" s="3">
        <f t="shared" si="671"/>
        <v>2644668.7974</v>
      </c>
      <c r="T1764" s="3">
        <f t="shared" si="672"/>
        <v>6456855.1842</v>
      </c>
      <c r="U1764" s="3">
        <f t="shared" si="673"/>
        <v>5101853.0184000004</v>
      </c>
      <c r="V1764" s="3">
        <v>12998971</v>
      </c>
      <c r="W1764" s="3">
        <v>296625</v>
      </c>
      <c r="X1764" s="3">
        <v>2093341</v>
      </c>
      <c r="Y1764" s="3">
        <v>14.5</v>
      </c>
      <c r="Z1764" s="3">
        <v>758927</v>
      </c>
      <c r="AA1764">
        <f t="shared" si="667"/>
        <v>0.78885394649455554</v>
      </c>
      <c r="AB1764">
        <f>AA1764/1.330993</f>
        <v>0.59268076277978587</v>
      </c>
      <c r="AC1764">
        <f t="shared" si="668"/>
        <v>5.3432856144000118E-2</v>
      </c>
      <c r="AD1764">
        <f t="shared" si="669"/>
        <v>0.14169932180184691</v>
      </c>
      <c r="AE1764">
        <f t="shared" si="670"/>
        <v>0.91520284225364146</v>
      </c>
    </row>
    <row r="1765" spans="1:31">
      <c r="A1765" s="19">
        <v>430400</v>
      </c>
      <c r="B1765" s="2" t="s">
        <v>282</v>
      </c>
      <c r="C1765" s="2">
        <v>2011</v>
      </c>
      <c r="D1765" s="2">
        <v>14359129</v>
      </c>
      <c r="E1765" s="3">
        <v>559.5</v>
      </c>
      <c r="F1765" s="3">
        <v>55.36</v>
      </c>
      <c r="G1765" s="3">
        <v>7.0000000000000007E-2</v>
      </c>
      <c r="H1765" s="3">
        <v>49.71</v>
      </c>
      <c r="I1765" s="3">
        <v>50.22</v>
      </c>
      <c r="J1765" s="3">
        <f t="shared" si="661"/>
        <v>3.8752000000000002E-2</v>
      </c>
      <c r="K1765" s="3">
        <f t="shared" si="662"/>
        <v>27.519456000000002</v>
      </c>
      <c r="L1765" s="3">
        <f t="shared" si="663"/>
        <v>27.801791999999999</v>
      </c>
      <c r="M1765" s="3">
        <v>15299</v>
      </c>
      <c r="N1765" s="3">
        <v>17342967</v>
      </c>
      <c r="O1765" s="3">
        <v>24231</v>
      </c>
      <c r="P1765" s="3">
        <v>16.760000000000002</v>
      </c>
      <c r="Q1765" s="3">
        <v>48.6</v>
      </c>
      <c r="R1765" s="3">
        <v>34.630000000000003</v>
      </c>
      <c r="S1765" s="3">
        <f t="shared" si="671"/>
        <v>2906681.2692</v>
      </c>
      <c r="T1765" s="3">
        <f t="shared" si="672"/>
        <v>8428681.9620000012</v>
      </c>
      <c r="U1765" s="3">
        <f t="shared" si="673"/>
        <v>6005869.4721000008</v>
      </c>
      <c r="V1765" s="3">
        <v>15264404</v>
      </c>
      <c r="W1765" s="3">
        <v>366424</v>
      </c>
      <c r="X1765" s="3">
        <v>2599294</v>
      </c>
      <c r="Y1765" s="3">
        <v>30.42</v>
      </c>
      <c r="Z1765" s="3">
        <v>1040553</v>
      </c>
      <c r="AA1765">
        <f t="shared" si="667"/>
        <v>0.82795112278077909</v>
      </c>
      <c r="AB1765">
        <f>AA1765/1.360012</f>
        <v>0.60878221867217286</v>
      </c>
      <c r="AC1765">
        <f t="shared" si="668"/>
        <v>5.999855734027517E-2</v>
      </c>
      <c r="AD1765">
        <f t="shared" si="669"/>
        <v>0.14097058662852296</v>
      </c>
      <c r="AE1765">
        <f t="shared" si="670"/>
        <v>0.88014951536262509</v>
      </c>
    </row>
    <row r="1766" spans="1:31">
      <c r="A1766" s="19">
        <v>430400</v>
      </c>
      <c r="B1766" s="2" t="s">
        <v>282</v>
      </c>
      <c r="C1766" s="2">
        <v>2012</v>
      </c>
      <c r="D1766" s="2">
        <v>18024662</v>
      </c>
      <c r="E1766" s="3">
        <v>800.2</v>
      </c>
      <c r="F1766" s="3">
        <v>56.6</v>
      </c>
      <c r="G1766" s="3">
        <v>0.11</v>
      </c>
      <c r="H1766" s="3">
        <v>48.54</v>
      </c>
      <c r="I1766" s="3">
        <v>51.35</v>
      </c>
      <c r="J1766" s="3">
        <f t="shared" si="661"/>
        <v>6.2260000000000003E-2</v>
      </c>
      <c r="K1766" s="3">
        <f t="shared" si="662"/>
        <v>27.47364</v>
      </c>
      <c r="L1766" s="3">
        <f t="shared" si="663"/>
        <v>29.064100000000003</v>
      </c>
      <c r="M1766" s="3">
        <v>15303</v>
      </c>
      <c r="N1766" s="3">
        <v>19577018</v>
      </c>
      <c r="O1766" s="3">
        <v>27258</v>
      </c>
      <c r="P1766" s="3">
        <v>16.489999999999998</v>
      </c>
      <c r="Q1766" s="3">
        <v>48.5</v>
      </c>
      <c r="R1766" s="3">
        <v>35.01</v>
      </c>
      <c r="S1766" s="3">
        <f t="shared" si="671"/>
        <v>3228250.2681999998</v>
      </c>
      <c r="T1766" s="3">
        <f t="shared" si="672"/>
        <v>9494853.7300000004</v>
      </c>
      <c r="U1766" s="3">
        <f t="shared" si="673"/>
        <v>6853914.0017999997</v>
      </c>
      <c r="V1766" s="3">
        <v>17866400</v>
      </c>
      <c r="W1766" s="3">
        <v>560212</v>
      </c>
      <c r="X1766" s="3">
        <v>3042955</v>
      </c>
      <c r="Y1766" s="3">
        <v>21.08</v>
      </c>
      <c r="Z1766" s="3">
        <v>1355071</v>
      </c>
      <c r="AA1766">
        <f t="shared" si="667"/>
        <v>0.92070518605029628</v>
      </c>
      <c r="AB1766">
        <f>AA1766/1.475452</f>
        <v>0.62401568200815494</v>
      </c>
      <c r="AC1766">
        <f t="shared" si="668"/>
        <v>6.9217436485985759E-2</v>
      </c>
      <c r="AD1766">
        <f t="shared" si="669"/>
        <v>0.1841013094179835</v>
      </c>
      <c r="AE1766">
        <f t="shared" si="670"/>
        <v>0.91262111522806999</v>
      </c>
    </row>
    <row r="1767" spans="1:31">
      <c r="A1767" s="19">
        <v>430400</v>
      </c>
      <c r="B1767" s="2" t="s">
        <v>282</v>
      </c>
      <c r="C1767" s="2">
        <v>2013</v>
      </c>
      <c r="D1767" s="2">
        <v>22943770</v>
      </c>
      <c r="E1767" s="3">
        <v>785.9</v>
      </c>
      <c r="F1767" s="3">
        <v>57.8</v>
      </c>
      <c r="G1767" s="3">
        <v>0.1</v>
      </c>
      <c r="H1767" s="3">
        <v>48.72</v>
      </c>
      <c r="I1767" s="3">
        <v>51.18</v>
      </c>
      <c r="J1767" s="3">
        <f t="shared" si="661"/>
        <v>5.7800000000000004E-2</v>
      </c>
      <c r="K1767" s="3">
        <f t="shared" si="662"/>
        <v>28.160159999999998</v>
      </c>
      <c r="L1767" s="3">
        <f t="shared" si="663"/>
        <v>29.582039999999996</v>
      </c>
      <c r="M1767" s="3">
        <v>15303</v>
      </c>
      <c r="N1767" s="3">
        <v>21694404</v>
      </c>
      <c r="O1767" s="3">
        <v>27601</v>
      </c>
      <c r="P1767" s="3">
        <v>15.6</v>
      </c>
      <c r="Q1767" s="3">
        <v>47.91</v>
      </c>
      <c r="R1767" s="3">
        <v>36.49</v>
      </c>
      <c r="S1767" s="3">
        <f t="shared" si="671"/>
        <v>3384327.0239999997</v>
      </c>
      <c r="T1767" s="3">
        <f t="shared" si="672"/>
        <v>10393788.9564</v>
      </c>
      <c r="U1767" s="3">
        <f t="shared" si="673"/>
        <v>7916288.0196000002</v>
      </c>
      <c r="V1767" s="3">
        <v>20960603</v>
      </c>
      <c r="W1767" s="3">
        <v>582568</v>
      </c>
      <c r="X1767" s="3">
        <v>3642848</v>
      </c>
      <c r="Y1767" s="3">
        <v>24.23</v>
      </c>
      <c r="Z1767" s="3">
        <v>1571996</v>
      </c>
      <c r="AA1767">
        <f t="shared" si="667"/>
        <v>1.0575893211908471</v>
      </c>
      <c r="AB1767">
        <f>AA1767/1.59941</f>
        <v>0.66123715694590324</v>
      </c>
      <c r="AC1767">
        <f t="shared" si="668"/>
        <v>7.2460898211354416E-2</v>
      </c>
      <c r="AD1767">
        <f t="shared" si="669"/>
        <v>0.15992102882140566</v>
      </c>
      <c r="AE1767">
        <f t="shared" si="670"/>
        <v>0.96617556306225327</v>
      </c>
    </row>
    <row r="1768" spans="1:31">
      <c r="A1768" s="19">
        <v>430400</v>
      </c>
      <c r="B1768" s="2" t="s">
        <v>282</v>
      </c>
      <c r="C1768" s="2">
        <v>2014</v>
      </c>
      <c r="D1768" s="2">
        <v>29291086</v>
      </c>
      <c r="E1768" s="3">
        <v>791.5</v>
      </c>
      <c r="F1768" s="3">
        <v>56.404200000000003</v>
      </c>
      <c r="G1768" s="3">
        <v>0.11</v>
      </c>
      <c r="H1768" s="3">
        <v>45.97</v>
      </c>
      <c r="I1768" s="3">
        <v>53.92</v>
      </c>
      <c r="J1768" s="3">
        <f t="shared" si="661"/>
        <v>6.2044620000000002E-2</v>
      </c>
      <c r="K1768" s="3">
        <f t="shared" si="662"/>
        <v>25.929010739999999</v>
      </c>
      <c r="L1768" s="3">
        <f t="shared" si="663"/>
        <v>30.413144639999999</v>
      </c>
      <c r="M1768" s="3">
        <v>15303</v>
      </c>
      <c r="N1768" s="3">
        <v>23965488</v>
      </c>
      <c r="O1768" s="3">
        <v>32934</v>
      </c>
      <c r="P1768" s="3">
        <v>14.99</v>
      </c>
      <c r="Q1768" s="3">
        <v>46.73</v>
      </c>
      <c r="R1768" s="3">
        <v>38.28</v>
      </c>
      <c r="S1768" s="3">
        <f t="shared" si="671"/>
        <v>3592426.6512000002</v>
      </c>
      <c r="T1768" s="3">
        <f t="shared" si="672"/>
        <v>11199072.542400001</v>
      </c>
      <c r="U1768" s="3">
        <f t="shared" si="673"/>
        <v>9173988.8063999992</v>
      </c>
      <c r="V1768" s="3">
        <v>23907842</v>
      </c>
      <c r="W1768" s="3">
        <v>631807</v>
      </c>
      <c r="X1768" s="3">
        <v>4129846</v>
      </c>
      <c r="Y1768" s="3">
        <v>24.05</v>
      </c>
      <c r="Z1768" s="3">
        <v>1734785</v>
      </c>
      <c r="AA1768">
        <f t="shared" si="667"/>
        <v>1.2222194682620275</v>
      </c>
      <c r="AB1768">
        <f>AA1768/1.760902</f>
        <v>0.69408716002482107</v>
      </c>
      <c r="AC1768">
        <f t="shared" si="668"/>
        <v>7.2386800552527872E-2</v>
      </c>
      <c r="AD1768">
        <f t="shared" si="669"/>
        <v>0.15298560769578334</v>
      </c>
      <c r="AE1768">
        <f t="shared" si="670"/>
        <v>0.99759462440322522</v>
      </c>
    </row>
    <row r="1769" spans="1:31">
      <c r="A1769" s="19">
        <v>430400</v>
      </c>
      <c r="B1769" s="2" t="s">
        <v>282</v>
      </c>
      <c r="C1769" s="2">
        <v>2015</v>
      </c>
      <c r="D1769" s="2">
        <v>37530876</v>
      </c>
      <c r="E1769" s="3">
        <v>799.27</v>
      </c>
      <c r="F1769" s="3">
        <v>54.048200000000001</v>
      </c>
      <c r="G1769" s="3">
        <v>0.12</v>
      </c>
      <c r="H1769" s="3">
        <v>46.34</v>
      </c>
      <c r="I1769" s="3">
        <v>53.55</v>
      </c>
      <c r="J1769" s="3">
        <f t="shared" si="661"/>
        <v>6.485784E-2</v>
      </c>
      <c r="K1769" s="3">
        <f t="shared" si="662"/>
        <v>25.045935880000002</v>
      </c>
      <c r="L1769" s="3">
        <f t="shared" si="663"/>
        <v>28.9428111</v>
      </c>
      <c r="M1769" s="3">
        <v>15303</v>
      </c>
      <c r="N1769" s="3">
        <v>26015749</v>
      </c>
      <c r="O1769" s="3">
        <v>35538</v>
      </c>
      <c r="P1769" s="3">
        <v>15.22</v>
      </c>
      <c r="Q1769" s="3">
        <v>44.63</v>
      </c>
      <c r="R1769" s="3">
        <v>40.159999999999997</v>
      </c>
      <c r="S1769" s="3">
        <f t="shared" si="671"/>
        <v>3959596.9978000005</v>
      </c>
      <c r="T1769" s="3">
        <f t="shared" si="672"/>
        <v>11610828.778700002</v>
      </c>
      <c r="U1769" s="3">
        <f t="shared" si="673"/>
        <v>10447924.7984</v>
      </c>
      <c r="V1769" s="3">
        <v>27599952</v>
      </c>
      <c r="W1769" s="3">
        <v>757336</v>
      </c>
      <c r="X1769" s="3">
        <v>4918783</v>
      </c>
      <c r="Y1769" s="3">
        <v>22.49</v>
      </c>
      <c r="Z1769" s="3">
        <v>1946416</v>
      </c>
      <c r="AA1769">
        <f t="shared" si="667"/>
        <v>1.442621390604591</v>
      </c>
      <c r="AB1769">
        <f>AA1769/1.964898</f>
        <v>0.73419657946854799</v>
      </c>
      <c r="AC1769">
        <f t="shared" si="668"/>
        <v>7.4816834987145669E-2</v>
      </c>
      <c r="AD1769">
        <f t="shared" si="669"/>
        <v>0.15396816651598577</v>
      </c>
      <c r="AE1769">
        <f t="shared" si="670"/>
        <v>1.0608939992463795</v>
      </c>
    </row>
    <row r="1770" spans="1:31">
      <c r="A1770" s="19">
        <v>430400</v>
      </c>
      <c r="B1770" s="2" t="s">
        <v>282</v>
      </c>
      <c r="C1770" s="2">
        <v>2016</v>
      </c>
      <c r="D1770" s="2">
        <v>46641624</v>
      </c>
      <c r="E1770" s="3">
        <v>799</v>
      </c>
      <c r="F1770" s="3">
        <v>53.514000000000003</v>
      </c>
      <c r="G1770" s="3">
        <v>0.14000000000000001</v>
      </c>
      <c r="H1770" s="3">
        <v>44.79</v>
      </c>
      <c r="I1770" s="3">
        <v>55.07</v>
      </c>
      <c r="J1770" s="3">
        <f t="shared" si="661"/>
        <v>7.4919600000000017E-2</v>
      </c>
      <c r="K1770" s="3">
        <f t="shared" si="662"/>
        <v>23.968920600000001</v>
      </c>
      <c r="L1770" s="3">
        <f t="shared" si="663"/>
        <v>29.470159800000001</v>
      </c>
      <c r="M1770" s="3">
        <v>15303</v>
      </c>
      <c r="N1770" s="3">
        <v>28530158</v>
      </c>
      <c r="O1770" s="3">
        <v>39020</v>
      </c>
      <c r="P1770" s="3">
        <v>15.09</v>
      </c>
      <c r="Q1770" s="3">
        <v>41.53</v>
      </c>
      <c r="R1770" s="3">
        <v>43.38</v>
      </c>
      <c r="S1770" s="3">
        <f t="shared" si="671"/>
        <v>4305200.8421999998</v>
      </c>
      <c r="T1770" s="3">
        <f t="shared" si="672"/>
        <v>11848574.6174</v>
      </c>
      <c r="U1770" s="3">
        <f t="shared" si="673"/>
        <v>12376382.5404</v>
      </c>
      <c r="V1770" s="3">
        <v>32460452</v>
      </c>
      <c r="W1770" s="3">
        <v>876772</v>
      </c>
      <c r="X1770" s="3">
        <v>5394202</v>
      </c>
      <c r="Y1770" s="3">
        <v>22.49</v>
      </c>
      <c r="Z1770" s="3">
        <v>2046698</v>
      </c>
      <c r="AA1770">
        <f t="shared" si="667"/>
        <v>1.6348182859695344</v>
      </c>
      <c r="AB1770">
        <f>AA1770/2.135511</f>
        <v>0.76553962305487266</v>
      </c>
      <c r="AC1770">
        <f t="shared" si="668"/>
        <v>7.1738053466090163E-2</v>
      </c>
      <c r="AD1770">
        <f t="shared" si="669"/>
        <v>0.1625397046680862</v>
      </c>
      <c r="AE1770">
        <f t="shared" si="670"/>
        <v>1.1377592791459479</v>
      </c>
    </row>
    <row r="1771" spans="1:31">
      <c r="A1771" s="19">
        <v>430400</v>
      </c>
      <c r="B1771" s="2" t="s">
        <v>282</v>
      </c>
      <c r="C1771" s="2">
        <v>2017</v>
      </c>
      <c r="D1771" s="2">
        <v>55770884</v>
      </c>
      <c r="E1771" s="3">
        <v>800</v>
      </c>
      <c r="F1771" s="3">
        <v>52.113</v>
      </c>
      <c r="G1771" s="3">
        <v>0.24</v>
      </c>
      <c r="H1771" s="3">
        <v>44.94</v>
      </c>
      <c r="I1771" s="3">
        <v>54.82</v>
      </c>
      <c r="J1771" s="3">
        <f t="shared" si="661"/>
        <v>0.12507119999999999</v>
      </c>
      <c r="K1771" s="3">
        <f t="shared" si="662"/>
        <v>23.419582200000001</v>
      </c>
      <c r="L1771" s="3">
        <f t="shared" si="663"/>
        <v>28.568346599999998</v>
      </c>
      <c r="M1771" s="3">
        <v>15299</v>
      </c>
      <c r="N1771" s="3">
        <v>30538981</v>
      </c>
      <c r="O1771" s="3">
        <f>N1771/E1771</f>
        <v>38173.72625</v>
      </c>
      <c r="P1771" s="11">
        <v>15.09</v>
      </c>
      <c r="Q1771" s="11">
        <v>41.53</v>
      </c>
      <c r="R1771" s="11">
        <v>43.38</v>
      </c>
      <c r="S1771" s="3">
        <f t="shared" si="671"/>
        <v>4608332.2329000002</v>
      </c>
      <c r="T1771" s="3">
        <f t="shared" si="672"/>
        <v>12682838.8093</v>
      </c>
      <c r="U1771" s="3">
        <f t="shared" si="673"/>
        <v>13247809.957799999</v>
      </c>
      <c r="V1771" s="3">
        <v>35547846</v>
      </c>
      <c r="W1771" s="3">
        <v>910032</v>
      </c>
      <c r="X1771" s="3">
        <v>5304298</v>
      </c>
      <c r="Y1771" s="3">
        <v>22.49</v>
      </c>
      <c r="Z1771" s="3">
        <v>1624102</v>
      </c>
      <c r="AA1771">
        <f t="shared" si="667"/>
        <v>1.8262195454393191</v>
      </c>
      <c r="AB1771">
        <f>AA1771/2.201133</f>
        <v>0.82967251203780923</v>
      </c>
      <c r="AC1771">
        <f t="shared" si="668"/>
        <v>5.318127674266538E-2</v>
      </c>
      <c r="AD1771">
        <f t="shared" si="669"/>
        <v>0.17156502142225041</v>
      </c>
      <c r="AE1771">
        <f t="shared" si="670"/>
        <v>1.1640154594549177</v>
      </c>
    </row>
    <row r="1772" spans="1:31">
      <c r="A1772" s="19">
        <v>430500</v>
      </c>
      <c r="B1772" s="2" t="s">
        <v>283</v>
      </c>
      <c r="C1772" s="2">
        <v>2008</v>
      </c>
      <c r="D1772" s="2">
        <v>5995198</v>
      </c>
      <c r="E1772" s="3">
        <v>754.09</v>
      </c>
      <c r="F1772" s="3">
        <v>32.19</v>
      </c>
      <c r="G1772" s="3">
        <v>2.14</v>
      </c>
      <c r="H1772" s="3">
        <v>36.28</v>
      </c>
      <c r="I1772" s="3">
        <v>61.57</v>
      </c>
      <c r="J1772" s="3">
        <f t="shared" si="661"/>
        <v>0.68886599999999998</v>
      </c>
      <c r="K1772" s="3">
        <f t="shared" si="662"/>
        <v>11.678532000000001</v>
      </c>
      <c r="L1772" s="3">
        <f t="shared" si="663"/>
        <v>19.819382999999998</v>
      </c>
      <c r="M1772" s="3">
        <v>20830</v>
      </c>
      <c r="N1772" s="3">
        <v>5615709</v>
      </c>
      <c r="O1772" s="3">
        <v>8332</v>
      </c>
      <c r="P1772" s="3">
        <v>26.82</v>
      </c>
      <c r="Q1772" s="3">
        <v>32.450000000000003</v>
      </c>
      <c r="R1772" s="3">
        <v>40.729999999999997</v>
      </c>
      <c r="S1772" s="3">
        <f t="shared" si="671"/>
        <v>1506133.1538</v>
      </c>
      <c r="T1772" s="3">
        <f t="shared" si="672"/>
        <v>1822297.5705000001</v>
      </c>
      <c r="U1772" s="3">
        <f t="shared" si="673"/>
        <v>2287278.2757000001</v>
      </c>
      <c r="V1772" s="3">
        <v>2312003</v>
      </c>
      <c r="W1772" s="3">
        <v>213044</v>
      </c>
      <c r="X1772" s="3">
        <v>1059257</v>
      </c>
      <c r="Y1772" s="3">
        <v>10.52</v>
      </c>
      <c r="Z1772" s="3">
        <v>221232</v>
      </c>
      <c r="AA1772">
        <f t="shared" si="667"/>
        <v>1.067576329186573</v>
      </c>
      <c r="AB1772">
        <f>AA1772/1.103388</f>
        <v>0.96754390041089167</v>
      </c>
      <c r="AC1772">
        <f t="shared" si="668"/>
        <v>3.9395203704465455E-2</v>
      </c>
      <c r="AD1772">
        <f t="shared" si="669"/>
        <v>0.20112588352024108</v>
      </c>
      <c r="AE1772">
        <f t="shared" si="670"/>
        <v>0.41170277875865718</v>
      </c>
    </row>
    <row r="1773" spans="1:31">
      <c r="A1773" s="19">
        <v>430500</v>
      </c>
      <c r="B1773" s="2" t="s">
        <v>283</v>
      </c>
      <c r="C1773" s="2">
        <v>2009</v>
      </c>
      <c r="D1773" s="2">
        <v>8164617.5</v>
      </c>
      <c r="E1773" s="3">
        <v>764.14</v>
      </c>
      <c r="F1773" s="3">
        <v>32.89</v>
      </c>
      <c r="G1773" s="3">
        <v>1.61</v>
      </c>
      <c r="H1773" s="3">
        <v>35.479999999999997</v>
      </c>
      <c r="I1773" s="3">
        <v>62.91</v>
      </c>
      <c r="J1773" s="3">
        <f t="shared" si="661"/>
        <v>0.52952900000000003</v>
      </c>
      <c r="K1773" s="3">
        <f t="shared" si="662"/>
        <v>11.669371999999999</v>
      </c>
      <c r="L1773" s="3">
        <f t="shared" si="663"/>
        <v>20.691098999999998</v>
      </c>
      <c r="M1773" s="3">
        <v>20830</v>
      </c>
      <c r="N1773" s="3">
        <v>6006947</v>
      </c>
      <c r="O1773" s="3">
        <v>8857</v>
      </c>
      <c r="P1773" s="3">
        <v>24.95</v>
      </c>
      <c r="Q1773" s="3">
        <v>36</v>
      </c>
      <c r="R1773" s="3">
        <v>39.049999999999997</v>
      </c>
      <c r="S1773" s="3">
        <f t="shared" si="671"/>
        <v>1498733.2765000002</v>
      </c>
      <c r="T1773" s="3">
        <f t="shared" si="672"/>
        <v>2162500.92</v>
      </c>
      <c r="U1773" s="3">
        <f t="shared" si="673"/>
        <v>2345712.8034999999</v>
      </c>
      <c r="V1773" s="3">
        <v>8030356</v>
      </c>
      <c r="W1773" s="3">
        <v>264116</v>
      </c>
      <c r="X1773" s="3">
        <v>1349964</v>
      </c>
      <c r="Y1773" s="3">
        <v>11.08</v>
      </c>
      <c r="Z1773" s="3">
        <v>254823</v>
      </c>
      <c r="AA1773">
        <f t="shared" si="667"/>
        <v>1.3591958610588706</v>
      </c>
      <c r="AB1773">
        <f>AA1773/1.261582</f>
        <v>1.0773741707307734</v>
      </c>
      <c r="AC1773">
        <f t="shared" si="668"/>
        <v>4.2421383108590768E-2</v>
      </c>
      <c r="AD1773">
        <f t="shared" si="669"/>
        <v>0.19564669872678087</v>
      </c>
      <c r="AE1773">
        <f t="shared" si="670"/>
        <v>1.3368448231689076</v>
      </c>
    </row>
    <row r="1774" spans="1:31">
      <c r="A1774" s="19">
        <v>430500</v>
      </c>
      <c r="B1774" s="2" t="s">
        <v>283</v>
      </c>
      <c r="C1774" s="2">
        <v>2010</v>
      </c>
      <c r="D1774" s="2">
        <v>10801055</v>
      </c>
      <c r="E1774" s="3">
        <v>793.97</v>
      </c>
      <c r="F1774" s="3">
        <v>33.47</v>
      </c>
      <c r="G1774" s="3">
        <v>1.67</v>
      </c>
      <c r="H1774" s="3">
        <v>35.97</v>
      </c>
      <c r="I1774" s="3">
        <v>62.35</v>
      </c>
      <c r="J1774" s="3">
        <f t="shared" si="661"/>
        <v>0.55894899999999992</v>
      </c>
      <c r="K1774" s="3">
        <f t="shared" si="662"/>
        <v>12.039159</v>
      </c>
      <c r="L1774" s="3">
        <f t="shared" si="663"/>
        <v>20.868544999999997</v>
      </c>
      <c r="M1774" s="3">
        <v>20830</v>
      </c>
      <c r="N1774" s="3">
        <v>7272893</v>
      </c>
      <c r="O1774" s="3">
        <v>10468</v>
      </c>
      <c r="P1774" s="3">
        <v>23.89</v>
      </c>
      <c r="Q1774" s="3">
        <v>38.229999999999997</v>
      </c>
      <c r="R1774" s="3">
        <v>37.89</v>
      </c>
      <c r="S1774" s="3">
        <f t="shared" si="671"/>
        <v>1737494.1377000001</v>
      </c>
      <c r="T1774" s="3">
        <f t="shared" si="672"/>
        <v>2780426.9938999997</v>
      </c>
      <c r="U1774" s="3">
        <f t="shared" si="673"/>
        <v>2755699.1576999999</v>
      </c>
      <c r="V1774" s="3">
        <v>9481100</v>
      </c>
      <c r="W1774" s="3">
        <v>278553</v>
      </c>
      <c r="X1774" s="3">
        <v>1616137</v>
      </c>
      <c r="Y1774" s="3">
        <v>11.2</v>
      </c>
      <c r="Z1774" s="3">
        <v>315278</v>
      </c>
      <c r="AA1774">
        <f t="shared" si="667"/>
        <v>1.4851112205280623</v>
      </c>
      <c r="AB1774">
        <f>AA1774/1.330993</f>
        <v>1.1157919091445727</v>
      </c>
      <c r="AC1774">
        <f t="shared" si="668"/>
        <v>4.3349737167864284E-2</v>
      </c>
      <c r="AD1774">
        <f t="shared" si="669"/>
        <v>0.17235729396703373</v>
      </c>
      <c r="AE1774">
        <f t="shared" si="670"/>
        <v>1.3036215437240724</v>
      </c>
    </row>
    <row r="1775" spans="1:31">
      <c r="A1775" s="19">
        <v>430500</v>
      </c>
      <c r="B1775" s="2" t="s">
        <v>283</v>
      </c>
      <c r="C1775" s="2">
        <v>2011</v>
      </c>
      <c r="D1775" s="2">
        <v>13385932</v>
      </c>
      <c r="E1775" s="3">
        <v>253.8</v>
      </c>
      <c r="F1775" s="3">
        <v>35.06</v>
      </c>
      <c r="G1775" s="3">
        <v>1.54</v>
      </c>
      <c r="H1775" s="3">
        <v>36.020000000000003</v>
      </c>
      <c r="I1775" s="3">
        <v>62.44</v>
      </c>
      <c r="J1775" s="3">
        <f t="shared" si="661"/>
        <v>0.53992400000000007</v>
      </c>
      <c r="K1775" s="3">
        <f t="shared" si="662"/>
        <v>12.628612000000002</v>
      </c>
      <c r="L1775" s="3">
        <f t="shared" si="663"/>
        <v>21.891463999999999</v>
      </c>
      <c r="M1775" s="3">
        <v>20830</v>
      </c>
      <c r="N1775" s="3">
        <v>9072264</v>
      </c>
      <c r="O1775" s="3">
        <v>12797</v>
      </c>
      <c r="P1775" s="3">
        <v>25.08</v>
      </c>
      <c r="Q1775" s="3">
        <v>38.93</v>
      </c>
      <c r="R1775" s="3">
        <v>35.99</v>
      </c>
      <c r="S1775" s="3">
        <f t="shared" si="671"/>
        <v>2275323.8111999999</v>
      </c>
      <c r="T1775" s="3">
        <f t="shared" si="672"/>
        <v>3531832.3751999997</v>
      </c>
      <c r="U1775" s="3">
        <f t="shared" si="673"/>
        <v>3265107.8136</v>
      </c>
      <c r="V1775" s="3">
        <v>11161863</v>
      </c>
      <c r="W1775" s="3">
        <v>332213</v>
      </c>
      <c r="X1775" s="3">
        <v>1951058</v>
      </c>
      <c r="Y1775" s="3">
        <v>12.25</v>
      </c>
      <c r="Z1775" s="3">
        <v>409746</v>
      </c>
      <c r="AA1775">
        <f t="shared" si="667"/>
        <v>1.4754786677283642</v>
      </c>
      <c r="AB1775">
        <f>AA1775/1.360012</f>
        <v>1.0849012124366286</v>
      </c>
      <c r="AC1775">
        <f t="shared" si="668"/>
        <v>4.5164690974601268E-2</v>
      </c>
      <c r="AD1775">
        <f t="shared" si="669"/>
        <v>0.17027325686883732</v>
      </c>
      <c r="AE1775">
        <f t="shared" si="670"/>
        <v>1.2303282840975527</v>
      </c>
    </row>
    <row r="1776" spans="1:31">
      <c r="A1776" s="19">
        <v>430500</v>
      </c>
      <c r="B1776" s="2" t="s">
        <v>283</v>
      </c>
      <c r="C1776" s="2">
        <v>2012</v>
      </c>
      <c r="D1776" s="2">
        <v>16232551</v>
      </c>
      <c r="E1776" s="3">
        <v>801.3</v>
      </c>
      <c r="F1776" s="3">
        <v>34.9</v>
      </c>
      <c r="G1776" s="3">
        <v>1.4</v>
      </c>
      <c r="H1776" s="3">
        <v>35.92</v>
      </c>
      <c r="I1776" s="3">
        <v>62.68</v>
      </c>
      <c r="J1776" s="3">
        <f t="shared" si="661"/>
        <v>0.48859999999999992</v>
      </c>
      <c r="K1776" s="3">
        <f t="shared" si="662"/>
        <v>12.53608</v>
      </c>
      <c r="L1776" s="3">
        <f t="shared" si="663"/>
        <v>21.875319999999999</v>
      </c>
      <c r="M1776" s="3">
        <v>20830</v>
      </c>
      <c r="N1776" s="3">
        <v>10284120</v>
      </c>
      <c r="O1776" s="3">
        <v>14406</v>
      </c>
      <c r="P1776" s="3">
        <v>24.58</v>
      </c>
      <c r="Q1776" s="3">
        <v>38.71</v>
      </c>
      <c r="R1776" s="3">
        <v>36.72</v>
      </c>
      <c r="S1776" s="3">
        <f t="shared" si="671"/>
        <v>2527836.696</v>
      </c>
      <c r="T1776" s="3">
        <f t="shared" si="672"/>
        <v>3980982.852</v>
      </c>
      <c r="U1776" s="3">
        <f t="shared" si="673"/>
        <v>3776328.8639999996</v>
      </c>
      <c r="V1776" s="3">
        <v>13175081</v>
      </c>
      <c r="W1776" s="3">
        <v>581522</v>
      </c>
      <c r="X1776" s="3">
        <v>2479748</v>
      </c>
      <c r="Y1776" s="3">
        <v>12.81</v>
      </c>
      <c r="Z1776" s="3">
        <v>536615</v>
      </c>
      <c r="AA1776">
        <f t="shared" si="667"/>
        <v>1.578409334002326</v>
      </c>
      <c r="AB1776">
        <f>AA1776/1.475452</f>
        <v>1.069780198883004</v>
      </c>
      <c r="AC1776">
        <f t="shared" si="668"/>
        <v>5.2178990521308581E-2</v>
      </c>
      <c r="AD1776">
        <f t="shared" si="669"/>
        <v>0.23450850650953242</v>
      </c>
      <c r="AE1776">
        <f t="shared" si="670"/>
        <v>1.2811092247076075</v>
      </c>
    </row>
    <row r="1777" spans="1:31">
      <c r="A1777" s="19">
        <v>430500</v>
      </c>
      <c r="B1777" s="2" t="s">
        <v>283</v>
      </c>
      <c r="C1777" s="2">
        <v>2013</v>
      </c>
      <c r="D1777" s="2">
        <v>19674698</v>
      </c>
      <c r="E1777" s="3">
        <v>808.3</v>
      </c>
      <c r="F1777" s="3">
        <v>37.200000000000003</v>
      </c>
      <c r="G1777" s="3">
        <v>0.99</v>
      </c>
      <c r="H1777" s="3">
        <v>38.22</v>
      </c>
      <c r="I1777" s="3">
        <v>60.79</v>
      </c>
      <c r="J1777" s="3">
        <f t="shared" si="661"/>
        <v>0.36828000000000005</v>
      </c>
      <c r="K1777" s="3">
        <f t="shared" si="662"/>
        <v>14.217840000000001</v>
      </c>
      <c r="L1777" s="3">
        <f t="shared" si="663"/>
        <v>22.613879999999998</v>
      </c>
      <c r="M1777" s="3">
        <v>20830</v>
      </c>
      <c r="N1777" s="3">
        <v>11300386</v>
      </c>
      <c r="O1777" s="3">
        <v>13986</v>
      </c>
      <c r="P1777" s="3">
        <v>22.48</v>
      </c>
      <c r="Q1777" s="3">
        <v>38.89</v>
      </c>
      <c r="R1777" s="3">
        <v>38.630000000000003</v>
      </c>
      <c r="S1777" s="3">
        <f t="shared" si="671"/>
        <v>2540326.7727999999</v>
      </c>
      <c r="T1777" s="3">
        <f t="shared" si="672"/>
        <v>4394720.1154000005</v>
      </c>
      <c r="U1777" s="3">
        <f t="shared" si="673"/>
        <v>4365339.1118000001</v>
      </c>
      <c r="V1777" s="3">
        <v>15083217</v>
      </c>
      <c r="W1777" s="3">
        <v>564577</v>
      </c>
      <c r="X1777" s="3">
        <v>3068073</v>
      </c>
      <c r="Y1777" s="3">
        <v>13.58</v>
      </c>
      <c r="Z1777" s="3">
        <v>681472</v>
      </c>
      <c r="AA1777">
        <f t="shared" si="667"/>
        <v>1.7410642432922203</v>
      </c>
      <c r="AB1777">
        <f>AA1777/1.59941</f>
        <v>1.0885665609769979</v>
      </c>
      <c r="AC1777">
        <f t="shared" si="668"/>
        <v>6.0305196654344376E-2</v>
      </c>
      <c r="AD1777">
        <f t="shared" si="669"/>
        <v>0.18401680794426992</v>
      </c>
      <c r="AE1777">
        <f t="shared" si="670"/>
        <v>1.3347523704057542</v>
      </c>
    </row>
    <row r="1778" spans="1:31">
      <c r="A1778" s="19">
        <v>430500</v>
      </c>
      <c r="B1778" s="2" t="s">
        <v>283</v>
      </c>
      <c r="C1778" s="2">
        <v>2014</v>
      </c>
      <c r="D1778" s="2">
        <v>24175876</v>
      </c>
      <c r="E1778" s="3">
        <v>819</v>
      </c>
      <c r="F1778" s="3">
        <v>39.08</v>
      </c>
      <c r="G1778" s="3">
        <v>0.97</v>
      </c>
      <c r="H1778" s="3">
        <v>39.119999999999997</v>
      </c>
      <c r="I1778" s="3">
        <v>59.91</v>
      </c>
      <c r="J1778" s="3">
        <f t="shared" si="661"/>
        <v>0.37907599999999997</v>
      </c>
      <c r="K1778" s="3">
        <f t="shared" si="662"/>
        <v>15.288095999999998</v>
      </c>
      <c r="L1778" s="3">
        <f t="shared" si="663"/>
        <v>23.412828000000001</v>
      </c>
      <c r="M1778" s="3">
        <v>20830</v>
      </c>
      <c r="N1778" s="3">
        <v>12616104</v>
      </c>
      <c r="O1778" s="3">
        <v>17498</v>
      </c>
      <c r="P1778" s="3">
        <v>21.54</v>
      </c>
      <c r="Q1778" s="3">
        <v>38.159999999999997</v>
      </c>
      <c r="R1778" s="3">
        <v>40.31</v>
      </c>
      <c r="S1778" s="3">
        <f t="shared" si="671"/>
        <v>2717508.8015999999</v>
      </c>
      <c r="T1778" s="3">
        <f t="shared" si="672"/>
        <v>4814305.2863999996</v>
      </c>
      <c r="U1778" s="3">
        <f t="shared" si="673"/>
        <v>5085551.5224000001</v>
      </c>
      <c r="V1778" s="3">
        <v>17361574</v>
      </c>
      <c r="W1778" s="3">
        <v>589044</v>
      </c>
      <c r="X1778" s="3">
        <v>3463587</v>
      </c>
      <c r="Y1778" s="3">
        <v>15.79</v>
      </c>
      <c r="Z1778" s="3">
        <v>797328</v>
      </c>
      <c r="AA1778">
        <f t="shared" si="667"/>
        <v>1.9162711404408208</v>
      </c>
      <c r="AB1778">
        <f>AA1778/1.760902</f>
        <v>1.0882327014455211</v>
      </c>
      <c r="AC1778">
        <f t="shared" si="668"/>
        <v>6.3199225371002019E-2</v>
      </c>
      <c r="AD1778">
        <f t="shared" si="669"/>
        <v>0.17006762064876674</v>
      </c>
      <c r="AE1778">
        <f t="shared" si="670"/>
        <v>1.3761438555040446</v>
      </c>
    </row>
    <row r="1779" spans="1:31">
      <c r="A1779" s="19">
        <v>430500</v>
      </c>
      <c r="B1779" s="2" t="s">
        <v>283</v>
      </c>
      <c r="C1779" s="2">
        <v>2015</v>
      </c>
      <c r="D1779" s="2">
        <v>29783344</v>
      </c>
      <c r="E1779" s="3">
        <v>821.37</v>
      </c>
      <c r="F1779" s="3">
        <v>38.232999999999997</v>
      </c>
      <c r="G1779" s="3">
        <v>0.95</v>
      </c>
      <c r="H1779" s="3">
        <v>39.049999999999997</v>
      </c>
      <c r="I1779" s="3">
        <v>60</v>
      </c>
      <c r="J1779" s="3">
        <f t="shared" si="661"/>
        <v>0.36321349999999997</v>
      </c>
      <c r="K1779" s="3">
        <f t="shared" si="662"/>
        <v>14.929986499999998</v>
      </c>
      <c r="L1779" s="3">
        <f t="shared" si="663"/>
        <v>22.939800000000002</v>
      </c>
      <c r="M1779" s="3">
        <v>20830</v>
      </c>
      <c r="N1779" s="3">
        <v>13869988</v>
      </c>
      <c r="O1779" s="3">
        <v>19156</v>
      </c>
      <c r="P1779" s="3">
        <v>21.58</v>
      </c>
      <c r="Q1779" s="3">
        <v>36.630000000000003</v>
      </c>
      <c r="R1779" s="3">
        <v>41.79</v>
      </c>
      <c r="S1779" s="3">
        <f t="shared" si="671"/>
        <v>2993143.4103999995</v>
      </c>
      <c r="T1779" s="3">
        <f t="shared" si="672"/>
        <v>5080576.6044000005</v>
      </c>
      <c r="U1779" s="3">
        <f t="shared" si="673"/>
        <v>5796267.9852</v>
      </c>
      <c r="V1779" s="3">
        <v>20584600</v>
      </c>
      <c r="W1779" s="3">
        <v>756362</v>
      </c>
      <c r="X1779" s="3">
        <v>4321331</v>
      </c>
      <c r="Y1779" s="3">
        <v>16.84</v>
      </c>
      <c r="Z1779" s="3">
        <v>1307821</v>
      </c>
      <c r="AA1779">
        <f t="shared" si="667"/>
        <v>2.147322982543316</v>
      </c>
      <c r="AB1779">
        <f>AA1779/1.964898</f>
        <v>1.0928419605207578</v>
      </c>
      <c r="AC1779">
        <f t="shared" si="668"/>
        <v>9.4291429812340136E-2</v>
      </c>
      <c r="AD1779">
        <f t="shared" si="669"/>
        <v>0.175029869269445</v>
      </c>
      <c r="AE1779">
        <f t="shared" si="670"/>
        <v>1.4841108730591548</v>
      </c>
    </row>
    <row r="1780" spans="1:31">
      <c r="A1780" s="19">
        <v>430500</v>
      </c>
      <c r="B1780" s="2" t="s">
        <v>283</v>
      </c>
      <c r="C1780" s="2">
        <v>2016</v>
      </c>
      <c r="D1780" s="2">
        <v>36031168</v>
      </c>
      <c r="E1780" s="3">
        <v>830</v>
      </c>
      <c r="F1780" s="3">
        <v>37.439599999999999</v>
      </c>
      <c r="G1780" s="3">
        <v>0.81</v>
      </c>
      <c r="H1780" s="3">
        <v>37.96</v>
      </c>
      <c r="I1780" s="3">
        <v>61.23</v>
      </c>
      <c r="J1780" s="3">
        <f t="shared" si="661"/>
        <v>0.30326076000000002</v>
      </c>
      <c r="K1780" s="3">
        <f t="shared" si="662"/>
        <v>14.21207216</v>
      </c>
      <c r="L1780" s="3">
        <f t="shared" si="663"/>
        <v>22.92426708</v>
      </c>
      <c r="M1780" s="3">
        <v>20830</v>
      </c>
      <c r="N1780" s="3">
        <v>15302577</v>
      </c>
      <c r="O1780" s="3">
        <v>20987</v>
      </c>
      <c r="P1780" s="3">
        <v>21.36</v>
      </c>
      <c r="Q1780" s="3">
        <v>35.53</v>
      </c>
      <c r="R1780" s="3">
        <v>43.11</v>
      </c>
      <c r="S1780" s="3">
        <f t="shared" si="671"/>
        <v>3268630.4471999998</v>
      </c>
      <c r="T1780" s="3">
        <f t="shared" si="672"/>
        <v>5437005.6081000008</v>
      </c>
      <c r="U1780" s="3">
        <f t="shared" si="673"/>
        <v>6596940.9446999999</v>
      </c>
      <c r="V1780" s="3">
        <v>24471241</v>
      </c>
      <c r="W1780" s="3">
        <v>765952</v>
      </c>
      <c r="X1780" s="3">
        <v>4800569</v>
      </c>
      <c r="Y1780" s="3">
        <v>16.84</v>
      </c>
      <c r="Z1780" s="3">
        <v>1412536</v>
      </c>
      <c r="AA1780">
        <f t="shared" si="667"/>
        <v>2.3545817152235209</v>
      </c>
      <c r="AB1780">
        <f>AA1780/2.135511</f>
        <v>1.1025846812418765</v>
      </c>
      <c r="AC1780">
        <f t="shared" si="668"/>
        <v>9.230706697309872E-2</v>
      </c>
      <c r="AD1780">
        <f t="shared" si="669"/>
        <v>0.15955441948652338</v>
      </c>
      <c r="AE1780">
        <f t="shared" si="670"/>
        <v>1.5991581679347211</v>
      </c>
    </row>
    <row r="1781" spans="1:31">
      <c r="A1781" s="19">
        <v>430500</v>
      </c>
      <c r="B1781" s="2" t="s">
        <v>283</v>
      </c>
      <c r="C1781" s="2">
        <v>2017</v>
      </c>
      <c r="D1781" s="2">
        <v>42252944</v>
      </c>
      <c r="E1781" s="3">
        <v>826</v>
      </c>
      <c r="F1781" s="3">
        <v>37.476900000000001</v>
      </c>
      <c r="G1781" s="3">
        <v>0.92</v>
      </c>
      <c r="H1781" s="3">
        <v>37.43</v>
      </c>
      <c r="I1781" s="3">
        <v>61.65</v>
      </c>
      <c r="J1781" s="3">
        <f t="shared" si="661"/>
        <v>0.34478748000000004</v>
      </c>
      <c r="K1781" s="3">
        <f t="shared" si="662"/>
        <v>14.027603670000001</v>
      </c>
      <c r="L1781" s="3">
        <f t="shared" si="663"/>
        <v>23.104508850000002</v>
      </c>
      <c r="M1781" s="3">
        <v>20830</v>
      </c>
      <c r="N1781" s="3">
        <v>16843564</v>
      </c>
      <c r="O1781" s="3">
        <f>N1781/E1781</f>
        <v>20391.723970944309</v>
      </c>
      <c r="P1781" s="11">
        <v>21.36</v>
      </c>
      <c r="Q1781" s="11">
        <v>35.53</v>
      </c>
      <c r="R1781" s="11">
        <v>43.11</v>
      </c>
      <c r="S1781" s="3">
        <f t="shared" si="671"/>
        <v>3597785.2703999998</v>
      </c>
      <c r="T1781" s="3">
        <f t="shared" si="672"/>
        <v>5984518.2892000005</v>
      </c>
      <c r="U1781" s="3">
        <f t="shared" si="673"/>
        <v>7261260.4403999997</v>
      </c>
      <c r="V1781" s="3">
        <v>27950478</v>
      </c>
      <c r="W1781" s="3">
        <v>838538</v>
      </c>
      <c r="X1781" s="3">
        <v>5107924</v>
      </c>
      <c r="Y1781" s="3">
        <v>16.84</v>
      </c>
      <c r="Z1781" s="3">
        <v>975525</v>
      </c>
      <c r="AA1781">
        <f t="shared" si="667"/>
        <v>2.5085512781024253</v>
      </c>
      <c r="AB1781">
        <f>AA1781/2.201133</f>
        <v>1.1396636541737484</v>
      </c>
      <c r="AC1781">
        <f t="shared" si="668"/>
        <v>5.7916780557843932E-2</v>
      </c>
      <c r="AD1781">
        <f t="shared" si="669"/>
        <v>0.16416414966236773</v>
      </c>
      <c r="AE1781">
        <f t="shared" si="670"/>
        <v>1.6594159050899204</v>
      </c>
    </row>
    <row r="1782" spans="1:31">
      <c r="A1782" s="19">
        <v>430600</v>
      </c>
      <c r="B1782" s="2" t="s">
        <v>284</v>
      </c>
      <c r="C1782" s="2">
        <v>2008</v>
      </c>
      <c r="D1782" s="2">
        <v>8587206</v>
      </c>
      <c r="E1782" s="3">
        <v>551.51</v>
      </c>
      <c r="F1782" s="3">
        <v>40.619999999999997</v>
      </c>
      <c r="G1782" s="3">
        <v>12.85</v>
      </c>
      <c r="H1782" s="3">
        <v>40.4</v>
      </c>
      <c r="I1782" s="3">
        <v>46.75</v>
      </c>
      <c r="J1782" s="3">
        <f t="shared" si="661"/>
        <v>5.2196699999999998</v>
      </c>
      <c r="K1782" s="3">
        <f t="shared" si="662"/>
        <v>16.410479999999996</v>
      </c>
      <c r="L1782" s="3">
        <f t="shared" si="663"/>
        <v>18.989850000000001</v>
      </c>
      <c r="M1782" s="3">
        <v>15087</v>
      </c>
      <c r="N1782" s="3">
        <v>11057360</v>
      </c>
      <c r="O1782" s="3">
        <v>21410</v>
      </c>
      <c r="P1782" s="3">
        <v>17.2</v>
      </c>
      <c r="Q1782" s="3">
        <v>51.71</v>
      </c>
      <c r="R1782" s="3">
        <v>31.09</v>
      </c>
      <c r="S1782" s="3">
        <f t="shared" si="671"/>
        <v>1901865.92</v>
      </c>
      <c r="T1782" s="3">
        <f t="shared" si="672"/>
        <v>5717760.8560000006</v>
      </c>
      <c r="U1782" s="3">
        <f t="shared" si="673"/>
        <v>3437733.2239999999</v>
      </c>
      <c r="V1782" s="3">
        <v>2888069</v>
      </c>
      <c r="W1782" s="3">
        <v>215611</v>
      </c>
      <c r="X1782" s="3">
        <v>1351083</v>
      </c>
      <c r="Y1782" s="3">
        <v>10.59</v>
      </c>
      <c r="Z1782" s="3">
        <v>1441931</v>
      </c>
      <c r="AA1782">
        <f t="shared" si="667"/>
        <v>0.77660544650802721</v>
      </c>
      <c r="AB1782">
        <f>AA1782/1.103388</f>
        <v>0.70383713300128981</v>
      </c>
      <c r="AC1782">
        <f t="shared" si="668"/>
        <v>0.13040463546452319</v>
      </c>
      <c r="AD1782">
        <f t="shared" si="669"/>
        <v>0.15958383015699257</v>
      </c>
      <c r="AE1782">
        <f t="shared" si="670"/>
        <v>0.2611897414934487</v>
      </c>
    </row>
    <row r="1783" spans="1:31">
      <c r="A1783" s="19">
        <v>430600</v>
      </c>
      <c r="B1783" s="2" t="s">
        <v>284</v>
      </c>
      <c r="C1783" s="2">
        <v>2009</v>
      </c>
      <c r="D1783" s="2">
        <v>11142577</v>
      </c>
      <c r="E1783" s="3">
        <v>558.67999999999995</v>
      </c>
      <c r="F1783" s="3">
        <v>46.44</v>
      </c>
      <c r="G1783" s="3">
        <v>11.13</v>
      </c>
      <c r="H1783" s="3">
        <v>42.64</v>
      </c>
      <c r="I1783" s="3">
        <v>46.23</v>
      </c>
      <c r="J1783" s="3">
        <f t="shared" si="661"/>
        <v>5.1687720000000006</v>
      </c>
      <c r="K1783" s="3">
        <f t="shared" si="662"/>
        <v>19.802015999999998</v>
      </c>
      <c r="L1783" s="3">
        <f t="shared" si="663"/>
        <v>21.469211999999999</v>
      </c>
      <c r="M1783" s="3">
        <v>15087</v>
      </c>
      <c r="N1783" s="3">
        <v>12721499</v>
      </c>
      <c r="O1783" s="3">
        <v>24542</v>
      </c>
      <c r="P1783" s="3">
        <v>14.95</v>
      </c>
      <c r="Q1783" s="3">
        <v>51</v>
      </c>
      <c r="R1783" s="3">
        <v>34.049999999999997</v>
      </c>
      <c r="S1783" s="3">
        <f t="shared" si="671"/>
        <v>1901864.1004999997</v>
      </c>
      <c r="T1783" s="3">
        <f t="shared" si="672"/>
        <v>6487964.4900000002</v>
      </c>
      <c r="U1783" s="3">
        <f t="shared" si="673"/>
        <v>4331670.4095000001</v>
      </c>
      <c r="V1783" s="3">
        <v>6828434</v>
      </c>
      <c r="W1783" s="3">
        <v>244301</v>
      </c>
      <c r="X1783" s="3">
        <v>1549318</v>
      </c>
      <c r="Y1783" s="3">
        <v>11.06</v>
      </c>
      <c r="Z1783" s="3">
        <v>1644225</v>
      </c>
      <c r="AA1783">
        <f t="shared" si="667"/>
        <v>0.87588553833160698</v>
      </c>
      <c r="AB1783">
        <f>AA1783/1.261582</f>
        <v>0.69427555111883887</v>
      </c>
      <c r="AC1783">
        <f t="shared" si="668"/>
        <v>0.12924774038028067</v>
      </c>
      <c r="AD1783">
        <f t="shared" si="669"/>
        <v>0.15768292887580213</v>
      </c>
      <c r="AE1783">
        <f t="shared" si="670"/>
        <v>0.53676331696445523</v>
      </c>
    </row>
    <row r="1784" spans="1:31">
      <c r="A1784" s="19">
        <v>430600</v>
      </c>
      <c r="B1784" s="2" t="s">
        <v>284</v>
      </c>
      <c r="C1784" s="2">
        <v>2010</v>
      </c>
      <c r="D1784" s="2">
        <v>14525021</v>
      </c>
      <c r="E1784" s="3">
        <v>565.62</v>
      </c>
      <c r="F1784" s="3">
        <v>55.02</v>
      </c>
      <c r="G1784" s="3">
        <v>5.87</v>
      </c>
      <c r="H1784" s="3">
        <v>49.93</v>
      </c>
      <c r="I1784" s="3">
        <v>44.2</v>
      </c>
      <c r="J1784" s="3">
        <f t="shared" si="661"/>
        <v>3.2296740000000002</v>
      </c>
      <c r="K1784" s="3">
        <f t="shared" si="662"/>
        <v>27.471485999999999</v>
      </c>
      <c r="L1784" s="3">
        <f t="shared" si="663"/>
        <v>24.318840000000005</v>
      </c>
      <c r="M1784" s="3">
        <v>15087</v>
      </c>
      <c r="N1784" s="3">
        <v>15393576</v>
      </c>
      <c r="O1784" s="3">
        <v>28110</v>
      </c>
      <c r="P1784" s="3">
        <v>14</v>
      </c>
      <c r="Q1784" s="3">
        <v>54.19</v>
      </c>
      <c r="R1784" s="3">
        <v>31.8</v>
      </c>
      <c r="S1784" s="3">
        <f t="shared" si="671"/>
        <v>2155100.64</v>
      </c>
      <c r="T1784" s="3">
        <f t="shared" si="672"/>
        <v>8341778.8343999991</v>
      </c>
      <c r="U1784" s="3">
        <f t="shared" si="673"/>
        <v>4895157.1680000005</v>
      </c>
      <c r="V1784" s="3">
        <v>7849701</v>
      </c>
      <c r="W1784" s="3">
        <v>268713</v>
      </c>
      <c r="X1784" s="3">
        <v>1956597</v>
      </c>
      <c r="Y1784" s="3">
        <v>9.18</v>
      </c>
      <c r="Z1784" s="3">
        <v>1926915</v>
      </c>
      <c r="AA1784">
        <f t="shared" si="667"/>
        <v>0.94357678813551837</v>
      </c>
      <c r="AB1784">
        <f>AA1784/1.330993</f>
        <v>0.7089269351044809</v>
      </c>
      <c r="AC1784">
        <f t="shared" si="668"/>
        <v>0.12517656716022321</v>
      </c>
      <c r="AD1784">
        <f t="shared" si="669"/>
        <v>0.13733691710658863</v>
      </c>
      <c r="AE1784">
        <f t="shared" si="670"/>
        <v>0.50993355929772266</v>
      </c>
    </row>
    <row r="1785" spans="1:31">
      <c r="A1785" s="19">
        <v>430600</v>
      </c>
      <c r="B1785" s="2" t="s">
        <v>284</v>
      </c>
      <c r="C1785" s="2">
        <v>2011</v>
      </c>
      <c r="D1785" s="2">
        <v>18302314</v>
      </c>
      <c r="E1785" s="3">
        <v>289</v>
      </c>
      <c r="F1785" s="3">
        <v>48.86</v>
      </c>
      <c r="G1785" s="3">
        <v>6.84</v>
      </c>
      <c r="H1785" s="3">
        <v>46.52</v>
      </c>
      <c r="I1785" s="3">
        <v>46.64</v>
      </c>
      <c r="J1785" s="3">
        <f t="shared" si="661"/>
        <v>3.3420240000000003</v>
      </c>
      <c r="K1785" s="3">
        <f t="shared" si="662"/>
        <v>22.729672000000001</v>
      </c>
      <c r="L1785" s="3">
        <f t="shared" si="663"/>
        <v>22.788303999999997</v>
      </c>
      <c r="M1785" s="3">
        <v>15087</v>
      </c>
      <c r="N1785" s="3">
        <v>18994920</v>
      </c>
      <c r="O1785" s="3">
        <v>34629</v>
      </c>
      <c r="P1785" s="3">
        <v>13.15</v>
      </c>
      <c r="Q1785" s="3">
        <v>56.78</v>
      </c>
      <c r="R1785" s="3">
        <v>30.07</v>
      </c>
      <c r="S1785" s="3">
        <f t="shared" si="671"/>
        <v>2497831.98</v>
      </c>
      <c r="T1785" s="3">
        <f t="shared" si="672"/>
        <v>10785315.575999999</v>
      </c>
      <c r="U1785" s="3">
        <f t="shared" si="673"/>
        <v>5711772.4440000001</v>
      </c>
      <c r="V1785" s="3">
        <v>9465033</v>
      </c>
      <c r="W1785" s="3">
        <v>330126</v>
      </c>
      <c r="X1785" s="3">
        <v>2058166</v>
      </c>
      <c r="Y1785" s="3">
        <v>9.49</v>
      </c>
      <c r="Z1785" s="3">
        <v>736262</v>
      </c>
      <c r="AA1785">
        <f t="shared" si="667"/>
        <v>0.9635373036580307</v>
      </c>
      <c r="AB1785">
        <f>AA1785/1.360012</f>
        <v>0.70847706024507928</v>
      </c>
      <c r="AC1785">
        <f t="shared" si="668"/>
        <v>3.8760995044990976E-2</v>
      </c>
      <c r="AD1785">
        <f t="shared" si="669"/>
        <v>0.16039814086910384</v>
      </c>
      <c r="AE1785">
        <f t="shared" si="670"/>
        <v>0.49829285935397466</v>
      </c>
    </row>
    <row r="1786" spans="1:31">
      <c r="A1786" s="19">
        <v>430600</v>
      </c>
      <c r="B1786" s="2" t="s">
        <v>284</v>
      </c>
      <c r="C1786" s="2">
        <v>2012</v>
      </c>
      <c r="D1786" s="2">
        <v>22585482</v>
      </c>
      <c r="E1786" s="3">
        <v>573</v>
      </c>
      <c r="F1786" s="3">
        <v>48.9</v>
      </c>
      <c r="G1786" s="3">
        <v>0.72</v>
      </c>
      <c r="H1786" s="3">
        <v>45.25</v>
      </c>
      <c r="I1786" s="3">
        <v>54.03</v>
      </c>
      <c r="J1786" s="3">
        <f t="shared" ref="J1786:J1849" si="674">F1786*G1786/100</f>
        <v>0.35208</v>
      </c>
      <c r="K1786" s="3">
        <f t="shared" ref="K1786:K1849" si="675">F1786*H1786/100</f>
        <v>22.12725</v>
      </c>
      <c r="L1786" s="3">
        <f t="shared" ref="L1786:L1849" si="676">F1786*I1786/100</f>
        <v>26.420670000000001</v>
      </c>
      <c r="M1786" s="3">
        <v>15087</v>
      </c>
      <c r="N1786" s="3">
        <v>21999170</v>
      </c>
      <c r="O1786" s="3">
        <v>39968</v>
      </c>
      <c r="P1786" s="3">
        <v>11.66</v>
      </c>
      <c r="Q1786" s="3">
        <v>55.54</v>
      </c>
      <c r="R1786" s="3">
        <v>32.799999999999997</v>
      </c>
      <c r="S1786" s="3">
        <f t="shared" si="671"/>
        <v>2565103.2220000001</v>
      </c>
      <c r="T1786" s="3">
        <f t="shared" si="672"/>
        <v>12218339.017999999</v>
      </c>
      <c r="U1786" s="3">
        <f t="shared" si="673"/>
        <v>7215727.7599999988</v>
      </c>
      <c r="V1786" s="3">
        <v>11331706</v>
      </c>
      <c r="W1786" s="3">
        <v>482251</v>
      </c>
      <c r="X1786" s="3">
        <v>2348205</v>
      </c>
      <c r="Y1786" s="3">
        <v>9.74</v>
      </c>
      <c r="Z1786" s="3">
        <v>904768</v>
      </c>
      <c r="AA1786">
        <f t="shared" si="667"/>
        <v>1.0266515509448766</v>
      </c>
      <c r="AB1786">
        <f>AA1786/1.475452</f>
        <v>0.69582172171299139</v>
      </c>
      <c r="AC1786">
        <f t="shared" si="668"/>
        <v>4.1127369805315381E-2</v>
      </c>
      <c r="AD1786">
        <f t="shared" si="669"/>
        <v>0.20537005925802901</v>
      </c>
      <c r="AE1786">
        <f t="shared" si="670"/>
        <v>0.51509697865874027</v>
      </c>
    </row>
    <row r="1787" spans="1:31">
      <c r="A1787" s="19">
        <v>430600</v>
      </c>
      <c r="B1787" s="2" t="s">
        <v>284</v>
      </c>
      <c r="C1787" s="2">
        <v>2013</v>
      </c>
      <c r="D1787" s="2">
        <v>27756844</v>
      </c>
      <c r="E1787" s="3">
        <v>560</v>
      </c>
      <c r="F1787" s="3">
        <v>52.9</v>
      </c>
      <c r="G1787" s="3">
        <v>0.53</v>
      </c>
      <c r="H1787" s="3">
        <v>45.02</v>
      </c>
      <c r="I1787" s="3">
        <v>54.45</v>
      </c>
      <c r="J1787" s="3">
        <f t="shared" si="674"/>
        <v>0.28037000000000001</v>
      </c>
      <c r="K1787" s="3">
        <f t="shared" si="675"/>
        <v>23.815580000000001</v>
      </c>
      <c r="L1787" s="3">
        <f t="shared" si="676"/>
        <v>28.804050000000004</v>
      </c>
      <c r="M1787" s="3">
        <v>14858</v>
      </c>
      <c r="N1787" s="3">
        <v>24355050</v>
      </c>
      <c r="O1787" s="3">
        <v>43491</v>
      </c>
      <c r="P1787" s="3">
        <v>11.12</v>
      </c>
      <c r="Q1787" s="3">
        <v>54.98</v>
      </c>
      <c r="R1787" s="3">
        <v>33.9</v>
      </c>
      <c r="S1787" s="3">
        <f t="shared" si="671"/>
        <v>2708281.56</v>
      </c>
      <c r="T1787" s="3">
        <f t="shared" si="672"/>
        <v>13390406.49</v>
      </c>
      <c r="U1787" s="3">
        <f t="shared" si="673"/>
        <v>8256361.9500000002</v>
      </c>
      <c r="V1787" s="3">
        <v>13095900</v>
      </c>
      <c r="W1787" s="3">
        <v>485390</v>
      </c>
      <c r="X1787" s="3">
        <v>2799881</v>
      </c>
      <c r="Y1787" s="3">
        <v>10.46</v>
      </c>
      <c r="Z1787" s="3">
        <v>1059950</v>
      </c>
      <c r="AA1787">
        <f t="shared" si="667"/>
        <v>1.1396750981829231</v>
      </c>
      <c r="AB1787">
        <f>AA1787/1.59941</f>
        <v>0.71255969275102893</v>
      </c>
      <c r="AC1787">
        <f t="shared" si="668"/>
        <v>4.3520748263707117E-2</v>
      </c>
      <c r="AD1787">
        <f t="shared" si="669"/>
        <v>0.17336093926849033</v>
      </c>
      <c r="AE1787">
        <f t="shared" si="670"/>
        <v>0.53770778544901365</v>
      </c>
    </row>
    <row r="1788" spans="1:31">
      <c r="A1788" s="19">
        <v>430600</v>
      </c>
      <c r="B1788" s="2" t="s">
        <v>284</v>
      </c>
      <c r="C1788" s="2">
        <v>2014</v>
      </c>
      <c r="D1788" s="2">
        <v>34159864</v>
      </c>
      <c r="E1788" s="3">
        <v>563.29999999999995</v>
      </c>
      <c r="F1788" s="3">
        <v>52.04</v>
      </c>
      <c r="G1788" s="3">
        <v>0.5</v>
      </c>
      <c r="H1788" s="3">
        <v>45.33</v>
      </c>
      <c r="I1788" s="3">
        <v>54.17</v>
      </c>
      <c r="J1788" s="3">
        <f t="shared" si="674"/>
        <v>0.26019999999999999</v>
      </c>
      <c r="K1788" s="3">
        <f t="shared" si="675"/>
        <v>23.589731999999998</v>
      </c>
      <c r="L1788" s="3">
        <f t="shared" si="676"/>
        <v>28.190068</v>
      </c>
      <c r="M1788" s="3">
        <v>14858</v>
      </c>
      <c r="N1788" s="3">
        <v>26693384</v>
      </c>
      <c r="O1788" s="3">
        <v>47862</v>
      </c>
      <c r="P1788" s="3">
        <v>10.79</v>
      </c>
      <c r="Q1788" s="3">
        <v>53.87</v>
      </c>
      <c r="R1788" s="3">
        <v>35.33</v>
      </c>
      <c r="S1788" s="3">
        <f t="shared" si="671"/>
        <v>2880216.1335999994</v>
      </c>
      <c r="T1788" s="3">
        <f t="shared" si="672"/>
        <v>14379725.9608</v>
      </c>
      <c r="U1788" s="3">
        <f t="shared" si="673"/>
        <v>9430772.5671999995</v>
      </c>
      <c r="V1788" s="3">
        <v>14713524</v>
      </c>
      <c r="W1788" s="3">
        <v>503888</v>
      </c>
      <c r="X1788" s="3">
        <v>3161715</v>
      </c>
      <c r="Y1788" s="3">
        <v>10.17</v>
      </c>
      <c r="Z1788" s="3">
        <v>1217404</v>
      </c>
      <c r="AA1788">
        <f t="shared" si="667"/>
        <v>1.2797127557899741</v>
      </c>
      <c r="AB1788">
        <f>AA1788/1.760902</f>
        <v>0.72673706758807366</v>
      </c>
      <c r="AC1788">
        <f t="shared" si="668"/>
        <v>4.5606956390392465E-2</v>
      </c>
      <c r="AD1788">
        <f t="shared" si="669"/>
        <v>0.15937173337887822</v>
      </c>
      <c r="AE1788">
        <f t="shared" si="670"/>
        <v>0.55120489781288129</v>
      </c>
    </row>
    <row r="1789" spans="1:31">
      <c r="A1789" s="19">
        <v>430600</v>
      </c>
      <c r="B1789" s="2" t="s">
        <v>284</v>
      </c>
      <c r="C1789" s="2">
        <v>2015</v>
      </c>
      <c r="D1789" s="2">
        <v>42149272</v>
      </c>
      <c r="E1789" s="3">
        <v>564.39</v>
      </c>
      <c r="F1789" s="3">
        <v>48.3506</v>
      </c>
      <c r="G1789" s="3">
        <v>1.31</v>
      </c>
      <c r="H1789" s="3">
        <v>44.67</v>
      </c>
      <c r="I1789" s="3">
        <v>54.02</v>
      </c>
      <c r="J1789" s="3">
        <f t="shared" si="674"/>
        <v>0.63339286000000006</v>
      </c>
      <c r="K1789" s="3">
        <f t="shared" si="675"/>
        <v>21.598213020000003</v>
      </c>
      <c r="L1789" s="3">
        <f t="shared" si="676"/>
        <v>26.118994120000004</v>
      </c>
      <c r="M1789" s="3">
        <v>14858</v>
      </c>
      <c r="N1789" s="3">
        <v>28862800</v>
      </c>
      <c r="O1789" s="3">
        <v>51429</v>
      </c>
      <c r="P1789" s="3">
        <v>10.99</v>
      </c>
      <c r="Q1789" s="3">
        <v>50.13</v>
      </c>
      <c r="R1789" s="3">
        <v>38.880000000000003</v>
      </c>
      <c r="S1789" s="3">
        <f t="shared" si="671"/>
        <v>3172021.72</v>
      </c>
      <c r="T1789" s="3">
        <f t="shared" si="672"/>
        <v>14468921.640000001</v>
      </c>
      <c r="U1789" s="3">
        <f t="shared" si="673"/>
        <v>11221856.640000001</v>
      </c>
      <c r="V1789" s="3">
        <v>17334702</v>
      </c>
      <c r="W1789" s="3">
        <v>527649</v>
      </c>
      <c r="X1789" s="3">
        <v>3758048</v>
      </c>
      <c r="Y1789" s="3">
        <v>10.98</v>
      </c>
      <c r="Z1789" s="3">
        <v>3027781</v>
      </c>
      <c r="AA1789">
        <f t="shared" si="667"/>
        <v>1.4603320537162021</v>
      </c>
      <c r="AB1789">
        <f>AA1789/1.964898</f>
        <v>0.74321010745402671</v>
      </c>
      <c r="AC1789">
        <f t="shared" si="668"/>
        <v>0.10490253890821404</v>
      </c>
      <c r="AD1789">
        <f t="shared" si="669"/>
        <v>0.14040507199482286</v>
      </c>
      <c r="AE1789">
        <f t="shared" si="670"/>
        <v>0.6005897556716604</v>
      </c>
    </row>
    <row r="1790" spans="1:31">
      <c r="A1790" s="19">
        <v>430600</v>
      </c>
      <c r="B1790" s="2" t="s">
        <v>284</v>
      </c>
      <c r="C1790" s="2">
        <v>2016</v>
      </c>
      <c r="D1790" s="2">
        <v>50740516</v>
      </c>
      <c r="E1790" s="3">
        <v>571</v>
      </c>
      <c r="F1790" s="3">
        <v>46.904000000000003</v>
      </c>
      <c r="G1790" s="3">
        <v>1.34</v>
      </c>
      <c r="H1790" s="3">
        <v>42.56</v>
      </c>
      <c r="I1790" s="3">
        <v>56.11</v>
      </c>
      <c r="J1790" s="3">
        <f t="shared" si="674"/>
        <v>0.62851360000000012</v>
      </c>
      <c r="K1790" s="3">
        <f t="shared" si="675"/>
        <v>19.962342400000001</v>
      </c>
      <c r="L1790" s="3">
        <f t="shared" si="676"/>
        <v>26.317834400000002</v>
      </c>
      <c r="M1790" s="3">
        <v>14858</v>
      </c>
      <c r="N1790" s="3">
        <v>31008720</v>
      </c>
      <c r="O1790" s="3">
        <v>54832</v>
      </c>
      <c r="P1790" s="3">
        <v>11.15</v>
      </c>
      <c r="Q1790" s="3">
        <v>47.38</v>
      </c>
      <c r="R1790" s="3">
        <v>41.47</v>
      </c>
      <c r="S1790" s="3">
        <f t="shared" si="671"/>
        <v>3457472.28</v>
      </c>
      <c r="T1790" s="3">
        <f t="shared" si="672"/>
        <v>14691931.536000002</v>
      </c>
      <c r="U1790" s="3">
        <f t="shared" si="673"/>
        <v>12859316.183999998</v>
      </c>
      <c r="V1790" s="3">
        <v>21718289</v>
      </c>
      <c r="W1790" s="3">
        <v>565581</v>
      </c>
      <c r="X1790" s="3">
        <v>4310233</v>
      </c>
      <c r="Y1790" s="3">
        <v>10.98</v>
      </c>
      <c r="Z1790" s="3">
        <v>3307521</v>
      </c>
      <c r="AA1790">
        <f t="shared" si="667"/>
        <v>1.6363305547600804</v>
      </c>
      <c r="AB1790">
        <f>AA1790/2.135511</f>
        <v>0.76624777618100781</v>
      </c>
      <c r="AC1790">
        <f t="shared" si="668"/>
        <v>0.10666422219298313</v>
      </c>
      <c r="AD1790">
        <f t="shared" si="669"/>
        <v>0.13121819632488546</v>
      </c>
      <c r="AE1790">
        <f t="shared" si="670"/>
        <v>0.70039295398197665</v>
      </c>
    </row>
    <row r="1791" spans="1:31">
      <c r="A1791" s="19">
        <v>430600</v>
      </c>
      <c r="B1791" s="2" t="s">
        <v>284</v>
      </c>
      <c r="C1791" s="2">
        <v>2017</v>
      </c>
      <c r="D1791" s="2">
        <v>59398452</v>
      </c>
      <c r="E1791" s="3">
        <v>567</v>
      </c>
      <c r="F1791" s="3">
        <v>43.003500000000003</v>
      </c>
      <c r="G1791" s="3">
        <v>1.85</v>
      </c>
      <c r="H1791" s="3">
        <v>41.74</v>
      </c>
      <c r="I1791" s="3">
        <v>56.41</v>
      </c>
      <c r="J1791" s="3">
        <f t="shared" si="674"/>
        <v>0.79556475000000004</v>
      </c>
      <c r="K1791" s="3">
        <f t="shared" si="675"/>
        <v>17.949660900000001</v>
      </c>
      <c r="L1791" s="3">
        <f t="shared" si="676"/>
        <v>24.258274350000001</v>
      </c>
      <c r="M1791" s="3">
        <v>14858</v>
      </c>
      <c r="N1791" s="3">
        <v>34659816</v>
      </c>
      <c r="O1791" s="3">
        <f>N1791/E1791</f>
        <v>61128.423280423282</v>
      </c>
      <c r="P1791" s="11">
        <v>11.15</v>
      </c>
      <c r="Q1791" s="11">
        <v>47.38</v>
      </c>
      <c r="R1791" s="11">
        <v>41.47</v>
      </c>
      <c r="S1791" s="3">
        <f t="shared" si="671"/>
        <v>3864569.4840000002</v>
      </c>
      <c r="T1791" s="3">
        <f t="shared" si="672"/>
        <v>16421820.820800001</v>
      </c>
      <c r="U1791" s="3">
        <f t="shared" si="673"/>
        <v>14373425.6952</v>
      </c>
      <c r="V1791" s="3">
        <v>25931089</v>
      </c>
      <c r="W1791" s="3">
        <v>650021</v>
      </c>
      <c r="X1791" s="3">
        <v>4890629</v>
      </c>
      <c r="Y1791" s="3">
        <v>10.98</v>
      </c>
      <c r="Z1791" s="3">
        <v>3180854</v>
      </c>
      <c r="AA1791">
        <f t="shared" si="667"/>
        <v>1.7137555490773524</v>
      </c>
      <c r="AB1791">
        <f>AA1791/2.201133</f>
        <v>0.77857882693928648</v>
      </c>
      <c r="AC1791">
        <f t="shared" si="668"/>
        <v>9.1773539709501056E-2</v>
      </c>
      <c r="AD1791">
        <f t="shared" si="669"/>
        <v>0.13291153346532728</v>
      </c>
      <c r="AE1791">
        <f t="shared" si="670"/>
        <v>0.74816003062451342</v>
      </c>
    </row>
    <row r="1792" spans="1:31">
      <c r="A1792" s="19">
        <v>430700</v>
      </c>
      <c r="B1792" s="2" t="s">
        <v>285</v>
      </c>
      <c r="C1792" s="2">
        <v>2008</v>
      </c>
      <c r="D1792" s="2">
        <v>6760035.5</v>
      </c>
      <c r="E1792" s="3">
        <v>614.16</v>
      </c>
      <c r="F1792" s="3">
        <v>32.75</v>
      </c>
      <c r="G1792" s="3">
        <v>0.7</v>
      </c>
      <c r="H1792" s="3">
        <v>44.85</v>
      </c>
      <c r="I1792" s="3">
        <v>54.44</v>
      </c>
      <c r="J1792" s="3">
        <f t="shared" si="674"/>
        <v>0.22924999999999998</v>
      </c>
      <c r="K1792" s="3">
        <f t="shared" si="675"/>
        <v>14.688375000000001</v>
      </c>
      <c r="L1792" s="3">
        <f t="shared" si="676"/>
        <v>17.829099999999997</v>
      </c>
      <c r="M1792" s="3">
        <v>18190</v>
      </c>
      <c r="N1792" s="3">
        <v>10496975</v>
      </c>
      <c r="O1792" s="3">
        <v>19201</v>
      </c>
      <c r="P1792" s="3">
        <v>22.79</v>
      </c>
      <c r="Q1792" s="3">
        <v>44.6</v>
      </c>
      <c r="R1792" s="3">
        <v>32.61</v>
      </c>
      <c r="S1792" s="3">
        <f t="shared" si="671"/>
        <v>2392260.6025</v>
      </c>
      <c r="T1792" s="3">
        <f t="shared" si="672"/>
        <v>4681650.8499999996</v>
      </c>
      <c r="U1792" s="3">
        <f t="shared" si="673"/>
        <v>3423063.5474999999</v>
      </c>
      <c r="V1792" s="3">
        <v>3221703</v>
      </c>
      <c r="W1792" s="3">
        <v>232271</v>
      </c>
      <c r="X1792" s="3">
        <v>1129767</v>
      </c>
      <c r="Y1792" s="3">
        <v>5.83</v>
      </c>
      <c r="Z1792" s="3">
        <v>443088</v>
      </c>
      <c r="AA1792">
        <f t="shared" si="667"/>
        <v>0.64399843764513109</v>
      </c>
      <c r="AB1792">
        <f>AA1792/1.103388</f>
        <v>0.58365546629574649</v>
      </c>
      <c r="AC1792">
        <f t="shared" si="668"/>
        <v>4.2211017936119692E-2</v>
      </c>
      <c r="AD1792">
        <f t="shared" si="669"/>
        <v>0.20559194949047016</v>
      </c>
      <c r="AE1792">
        <f t="shared" si="670"/>
        <v>0.30691727854929635</v>
      </c>
    </row>
    <row r="1793" spans="1:31">
      <c r="A1793" s="19">
        <v>430700</v>
      </c>
      <c r="B1793" s="2" t="s">
        <v>285</v>
      </c>
      <c r="C1793" s="2">
        <v>2009</v>
      </c>
      <c r="D1793" s="2">
        <v>8518894</v>
      </c>
      <c r="E1793" s="3">
        <v>616.69000000000005</v>
      </c>
      <c r="F1793" s="3">
        <v>34.57</v>
      </c>
      <c r="G1793" s="3">
        <v>0.26</v>
      </c>
      <c r="H1793" s="3">
        <v>45.27</v>
      </c>
      <c r="I1793" s="3">
        <v>54.47</v>
      </c>
      <c r="J1793" s="3">
        <f t="shared" si="674"/>
        <v>8.9882000000000004E-2</v>
      </c>
      <c r="K1793" s="3">
        <f t="shared" si="675"/>
        <v>15.649839000000002</v>
      </c>
      <c r="L1793" s="3">
        <f t="shared" si="676"/>
        <v>18.830279000000001</v>
      </c>
      <c r="M1793" s="3">
        <v>17950</v>
      </c>
      <c r="N1793" s="3">
        <v>12392306</v>
      </c>
      <c r="O1793" s="3">
        <v>22496</v>
      </c>
      <c r="P1793" s="3">
        <v>20.77</v>
      </c>
      <c r="Q1793" s="3">
        <v>42.85</v>
      </c>
      <c r="R1793" s="3">
        <v>36.380000000000003</v>
      </c>
      <c r="S1793" s="3">
        <f t="shared" si="671"/>
        <v>2573881.9561999999</v>
      </c>
      <c r="T1793" s="3">
        <f t="shared" si="672"/>
        <v>5310103.1210000003</v>
      </c>
      <c r="U1793" s="3">
        <f t="shared" si="673"/>
        <v>4508320.9228000008</v>
      </c>
      <c r="V1793" s="3">
        <v>7921264</v>
      </c>
      <c r="W1793" s="3">
        <v>254123</v>
      </c>
      <c r="X1793" s="3">
        <v>1368056</v>
      </c>
      <c r="Y1793" s="3">
        <v>5.81</v>
      </c>
      <c r="Z1793" s="3">
        <v>511654</v>
      </c>
      <c r="AA1793">
        <f t="shared" si="667"/>
        <v>0.6874341224304823</v>
      </c>
      <c r="AB1793">
        <f>AA1793/1.261582</f>
        <v>0.54489848652761552</v>
      </c>
      <c r="AC1793">
        <f t="shared" si="668"/>
        <v>4.1288037916429758E-2</v>
      </c>
      <c r="AD1793">
        <f t="shared" si="669"/>
        <v>0.18575482290198647</v>
      </c>
      <c r="AE1793">
        <f t="shared" si="670"/>
        <v>0.63920823130093785</v>
      </c>
    </row>
    <row r="1794" spans="1:31">
      <c r="A1794" s="19">
        <v>430700</v>
      </c>
      <c r="B1794" s="2" t="s">
        <v>285</v>
      </c>
      <c r="C1794" s="2">
        <v>2010</v>
      </c>
      <c r="D1794" s="2">
        <v>10919826</v>
      </c>
      <c r="E1794" s="3">
        <v>623.11</v>
      </c>
      <c r="F1794" s="3">
        <v>36.81</v>
      </c>
      <c r="G1794" s="3">
        <v>0.27</v>
      </c>
      <c r="H1794" s="3">
        <v>46.13</v>
      </c>
      <c r="I1794" s="3">
        <v>53.6</v>
      </c>
      <c r="J1794" s="3">
        <f t="shared" si="674"/>
        <v>9.9387000000000003E-2</v>
      </c>
      <c r="K1794" s="3">
        <f t="shared" si="675"/>
        <v>16.980453000000001</v>
      </c>
      <c r="L1794" s="3">
        <f t="shared" si="676"/>
        <v>19.730160000000001</v>
      </c>
      <c r="M1794" s="3">
        <v>18190</v>
      </c>
      <c r="N1794" s="3">
        <v>14915686</v>
      </c>
      <c r="O1794" s="3">
        <v>26551</v>
      </c>
      <c r="P1794" s="3">
        <v>18.78</v>
      </c>
      <c r="Q1794" s="3">
        <v>45.94</v>
      </c>
      <c r="R1794" s="3">
        <v>35.28</v>
      </c>
      <c r="S1794" s="3">
        <f t="shared" si="671"/>
        <v>2801165.8308000006</v>
      </c>
      <c r="T1794" s="3">
        <f t="shared" si="672"/>
        <v>6852266.1483999994</v>
      </c>
      <c r="U1794" s="3">
        <f t="shared" si="673"/>
        <v>5262254.0208000001</v>
      </c>
      <c r="V1794" s="3">
        <v>9630800</v>
      </c>
      <c r="W1794" s="3">
        <v>296639</v>
      </c>
      <c r="X1794" s="3">
        <v>1773011</v>
      </c>
      <c r="Y1794" s="3">
        <v>6.73</v>
      </c>
      <c r="Z1794" s="3">
        <v>700205</v>
      </c>
      <c r="AA1794">
        <f t="shared" ref="AA1794:AA1857" si="677">D1794/N1794</f>
        <v>0.73210350499467469</v>
      </c>
      <c r="AB1794">
        <f>AA1794/1.330993</f>
        <v>0.55004309188303369</v>
      </c>
      <c r="AC1794">
        <f t="shared" ref="AC1794:AC1857" si="678">Z1794/N1794</f>
        <v>4.694420357199796E-2</v>
      </c>
      <c r="AD1794">
        <f t="shared" ref="AD1794:AD1857" si="679">W1794/X1794</f>
        <v>0.16730804264609753</v>
      </c>
      <c r="AE1794">
        <f t="shared" ref="AE1794:AE1857" si="680">V1794/N1794</f>
        <v>0.64568267259045276</v>
      </c>
    </row>
    <row r="1795" spans="1:31">
      <c r="A1795" s="19">
        <v>430700</v>
      </c>
      <c r="B1795" s="2" t="s">
        <v>285</v>
      </c>
      <c r="C1795" s="2">
        <v>2011</v>
      </c>
      <c r="D1795" s="2">
        <v>13798526</v>
      </c>
      <c r="E1795" s="3">
        <v>127</v>
      </c>
      <c r="F1795" s="3">
        <v>36.880000000000003</v>
      </c>
      <c r="G1795" s="3">
        <v>0.14000000000000001</v>
      </c>
      <c r="H1795" s="3">
        <v>44.82</v>
      </c>
      <c r="I1795" s="3">
        <v>55.04</v>
      </c>
      <c r="J1795" s="3">
        <f t="shared" si="674"/>
        <v>5.1632000000000004E-2</v>
      </c>
      <c r="K1795" s="3">
        <f t="shared" si="675"/>
        <v>16.529616000000001</v>
      </c>
      <c r="L1795" s="3">
        <f t="shared" si="676"/>
        <v>20.298752</v>
      </c>
      <c r="M1795" s="3">
        <v>18910</v>
      </c>
      <c r="N1795" s="3">
        <v>18111879</v>
      </c>
      <c r="O1795" s="3">
        <v>31644</v>
      </c>
      <c r="P1795" s="3">
        <v>16.27</v>
      </c>
      <c r="Q1795" s="3">
        <v>49.1</v>
      </c>
      <c r="R1795" s="3">
        <v>34.630000000000003</v>
      </c>
      <c r="S1795" s="3">
        <f t="shared" si="671"/>
        <v>2946802.7132999999</v>
      </c>
      <c r="T1795" s="3">
        <f t="shared" si="672"/>
        <v>8892932.5889999997</v>
      </c>
      <c r="U1795" s="3">
        <f t="shared" si="673"/>
        <v>6272143.6977000013</v>
      </c>
      <c r="V1795" s="3">
        <v>11540505</v>
      </c>
      <c r="W1795" s="3">
        <v>349677</v>
      </c>
      <c r="X1795" s="3">
        <v>2227929</v>
      </c>
      <c r="Y1795" s="3">
        <v>7.3</v>
      </c>
      <c r="Z1795" s="3">
        <v>938944</v>
      </c>
      <c r="AA1795">
        <f t="shared" si="677"/>
        <v>0.76184950219687309</v>
      </c>
      <c r="AB1795">
        <f>AA1795/1.360012</f>
        <v>0.56017851474610014</v>
      </c>
      <c r="AC1795">
        <f t="shared" si="678"/>
        <v>5.1841335733305197E-2</v>
      </c>
      <c r="AD1795">
        <f t="shared" si="679"/>
        <v>0.1569515904680984</v>
      </c>
      <c r="AE1795">
        <f t="shared" si="680"/>
        <v>0.63717878194747213</v>
      </c>
    </row>
    <row r="1796" spans="1:31">
      <c r="A1796" s="19">
        <v>430700</v>
      </c>
      <c r="B1796" s="2" t="s">
        <v>285</v>
      </c>
      <c r="C1796" s="2">
        <v>2012</v>
      </c>
      <c r="D1796" s="2">
        <v>17400906</v>
      </c>
      <c r="E1796" s="3">
        <v>629</v>
      </c>
      <c r="F1796" s="3">
        <v>39.6</v>
      </c>
      <c r="G1796" s="3">
        <v>0.3</v>
      </c>
      <c r="H1796" s="3">
        <v>44.03</v>
      </c>
      <c r="I1796" s="3">
        <v>55.67</v>
      </c>
      <c r="J1796" s="3">
        <f t="shared" si="674"/>
        <v>0.1188</v>
      </c>
      <c r="K1796" s="3">
        <f t="shared" si="675"/>
        <v>17.435880000000001</v>
      </c>
      <c r="L1796" s="3">
        <f t="shared" si="676"/>
        <v>22.04532</v>
      </c>
      <c r="M1796" s="3">
        <v>18910</v>
      </c>
      <c r="N1796" s="3">
        <v>20385039</v>
      </c>
      <c r="O1796" s="3">
        <v>35475</v>
      </c>
      <c r="P1796" s="3">
        <v>14.84</v>
      </c>
      <c r="Q1796" s="3">
        <v>49.47</v>
      </c>
      <c r="R1796" s="3">
        <v>35.69</v>
      </c>
      <c r="S1796" s="3">
        <f t="shared" ref="S1796:S1859" si="681">N1796*P1796/100</f>
        <v>3025139.7875999999</v>
      </c>
      <c r="T1796" s="3">
        <f t="shared" ref="T1796:T1859" si="682">N1796*Q1796/100</f>
        <v>10084478.793299999</v>
      </c>
      <c r="U1796" s="3">
        <f t="shared" ref="U1796:U1859" si="683">N1796*R1796/100</f>
        <v>7275420.4190999996</v>
      </c>
      <c r="V1796" s="3">
        <v>13922185</v>
      </c>
      <c r="W1796" s="3">
        <v>526456</v>
      </c>
      <c r="X1796" s="3">
        <v>2549661</v>
      </c>
      <c r="Y1796" s="3">
        <v>9.1999999999999993</v>
      </c>
      <c r="Z1796" s="3">
        <v>1067314</v>
      </c>
      <c r="AA1796">
        <f t="shared" si="677"/>
        <v>0.85361161192774759</v>
      </c>
      <c r="AB1796">
        <f>AA1796/1.475452</f>
        <v>0.57854244796018273</v>
      </c>
      <c r="AC1796">
        <f t="shared" si="678"/>
        <v>5.2357711947472851E-2</v>
      </c>
      <c r="AD1796">
        <f t="shared" si="679"/>
        <v>0.2064807831315614</v>
      </c>
      <c r="AE1796">
        <f t="shared" si="680"/>
        <v>0.68296092050645574</v>
      </c>
    </row>
    <row r="1797" spans="1:31">
      <c r="A1797" s="19">
        <v>430700</v>
      </c>
      <c r="B1797" s="2" t="s">
        <v>285</v>
      </c>
      <c r="C1797" s="2">
        <v>2013</v>
      </c>
      <c r="D1797" s="2">
        <v>21999560</v>
      </c>
      <c r="E1797" s="3">
        <v>607.20000000000005</v>
      </c>
      <c r="F1797" s="3">
        <v>42.4</v>
      </c>
      <c r="G1797" s="3">
        <v>0.28000000000000003</v>
      </c>
      <c r="H1797" s="3">
        <v>45.19</v>
      </c>
      <c r="I1797" s="3">
        <v>54.53</v>
      </c>
      <c r="J1797" s="3">
        <f t="shared" si="674"/>
        <v>0.11871999999999999</v>
      </c>
      <c r="K1797" s="3">
        <f t="shared" si="675"/>
        <v>19.160559999999997</v>
      </c>
      <c r="L1797" s="3">
        <f t="shared" si="676"/>
        <v>23.120720000000002</v>
      </c>
      <c r="M1797" s="3">
        <v>18177</v>
      </c>
      <c r="N1797" s="3">
        <v>22649358</v>
      </c>
      <c r="O1797" s="3">
        <v>37314</v>
      </c>
      <c r="P1797" s="3">
        <v>14.3</v>
      </c>
      <c r="Q1797" s="3">
        <v>48.67</v>
      </c>
      <c r="R1797" s="3">
        <v>37.03</v>
      </c>
      <c r="S1797" s="3">
        <f t="shared" si="681"/>
        <v>3238858.1940000001</v>
      </c>
      <c r="T1797" s="3">
        <f t="shared" si="682"/>
        <v>11023442.538600001</v>
      </c>
      <c r="U1797" s="3">
        <f t="shared" si="683"/>
        <v>8387057.2674000002</v>
      </c>
      <c r="V1797" s="3">
        <v>16312935</v>
      </c>
      <c r="W1797" s="3">
        <v>506570</v>
      </c>
      <c r="X1797" s="3">
        <v>3173846</v>
      </c>
      <c r="Y1797" s="3">
        <v>10.06</v>
      </c>
      <c r="Z1797" s="3">
        <v>1225251</v>
      </c>
      <c r="AA1797">
        <f t="shared" si="677"/>
        <v>0.97131053339348516</v>
      </c>
      <c r="AB1797">
        <f>AA1797/1.59941</f>
        <v>0.60729302267303886</v>
      </c>
      <c r="AC1797">
        <f t="shared" si="678"/>
        <v>5.4096500218681697E-2</v>
      </c>
      <c r="AD1797">
        <f t="shared" si="679"/>
        <v>0.15960761801297227</v>
      </c>
      <c r="AE1797">
        <f t="shared" si="680"/>
        <v>0.72023829549605778</v>
      </c>
    </row>
    <row r="1798" spans="1:31">
      <c r="A1798" s="19">
        <v>430700</v>
      </c>
      <c r="B1798" s="2" t="s">
        <v>285</v>
      </c>
      <c r="C1798" s="2">
        <v>2014</v>
      </c>
      <c r="D1798" s="2">
        <v>27796822</v>
      </c>
      <c r="E1798" s="3">
        <v>608.70000000000005</v>
      </c>
      <c r="F1798" s="3">
        <v>42.14</v>
      </c>
      <c r="G1798" s="3">
        <v>0.31</v>
      </c>
      <c r="H1798" s="3">
        <v>44.19</v>
      </c>
      <c r="I1798" s="3">
        <v>55.5</v>
      </c>
      <c r="J1798" s="3">
        <f t="shared" si="674"/>
        <v>0.130634</v>
      </c>
      <c r="K1798" s="3">
        <f t="shared" si="675"/>
        <v>18.621666000000001</v>
      </c>
      <c r="L1798" s="3">
        <f t="shared" si="676"/>
        <v>23.387699999999999</v>
      </c>
      <c r="M1798" s="3">
        <v>18910</v>
      </c>
      <c r="N1798" s="3">
        <v>25141545</v>
      </c>
      <c r="O1798" s="3">
        <v>43215</v>
      </c>
      <c r="P1798" s="3">
        <v>13.44</v>
      </c>
      <c r="Q1798" s="3">
        <v>47.65</v>
      </c>
      <c r="R1798" s="3">
        <v>38.909999999999997</v>
      </c>
      <c r="S1798" s="3">
        <f t="shared" si="681"/>
        <v>3379023.648</v>
      </c>
      <c r="T1798" s="3">
        <f t="shared" si="682"/>
        <v>11979946.192500001</v>
      </c>
      <c r="U1798" s="3">
        <f t="shared" si="683"/>
        <v>9782575.1594999991</v>
      </c>
      <c r="V1798" s="3">
        <v>19236577</v>
      </c>
      <c r="W1798" s="3">
        <v>511836</v>
      </c>
      <c r="X1798" s="3">
        <v>3627711</v>
      </c>
      <c r="Y1798" s="3">
        <v>10.77</v>
      </c>
      <c r="Z1798" s="3">
        <v>1349152</v>
      </c>
      <c r="AA1798">
        <f t="shared" si="677"/>
        <v>1.1056131196392267</v>
      </c>
      <c r="AB1798">
        <f>AA1798/1.760902</f>
        <v>0.62786749043344081</v>
      </c>
      <c r="AC1798">
        <f t="shared" si="678"/>
        <v>5.3662255044389671E-2</v>
      </c>
      <c r="AD1798">
        <f t="shared" si="679"/>
        <v>0.14109062160684796</v>
      </c>
      <c r="AE1798">
        <f t="shared" si="680"/>
        <v>0.76513106095906203</v>
      </c>
    </row>
    <row r="1799" spans="1:31">
      <c r="A1799" s="19">
        <v>430700</v>
      </c>
      <c r="B1799" s="2" t="s">
        <v>285</v>
      </c>
      <c r="C1799" s="2">
        <v>2015</v>
      </c>
      <c r="D1799" s="2">
        <v>34606524</v>
      </c>
      <c r="E1799" s="3">
        <v>609.17999999999995</v>
      </c>
      <c r="F1799" s="3">
        <v>41.359499999999997</v>
      </c>
      <c r="G1799" s="3">
        <v>0.15</v>
      </c>
      <c r="H1799" s="3">
        <v>42.61</v>
      </c>
      <c r="I1799" s="3">
        <v>57.24</v>
      </c>
      <c r="J1799" s="3">
        <f t="shared" si="674"/>
        <v>6.203924999999999E-2</v>
      </c>
      <c r="K1799" s="3">
        <f t="shared" si="675"/>
        <v>17.623282949999997</v>
      </c>
      <c r="L1799" s="3">
        <f t="shared" si="676"/>
        <v>23.674177799999999</v>
      </c>
      <c r="M1799" s="3">
        <v>18910</v>
      </c>
      <c r="N1799" s="3">
        <v>27090169</v>
      </c>
      <c r="O1799" s="3">
        <v>46408</v>
      </c>
      <c r="P1799" s="3">
        <f>100-Q1799-R1799</f>
        <v>13.11</v>
      </c>
      <c r="Q1799" s="3">
        <v>45.68</v>
      </c>
      <c r="R1799" s="3">
        <v>41.21</v>
      </c>
      <c r="S1799" s="3">
        <f t="shared" si="681"/>
        <v>3551521.1558999997</v>
      </c>
      <c r="T1799" s="3">
        <f t="shared" si="682"/>
        <v>12374789.199200001</v>
      </c>
      <c r="U1799" s="3">
        <f t="shared" si="683"/>
        <v>11163858.6449</v>
      </c>
      <c r="V1799" s="3">
        <v>22474965</v>
      </c>
      <c r="W1799" s="3">
        <v>587114</v>
      </c>
      <c r="X1799" s="3">
        <v>4265226</v>
      </c>
      <c r="Y1799" s="3">
        <v>11.32</v>
      </c>
      <c r="Z1799" s="3">
        <v>1486445</v>
      </c>
      <c r="AA1799">
        <f t="shared" si="677"/>
        <v>1.2774569254256036</v>
      </c>
      <c r="AB1799">
        <f>AA1799/1.964898</f>
        <v>0.65013905323614951</v>
      </c>
      <c r="AC1799">
        <f t="shared" si="678"/>
        <v>5.487027415738898E-2</v>
      </c>
      <c r="AD1799">
        <f t="shared" si="679"/>
        <v>0.1376513225793897</v>
      </c>
      <c r="AE1799">
        <f t="shared" si="680"/>
        <v>0.82963546665212762</v>
      </c>
    </row>
    <row r="1800" spans="1:31">
      <c r="A1800" s="19">
        <v>430700</v>
      </c>
      <c r="B1800" s="2" t="s">
        <v>285</v>
      </c>
      <c r="C1800" s="2">
        <v>2016</v>
      </c>
      <c r="D1800" s="2">
        <v>42187184</v>
      </c>
      <c r="E1800" s="3">
        <v>611</v>
      </c>
      <c r="F1800" s="3">
        <v>41.735100000000003</v>
      </c>
      <c r="G1800" s="3">
        <v>0.12</v>
      </c>
      <c r="H1800" s="3">
        <v>41.85</v>
      </c>
      <c r="I1800" s="3">
        <v>58.03</v>
      </c>
      <c r="J1800" s="3">
        <f t="shared" si="674"/>
        <v>5.0082120000000001E-2</v>
      </c>
      <c r="K1800" s="3">
        <f t="shared" si="675"/>
        <v>17.466139350000002</v>
      </c>
      <c r="L1800" s="3">
        <f t="shared" si="676"/>
        <v>24.218878530000001</v>
      </c>
      <c r="M1800" s="3">
        <v>18190</v>
      </c>
      <c r="N1800" s="3">
        <v>29538202</v>
      </c>
      <c r="O1800" s="3">
        <v>50543</v>
      </c>
      <c r="P1800" s="3">
        <v>12.97</v>
      </c>
      <c r="Q1800" s="3">
        <v>42.56</v>
      </c>
      <c r="R1800" s="3">
        <v>44.46</v>
      </c>
      <c r="S1800" s="3">
        <f t="shared" si="681"/>
        <v>3831104.7993999999</v>
      </c>
      <c r="T1800" s="3">
        <f t="shared" si="682"/>
        <v>12571458.771200001</v>
      </c>
      <c r="U1800" s="3">
        <f t="shared" si="683"/>
        <v>13132684.609200001</v>
      </c>
      <c r="V1800" s="3">
        <v>27138052</v>
      </c>
      <c r="W1800" s="3">
        <v>663349</v>
      </c>
      <c r="X1800" s="3">
        <v>4630473</v>
      </c>
      <c r="Y1800" s="3">
        <v>8.3774999999999995</v>
      </c>
      <c r="Z1800" s="3">
        <v>1571801</v>
      </c>
      <c r="AA1800">
        <f t="shared" si="677"/>
        <v>1.4282245073684581</v>
      </c>
      <c r="AB1800">
        <f>AA1800/2.135511</f>
        <v>0.66879754183821016</v>
      </c>
      <c r="AC1800">
        <f t="shared" si="678"/>
        <v>5.3212480570076673E-2</v>
      </c>
      <c r="AD1800">
        <f t="shared" si="679"/>
        <v>0.14325728710652239</v>
      </c>
      <c r="AE1800">
        <f t="shared" si="680"/>
        <v>0.91874420792436862</v>
      </c>
    </row>
    <row r="1801" spans="1:31">
      <c r="A1801" s="19">
        <v>430700</v>
      </c>
      <c r="B1801" s="2" t="s">
        <v>285</v>
      </c>
      <c r="C1801" s="2">
        <v>2017</v>
      </c>
      <c r="D1801" s="2">
        <v>49846952</v>
      </c>
      <c r="E1801" s="3">
        <v>606</v>
      </c>
      <c r="F1801" s="3">
        <v>42.351300000000002</v>
      </c>
      <c r="G1801" s="3">
        <v>0.14000000000000001</v>
      </c>
      <c r="H1801" s="3">
        <v>42.34</v>
      </c>
      <c r="I1801" s="3">
        <v>57.53</v>
      </c>
      <c r="J1801" s="3">
        <f t="shared" si="674"/>
        <v>5.9291820000000009E-2</v>
      </c>
      <c r="K1801" s="3">
        <f t="shared" si="675"/>
        <v>17.931540420000001</v>
      </c>
      <c r="L1801" s="3">
        <f t="shared" si="676"/>
        <v>24.364702890000004</v>
      </c>
      <c r="M1801" s="3">
        <v>18177</v>
      </c>
      <c r="N1801" s="3">
        <v>36105239</v>
      </c>
      <c r="O1801" s="3">
        <f>N1801/E1801</f>
        <v>59579.602310231021</v>
      </c>
      <c r="P1801" s="24">
        <v>12.97</v>
      </c>
      <c r="Q1801" s="11">
        <v>42.56</v>
      </c>
      <c r="R1801" s="11">
        <v>44.46</v>
      </c>
      <c r="S1801" s="3">
        <f t="shared" si="681"/>
        <v>4682849.4983000001</v>
      </c>
      <c r="T1801" s="3">
        <f t="shared" si="682"/>
        <v>15366389.718400002</v>
      </c>
      <c r="U1801" s="3">
        <f t="shared" si="683"/>
        <v>16052389.259400001</v>
      </c>
      <c r="V1801" s="3">
        <v>30159562</v>
      </c>
      <c r="W1801" s="3">
        <v>685855</v>
      </c>
      <c r="X1801" s="3">
        <v>4904950</v>
      </c>
      <c r="Y1801" s="3">
        <v>8.6959400000000002</v>
      </c>
      <c r="Z1801" s="3">
        <v>1634691</v>
      </c>
      <c r="AA1801">
        <f t="shared" si="677"/>
        <v>1.3806016351255839</v>
      </c>
      <c r="AB1801">
        <f>AA1801/2.201133</f>
        <v>0.62722317784776471</v>
      </c>
      <c r="AC1801">
        <f t="shared" si="678"/>
        <v>4.5275728544547235E-2</v>
      </c>
      <c r="AD1801">
        <f t="shared" si="679"/>
        <v>0.13982915218299879</v>
      </c>
      <c r="AE1801">
        <f t="shared" si="680"/>
        <v>0.83532370468451955</v>
      </c>
    </row>
    <row r="1802" spans="1:31">
      <c r="A1802" s="19">
        <v>430800</v>
      </c>
      <c r="B1802" s="2" t="s">
        <v>286</v>
      </c>
      <c r="C1802" s="2">
        <v>2008</v>
      </c>
      <c r="D1802" s="2">
        <v>2004980.125</v>
      </c>
      <c r="E1802" s="3">
        <v>164.56</v>
      </c>
      <c r="F1802" s="3">
        <v>7.34</v>
      </c>
      <c r="G1802" s="3">
        <v>3.13</v>
      </c>
      <c r="H1802" s="3">
        <v>20.98</v>
      </c>
      <c r="I1802" s="3">
        <v>75.89</v>
      </c>
      <c r="J1802" s="3">
        <f t="shared" si="674"/>
        <v>0.229742</v>
      </c>
      <c r="K1802" s="3">
        <f t="shared" si="675"/>
        <v>1.5399320000000001</v>
      </c>
      <c r="L1802" s="3">
        <f t="shared" si="676"/>
        <v>5.5703259999999997</v>
      </c>
      <c r="M1802" s="3">
        <v>9516</v>
      </c>
      <c r="N1802" s="3">
        <v>1839774</v>
      </c>
      <c r="O1802" s="3">
        <v>12338</v>
      </c>
      <c r="P1802" s="3">
        <v>17.09</v>
      </c>
      <c r="Q1802" s="3">
        <v>23.3</v>
      </c>
      <c r="R1802" s="3">
        <v>59.61</v>
      </c>
      <c r="S1802" s="3">
        <f t="shared" si="681"/>
        <v>314417.37660000002</v>
      </c>
      <c r="T1802" s="3">
        <f t="shared" si="682"/>
        <v>428667.342</v>
      </c>
      <c r="U1802" s="3">
        <f t="shared" si="683"/>
        <v>1096689.2814</v>
      </c>
      <c r="V1802" s="3">
        <v>1120812</v>
      </c>
      <c r="W1802" s="3">
        <v>63401</v>
      </c>
      <c r="X1802" s="3">
        <v>348247</v>
      </c>
      <c r="Y1802" s="3">
        <v>5.43</v>
      </c>
      <c r="Z1802" s="3">
        <v>95236</v>
      </c>
      <c r="AA1802">
        <f t="shared" si="677"/>
        <v>1.0897969669100662</v>
      </c>
      <c r="AB1802">
        <f>AA1802/1.103388</f>
        <v>0.98768245341626537</v>
      </c>
      <c r="AC1802">
        <f t="shared" si="678"/>
        <v>5.1765053751167266E-2</v>
      </c>
      <c r="AD1802">
        <f t="shared" si="679"/>
        <v>0.18205756259206826</v>
      </c>
      <c r="AE1802">
        <f t="shared" si="680"/>
        <v>0.60921178362124917</v>
      </c>
    </row>
    <row r="1803" spans="1:31">
      <c r="A1803" s="19">
        <v>430800</v>
      </c>
      <c r="B1803" s="2" t="s">
        <v>286</v>
      </c>
      <c r="C1803" s="2">
        <v>2009</v>
      </c>
      <c r="D1803" s="2">
        <v>2427395.5</v>
      </c>
      <c r="E1803" s="3">
        <v>165.27</v>
      </c>
      <c r="F1803" s="3">
        <v>7.69</v>
      </c>
      <c r="G1803" s="3">
        <v>0.91</v>
      </c>
      <c r="H1803" s="3">
        <v>20.29</v>
      </c>
      <c r="I1803" s="3">
        <v>78.8</v>
      </c>
      <c r="J1803" s="3">
        <f t="shared" si="674"/>
        <v>6.9979E-2</v>
      </c>
      <c r="K1803" s="3">
        <f t="shared" si="675"/>
        <v>1.5603009999999999</v>
      </c>
      <c r="L1803" s="3">
        <f t="shared" si="676"/>
        <v>6.0597199999999996</v>
      </c>
      <c r="M1803" s="3">
        <v>9516</v>
      </c>
      <c r="N1803" s="3">
        <v>2030965</v>
      </c>
      <c r="O1803" s="3">
        <v>13517</v>
      </c>
      <c r="P1803" s="3">
        <v>13.24</v>
      </c>
      <c r="Q1803" s="3">
        <v>23.17</v>
      </c>
      <c r="R1803" s="3">
        <v>63.59</v>
      </c>
      <c r="S1803" s="3">
        <f t="shared" si="681"/>
        <v>268899.766</v>
      </c>
      <c r="T1803" s="3">
        <f t="shared" si="682"/>
        <v>470574.59050000005</v>
      </c>
      <c r="U1803" s="3">
        <f t="shared" si="683"/>
        <v>1291490.6435</v>
      </c>
      <c r="V1803" s="3">
        <v>1929575</v>
      </c>
      <c r="W1803" s="3">
        <v>70753</v>
      </c>
      <c r="X1803" s="3">
        <v>464708</v>
      </c>
      <c r="Y1803" s="3">
        <v>5.83</v>
      </c>
      <c r="Z1803" s="3">
        <v>120381</v>
      </c>
      <c r="AA1803">
        <f t="shared" si="677"/>
        <v>1.1951931717188626</v>
      </c>
      <c r="AB1803">
        <f>AA1803/1.261582</f>
        <v>0.94737652544096429</v>
      </c>
      <c r="AC1803">
        <f t="shared" si="678"/>
        <v>5.9272808738703033E-2</v>
      </c>
      <c r="AD1803">
        <f t="shared" si="679"/>
        <v>0.15225259732993621</v>
      </c>
      <c r="AE1803">
        <f t="shared" si="680"/>
        <v>0.95007791862489011</v>
      </c>
    </row>
    <row r="1804" spans="1:31">
      <c r="A1804" s="19">
        <v>430800</v>
      </c>
      <c r="B1804" s="2" t="s">
        <v>286</v>
      </c>
      <c r="C1804" s="2">
        <v>2010</v>
      </c>
      <c r="D1804" s="2">
        <v>2975694</v>
      </c>
      <c r="E1804" s="3">
        <v>164.75</v>
      </c>
      <c r="F1804" s="3">
        <v>7.93</v>
      </c>
      <c r="G1804" s="3">
        <v>0.88</v>
      </c>
      <c r="H1804" s="3">
        <v>21.44</v>
      </c>
      <c r="I1804" s="3">
        <v>77.680000000000007</v>
      </c>
      <c r="J1804" s="3">
        <f t="shared" si="674"/>
        <v>6.9783999999999999E-2</v>
      </c>
      <c r="K1804" s="3">
        <f t="shared" si="675"/>
        <v>1.7001920000000001</v>
      </c>
      <c r="L1804" s="3">
        <f t="shared" si="676"/>
        <v>6.1600240000000008</v>
      </c>
      <c r="M1804" s="3">
        <v>9516</v>
      </c>
      <c r="N1804" s="3">
        <v>2424785</v>
      </c>
      <c r="O1804" s="3">
        <v>16238</v>
      </c>
      <c r="P1804" s="3">
        <v>12.88</v>
      </c>
      <c r="Q1804" s="3">
        <v>24.77</v>
      </c>
      <c r="R1804" s="3">
        <v>62.35</v>
      </c>
      <c r="S1804" s="3">
        <f t="shared" si="681"/>
        <v>312312.30800000002</v>
      </c>
      <c r="T1804" s="3">
        <f t="shared" si="682"/>
        <v>600619.24449999991</v>
      </c>
      <c r="U1804" s="3">
        <f t="shared" si="683"/>
        <v>1511853.4475</v>
      </c>
      <c r="V1804" s="3">
        <v>2347841</v>
      </c>
      <c r="W1804" s="3">
        <v>74999</v>
      </c>
      <c r="X1804" s="3">
        <v>550894</v>
      </c>
      <c r="Y1804" s="3">
        <v>6.77</v>
      </c>
      <c r="Z1804" s="3">
        <v>143058</v>
      </c>
      <c r="AA1804">
        <f t="shared" si="677"/>
        <v>1.2271991124986339</v>
      </c>
      <c r="AB1804">
        <f>AA1804/1.330993</f>
        <v>0.92201770595234822</v>
      </c>
      <c r="AC1804">
        <f t="shared" si="678"/>
        <v>5.8998220460783124E-2</v>
      </c>
      <c r="AD1804">
        <f t="shared" si="679"/>
        <v>0.13614052794185452</v>
      </c>
      <c r="AE1804">
        <f t="shared" si="680"/>
        <v>0.96826770208492707</v>
      </c>
    </row>
    <row r="1805" spans="1:31">
      <c r="A1805" s="19">
        <v>430800</v>
      </c>
      <c r="B1805" s="2" t="s">
        <v>286</v>
      </c>
      <c r="C1805" s="2">
        <v>2011</v>
      </c>
      <c r="D1805" s="2">
        <v>3572642.75</v>
      </c>
      <c r="E1805" s="3">
        <v>1081</v>
      </c>
      <c r="F1805" s="3">
        <v>9.0299999999999994</v>
      </c>
      <c r="G1805" s="3">
        <v>0.78</v>
      </c>
      <c r="H1805" s="3">
        <v>23.48</v>
      </c>
      <c r="I1805" s="3">
        <v>75.75</v>
      </c>
      <c r="J1805" s="3">
        <f t="shared" si="674"/>
        <v>7.0433999999999997E-2</v>
      </c>
      <c r="K1805" s="3">
        <f t="shared" si="675"/>
        <v>2.120244</v>
      </c>
      <c r="L1805" s="3">
        <f t="shared" si="676"/>
        <v>6.8402249999999993</v>
      </c>
      <c r="M1805" s="3">
        <v>9516</v>
      </c>
      <c r="N1805" s="3">
        <v>2980421</v>
      </c>
      <c r="O1805" s="3">
        <v>20082</v>
      </c>
      <c r="P1805" s="3">
        <v>12.99</v>
      </c>
      <c r="Q1805" s="3">
        <v>25.62</v>
      </c>
      <c r="R1805" s="3">
        <v>61.39</v>
      </c>
      <c r="S1805" s="3">
        <f t="shared" si="681"/>
        <v>387156.68790000002</v>
      </c>
      <c r="T1805" s="3">
        <f t="shared" si="682"/>
        <v>763583.8602</v>
      </c>
      <c r="U1805" s="3">
        <f t="shared" si="683"/>
        <v>1829680.4519</v>
      </c>
      <c r="V1805" s="3">
        <v>2923069</v>
      </c>
      <c r="W1805" s="3">
        <v>94934</v>
      </c>
      <c r="X1805" s="3">
        <v>683717</v>
      </c>
      <c r="Y1805" s="3">
        <v>7.17</v>
      </c>
      <c r="Z1805" s="3">
        <v>183339</v>
      </c>
      <c r="AA1805">
        <f t="shared" si="677"/>
        <v>1.1987040589232192</v>
      </c>
      <c r="AB1805">
        <f>AA1805/1.360012</f>
        <v>0.8813922663353112</v>
      </c>
      <c r="AC1805">
        <f t="shared" si="678"/>
        <v>6.1514463896207953E-2</v>
      </c>
      <c r="AD1805">
        <f t="shared" si="679"/>
        <v>0.13884984576952161</v>
      </c>
      <c r="AE1805">
        <f t="shared" si="680"/>
        <v>0.98075708096272307</v>
      </c>
    </row>
    <row r="1806" spans="1:31">
      <c r="A1806" s="19">
        <v>430800</v>
      </c>
      <c r="B1806" s="2" t="s">
        <v>286</v>
      </c>
      <c r="C1806" s="2">
        <v>2012</v>
      </c>
      <c r="D1806" s="2">
        <v>4124621.5</v>
      </c>
      <c r="E1806" s="3">
        <v>170.1</v>
      </c>
      <c r="F1806" s="3">
        <v>9</v>
      </c>
      <c r="G1806" s="3">
        <v>0.78</v>
      </c>
      <c r="H1806" s="3">
        <v>24.72</v>
      </c>
      <c r="I1806" s="3">
        <v>74.5</v>
      </c>
      <c r="J1806" s="3">
        <f t="shared" si="674"/>
        <v>7.0199999999999999E-2</v>
      </c>
      <c r="K1806" s="3">
        <f t="shared" si="675"/>
        <v>2.2248000000000001</v>
      </c>
      <c r="L1806" s="3">
        <f t="shared" si="676"/>
        <v>6.7050000000000001</v>
      </c>
      <c r="M1806" s="3">
        <v>9516</v>
      </c>
      <c r="N1806" s="3">
        <v>3389855</v>
      </c>
      <c r="O1806" s="3">
        <v>22658</v>
      </c>
      <c r="P1806" s="3">
        <v>12.47</v>
      </c>
      <c r="Q1806" s="3">
        <v>25.2</v>
      </c>
      <c r="R1806" s="3">
        <v>62.33</v>
      </c>
      <c r="S1806" s="3">
        <f t="shared" si="681"/>
        <v>422714.91850000003</v>
      </c>
      <c r="T1806" s="3">
        <f t="shared" si="682"/>
        <v>854243.46</v>
      </c>
      <c r="U1806" s="3">
        <f t="shared" si="683"/>
        <v>2112896.6214999999</v>
      </c>
      <c r="V1806" s="3">
        <v>3437709</v>
      </c>
      <c r="W1806" s="3">
        <v>179288</v>
      </c>
      <c r="X1806" s="3">
        <v>808328</v>
      </c>
      <c r="Y1806" s="3">
        <v>8.32</v>
      </c>
      <c r="Z1806" s="3">
        <v>226199</v>
      </c>
      <c r="AA1806">
        <f t="shared" si="677"/>
        <v>1.2167545514483658</v>
      </c>
      <c r="AB1806">
        <f>AA1806/1.475452</f>
        <v>0.82466562887058725</v>
      </c>
      <c r="AC1806">
        <f t="shared" si="678"/>
        <v>6.6728222888589636E-2</v>
      </c>
      <c r="AD1806">
        <f t="shared" si="679"/>
        <v>0.22180105105848122</v>
      </c>
      <c r="AE1806">
        <f t="shared" si="680"/>
        <v>1.0141168280059176</v>
      </c>
    </row>
    <row r="1807" spans="1:31">
      <c r="A1807" s="19">
        <v>430800</v>
      </c>
      <c r="B1807" s="2" t="s">
        <v>286</v>
      </c>
      <c r="C1807" s="2">
        <v>2013</v>
      </c>
      <c r="D1807" s="2">
        <v>4752721</v>
      </c>
      <c r="E1807" s="3">
        <v>170.9</v>
      </c>
      <c r="F1807" s="3">
        <v>8.9</v>
      </c>
      <c r="G1807" s="3">
        <v>0.78</v>
      </c>
      <c r="H1807" s="3">
        <v>26.2</v>
      </c>
      <c r="I1807" s="3">
        <v>73.02</v>
      </c>
      <c r="J1807" s="3">
        <f t="shared" si="674"/>
        <v>6.9419999999999996E-2</v>
      </c>
      <c r="K1807" s="3">
        <f t="shared" si="675"/>
        <v>2.3317999999999999</v>
      </c>
      <c r="L1807" s="3">
        <f t="shared" si="676"/>
        <v>6.49878</v>
      </c>
      <c r="M1807" s="3">
        <v>9516</v>
      </c>
      <c r="N1807" s="3">
        <v>3656506</v>
      </c>
      <c r="O1807" s="3">
        <v>21383</v>
      </c>
      <c r="P1807" s="3">
        <v>12.44</v>
      </c>
      <c r="Q1807" s="3">
        <v>25.4</v>
      </c>
      <c r="R1807" s="3">
        <v>62.15</v>
      </c>
      <c r="S1807" s="3">
        <f t="shared" si="681"/>
        <v>454869.34639999998</v>
      </c>
      <c r="T1807" s="3">
        <f t="shared" si="682"/>
        <v>928752.52399999986</v>
      </c>
      <c r="U1807" s="3">
        <f t="shared" si="683"/>
        <v>2272518.4790000003</v>
      </c>
      <c r="V1807" s="3">
        <v>4003178</v>
      </c>
      <c r="W1807" s="3">
        <v>166375</v>
      </c>
      <c r="X1807" s="3">
        <v>878954</v>
      </c>
      <c r="Y1807" s="3">
        <v>9.1300000000000008</v>
      </c>
      <c r="Z1807" s="3">
        <v>255619</v>
      </c>
      <c r="AA1807">
        <f t="shared" si="677"/>
        <v>1.2997984961599953</v>
      </c>
      <c r="AB1807">
        <f>AA1807/1.59941</f>
        <v>0.81267373353923966</v>
      </c>
      <c r="AC1807">
        <f t="shared" si="678"/>
        <v>6.9907994134291038E-2</v>
      </c>
      <c r="AD1807">
        <f t="shared" si="679"/>
        <v>0.18928749399854827</v>
      </c>
      <c r="AE1807">
        <f t="shared" si="680"/>
        <v>1.0948096352091314</v>
      </c>
    </row>
    <row r="1808" spans="1:31">
      <c r="A1808" s="19">
        <v>430800</v>
      </c>
      <c r="B1808" s="2" t="s">
        <v>286</v>
      </c>
      <c r="C1808" s="2">
        <v>2014</v>
      </c>
      <c r="D1808" s="2">
        <v>5524679.5</v>
      </c>
      <c r="E1808" s="3">
        <v>172.1</v>
      </c>
      <c r="F1808" s="3">
        <v>9.2001000000000008</v>
      </c>
      <c r="G1808" s="3">
        <v>0.7</v>
      </c>
      <c r="H1808" s="3">
        <v>26.98</v>
      </c>
      <c r="I1808" s="3">
        <v>72.319999999999993</v>
      </c>
      <c r="J1808" s="3">
        <f t="shared" si="674"/>
        <v>6.4400700000000005E-2</v>
      </c>
      <c r="K1808" s="3">
        <f t="shared" si="675"/>
        <v>2.4821869800000003</v>
      </c>
      <c r="L1808" s="3">
        <f t="shared" si="676"/>
        <v>6.6535123199999999</v>
      </c>
      <c r="M1808" s="3">
        <v>9516</v>
      </c>
      <c r="N1808" s="3">
        <v>4100187</v>
      </c>
      <c r="O1808" s="3">
        <v>27051</v>
      </c>
      <c r="P1808" s="3">
        <v>11.6</v>
      </c>
      <c r="Q1808" s="3">
        <v>24.31</v>
      </c>
      <c r="R1808" s="3">
        <v>64.09</v>
      </c>
      <c r="S1808" s="3">
        <f t="shared" si="681"/>
        <v>475621.69199999998</v>
      </c>
      <c r="T1808" s="3">
        <f t="shared" si="682"/>
        <v>996755.45970000001</v>
      </c>
      <c r="U1808" s="3">
        <f t="shared" si="683"/>
        <v>2627809.8483000002</v>
      </c>
      <c r="V1808" s="3">
        <v>4618987</v>
      </c>
      <c r="W1808" s="3">
        <v>173880</v>
      </c>
      <c r="X1808" s="3">
        <v>1168432</v>
      </c>
      <c r="Y1808" s="3">
        <v>7.26</v>
      </c>
      <c r="Z1808" s="3">
        <v>412192</v>
      </c>
      <c r="AA1808">
        <f t="shared" si="677"/>
        <v>1.3474213493189457</v>
      </c>
      <c r="AB1808">
        <f>AA1808/1.760902</f>
        <v>0.76518815318453026</v>
      </c>
      <c r="AC1808">
        <f t="shared" si="678"/>
        <v>0.1005300489953263</v>
      </c>
      <c r="AD1808">
        <f t="shared" si="679"/>
        <v>0.14881482191518206</v>
      </c>
      <c r="AE1808">
        <f t="shared" si="680"/>
        <v>1.1265308143262733</v>
      </c>
    </row>
    <row r="1809" spans="1:31">
      <c r="A1809" s="19">
        <v>430800</v>
      </c>
      <c r="B1809" s="2" t="s">
        <v>286</v>
      </c>
      <c r="C1809" s="2">
        <v>2015</v>
      </c>
      <c r="D1809" s="2">
        <v>6504543.5</v>
      </c>
      <c r="E1809" s="3">
        <v>169.97</v>
      </c>
      <c r="F1809" s="3">
        <v>8.6737000000000002</v>
      </c>
      <c r="G1809" s="3">
        <v>0.85</v>
      </c>
      <c r="H1809" s="3">
        <v>23.7</v>
      </c>
      <c r="I1809" s="3">
        <v>75.45</v>
      </c>
      <c r="J1809" s="3">
        <f t="shared" si="674"/>
        <v>7.3726449999999999E-2</v>
      </c>
      <c r="K1809" s="3">
        <f t="shared" si="675"/>
        <v>2.0556668999999999</v>
      </c>
      <c r="L1809" s="3">
        <f t="shared" si="676"/>
        <v>6.5443066500000011</v>
      </c>
      <c r="M1809" s="3">
        <v>9516</v>
      </c>
      <c r="N1809" s="3">
        <v>4477004</v>
      </c>
      <c r="O1809" s="3">
        <v>29425</v>
      </c>
      <c r="P1809" s="3">
        <v>11.58</v>
      </c>
      <c r="Q1809" s="3">
        <v>22.76</v>
      </c>
      <c r="R1809" s="3">
        <v>65.66</v>
      </c>
      <c r="S1809" s="3">
        <f t="shared" si="681"/>
        <v>518437.06319999998</v>
      </c>
      <c r="T1809" s="3">
        <f t="shared" si="682"/>
        <v>1018966.1104000001</v>
      </c>
      <c r="U1809" s="3">
        <f t="shared" si="683"/>
        <v>2939600.8263999997</v>
      </c>
      <c r="V1809" s="3">
        <v>5404989</v>
      </c>
      <c r="W1809" s="3">
        <v>196555</v>
      </c>
      <c r="X1809" s="3">
        <v>1443320</v>
      </c>
      <c r="Y1809" s="3">
        <v>7.55</v>
      </c>
      <c r="Z1809" s="3">
        <v>457025</v>
      </c>
      <c r="AA1809">
        <f t="shared" si="677"/>
        <v>1.4528786438430701</v>
      </c>
      <c r="AB1809">
        <f>AA1809/1.964898</f>
        <v>0.73941682664599895</v>
      </c>
      <c r="AC1809">
        <f t="shared" si="678"/>
        <v>0.10208277678554677</v>
      </c>
      <c r="AD1809">
        <f t="shared" si="679"/>
        <v>0.13618255133996618</v>
      </c>
      <c r="AE1809">
        <f t="shared" si="680"/>
        <v>1.2072781261754513</v>
      </c>
    </row>
    <row r="1810" spans="1:31">
      <c r="A1810" s="19">
        <v>430800</v>
      </c>
      <c r="B1810" s="2" t="s">
        <v>286</v>
      </c>
      <c r="C1810" s="2">
        <v>2016</v>
      </c>
      <c r="D1810" s="2">
        <v>7577267</v>
      </c>
      <c r="E1810" s="3">
        <v>171</v>
      </c>
      <c r="F1810" s="3">
        <v>8.6366999999999994</v>
      </c>
      <c r="G1810" s="3">
        <v>0.56999999999999995</v>
      </c>
      <c r="H1810" s="3">
        <v>22.02</v>
      </c>
      <c r="I1810" s="3">
        <v>77.41</v>
      </c>
      <c r="J1810" s="3">
        <f t="shared" si="674"/>
        <v>4.9229189999999992E-2</v>
      </c>
      <c r="K1810" s="3">
        <f t="shared" si="675"/>
        <v>1.9018013399999998</v>
      </c>
      <c r="L1810" s="3">
        <f t="shared" si="676"/>
        <v>6.6856694699999988</v>
      </c>
      <c r="M1810" s="3">
        <v>9534</v>
      </c>
      <c r="N1810" s="3">
        <v>4930990</v>
      </c>
      <c r="O1810" s="3">
        <v>32300</v>
      </c>
      <c r="P1810" s="3">
        <v>11.43</v>
      </c>
      <c r="Q1810" s="3">
        <v>21.24</v>
      </c>
      <c r="R1810" s="3">
        <v>67.33</v>
      </c>
      <c r="S1810" s="3">
        <f t="shared" si="681"/>
        <v>563612.15700000001</v>
      </c>
      <c r="T1810" s="3">
        <f t="shared" si="682"/>
        <v>1047342.276</v>
      </c>
      <c r="U1810" s="3">
        <f t="shared" si="683"/>
        <v>3320035.5669999998</v>
      </c>
      <c r="V1810" s="3">
        <v>6831157</v>
      </c>
      <c r="W1810" s="3">
        <v>214827</v>
      </c>
      <c r="X1810" s="3">
        <v>1444074</v>
      </c>
      <c r="Y1810" s="3">
        <v>7.55</v>
      </c>
      <c r="Z1810" s="3">
        <v>494862</v>
      </c>
      <c r="AA1810">
        <f t="shared" si="677"/>
        <v>1.5366624146469574</v>
      </c>
      <c r="AB1810">
        <f>AA1810/2.135511</f>
        <v>0.71957597720028477</v>
      </c>
      <c r="AC1810">
        <f t="shared" si="678"/>
        <v>0.10035753469384444</v>
      </c>
      <c r="AD1810">
        <f t="shared" si="679"/>
        <v>0.14876453699741149</v>
      </c>
      <c r="AE1810">
        <f t="shared" si="680"/>
        <v>1.3853520287001191</v>
      </c>
    </row>
    <row r="1811" spans="1:31">
      <c r="A1811" s="19">
        <v>430800</v>
      </c>
      <c r="B1811" s="2" t="s">
        <v>286</v>
      </c>
      <c r="C1811" s="2">
        <v>2017</v>
      </c>
      <c r="D1811" s="2">
        <v>8643024</v>
      </c>
      <c r="E1811" s="3">
        <v>170</v>
      </c>
      <c r="F1811" s="3">
        <v>8.7819000000000003</v>
      </c>
      <c r="G1811" s="3">
        <v>0.42</v>
      </c>
      <c r="H1811" s="3">
        <v>22.07</v>
      </c>
      <c r="I1811" s="3">
        <v>77.510000000000005</v>
      </c>
      <c r="J1811" s="3">
        <f t="shared" si="674"/>
        <v>3.6883979999999997E-2</v>
      </c>
      <c r="K1811" s="3">
        <f t="shared" si="675"/>
        <v>1.9381653300000001</v>
      </c>
      <c r="L1811" s="3">
        <f t="shared" si="676"/>
        <v>6.806850690000001</v>
      </c>
      <c r="M1811" s="3">
        <v>9534</v>
      </c>
      <c r="N1811" s="3">
        <v>5497898</v>
      </c>
      <c r="O1811" s="3">
        <f>N1811/E1811</f>
        <v>32340.576470588236</v>
      </c>
      <c r="P1811" s="24">
        <v>11.43</v>
      </c>
      <c r="Q1811" s="11">
        <v>21.24</v>
      </c>
      <c r="R1811" s="11">
        <v>67.33</v>
      </c>
      <c r="S1811" s="3">
        <f t="shared" si="681"/>
        <v>628409.74140000006</v>
      </c>
      <c r="T1811" s="3">
        <f t="shared" si="682"/>
        <v>1167753.5352</v>
      </c>
      <c r="U1811" s="3">
        <f t="shared" si="683"/>
        <v>3701734.7233999996</v>
      </c>
      <c r="V1811" s="3">
        <v>7941673</v>
      </c>
      <c r="W1811" s="3">
        <v>207888</v>
      </c>
      <c r="X1811" s="3">
        <v>1523548</v>
      </c>
      <c r="Y1811" s="3">
        <v>7.55</v>
      </c>
      <c r="Z1811" s="3">
        <v>565662</v>
      </c>
      <c r="AA1811">
        <f t="shared" si="677"/>
        <v>1.5720597217336516</v>
      </c>
      <c r="AB1811">
        <f>AA1811/2.201133</f>
        <v>0.71420478532358178</v>
      </c>
      <c r="AC1811">
        <f t="shared" si="678"/>
        <v>0.10288695788826929</v>
      </c>
      <c r="AD1811">
        <f t="shared" si="679"/>
        <v>0.13644991821721403</v>
      </c>
      <c r="AE1811">
        <f t="shared" si="680"/>
        <v>1.4444926042643935</v>
      </c>
    </row>
    <row r="1812" spans="1:31">
      <c r="A1812" s="19">
        <v>430900</v>
      </c>
      <c r="B1812" s="2" t="s">
        <v>287</v>
      </c>
      <c r="C1812" s="2">
        <v>2008</v>
      </c>
      <c r="D1812" s="2">
        <v>4657842.5</v>
      </c>
      <c r="E1812" s="3">
        <v>467.66</v>
      </c>
      <c r="F1812" s="3">
        <v>22.83</v>
      </c>
      <c r="G1812" s="3">
        <v>2.41</v>
      </c>
      <c r="H1812" s="3">
        <v>31.89</v>
      </c>
      <c r="I1812" s="3">
        <v>65.7</v>
      </c>
      <c r="J1812" s="3">
        <f t="shared" si="674"/>
        <v>0.550203</v>
      </c>
      <c r="K1812" s="3">
        <f t="shared" si="675"/>
        <v>7.280486999999999</v>
      </c>
      <c r="L1812" s="3">
        <f t="shared" si="676"/>
        <v>14.999310000000001</v>
      </c>
      <c r="M1812" s="3">
        <v>12144</v>
      </c>
      <c r="N1812" s="3">
        <v>5112770</v>
      </c>
      <c r="O1812" s="3">
        <v>12223</v>
      </c>
      <c r="P1812" s="23">
        <v>28.36</v>
      </c>
      <c r="Q1812" s="3">
        <v>33.380000000000003</v>
      </c>
      <c r="R1812" s="3">
        <v>38.26</v>
      </c>
      <c r="S1812" s="3">
        <f t="shared" si="681"/>
        <v>1449981.5719999999</v>
      </c>
      <c r="T1812" s="3">
        <f t="shared" si="682"/>
        <v>1706642.6260000002</v>
      </c>
      <c r="U1812" s="3">
        <f t="shared" si="683"/>
        <v>1956145.8019999999</v>
      </c>
      <c r="V1812" s="3">
        <v>2075208</v>
      </c>
      <c r="W1812" s="3">
        <v>162589</v>
      </c>
      <c r="X1812" s="3">
        <v>775046</v>
      </c>
      <c r="Y1812" s="3">
        <v>3.91</v>
      </c>
      <c r="Z1812" s="3">
        <v>184968</v>
      </c>
      <c r="AA1812">
        <f t="shared" si="677"/>
        <v>0.91102132503515709</v>
      </c>
      <c r="AB1812">
        <f>AA1812/1.103388</f>
        <v>0.82565817739105107</v>
      </c>
      <c r="AC1812">
        <f t="shared" si="678"/>
        <v>3.6177649297738798E-2</v>
      </c>
      <c r="AD1812">
        <f t="shared" si="679"/>
        <v>0.20977980661792978</v>
      </c>
      <c r="AE1812">
        <f t="shared" si="680"/>
        <v>0.40588721964805768</v>
      </c>
    </row>
    <row r="1813" spans="1:31">
      <c r="A1813" s="19">
        <v>430900</v>
      </c>
      <c r="B1813" s="2" t="s">
        <v>287</v>
      </c>
      <c r="C1813" s="2">
        <v>2009</v>
      </c>
      <c r="D1813" s="2">
        <v>6199519</v>
      </c>
      <c r="E1813" s="3">
        <v>470.55</v>
      </c>
      <c r="F1813" s="3">
        <v>23.09</v>
      </c>
      <c r="G1813" s="3">
        <v>0.48</v>
      </c>
      <c r="H1813" s="3">
        <v>31.1</v>
      </c>
      <c r="I1813" s="3">
        <v>68.430000000000007</v>
      </c>
      <c r="J1813" s="3">
        <f t="shared" si="674"/>
        <v>0.110832</v>
      </c>
      <c r="K1813" s="3">
        <f t="shared" si="675"/>
        <v>7.1809900000000004</v>
      </c>
      <c r="L1813" s="3">
        <f t="shared" si="676"/>
        <v>15.800487</v>
      </c>
      <c r="M1813" s="3">
        <v>12144</v>
      </c>
      <c r="N1813" s="3">
        <v>5916182</v>
      </c>
      <c r="O1813" s="3">
        <v>14071</v>
      </c>
      <c r="P1813" s="3">
        <v>24.15</v>
      </c>
      <c r="Q1813" s="3">
        <v>37.74</v>
      </c>
      <c r="R1813" s="3">
        <v>38.1</v>
      </c>
      <c r="S1813" s="3">
        <f t="shared" si="681"/>
        <v>1428757.9529999997</v>
      </c>
      <c r="T1813" s="3">
        <f t="shared" si="682"/>
        <v>2232767.0868000002</v>
      </c>
      <c r="U1813" s="3">
        <f t="shared" si="683"/>
        <v>2254065.3420000002</v>
      </c>
      <c r="V1813" s="3">
        <v>5155708</v>
      </c>
      <c r="W1813" s="3">
        <v>189412</v>
      </c>
      <c r="X1813" s="3">
        <v>981056</v>
      </c>
      <c r="Y1813" s="3">
        <v>4.63</v>
      </c>
      <c r="Z1813" s="3">
        <v>205965</v>
      </c>
      <c r="AA1813">
        <f t="shared" si="677"/>
        <v>1.0478918667478452</v>
      </c>
      <c r="AB1813">
        <f>AA1813/1.261582</f>
        <v>0.83061732550705791</v>
      </c>
      <c r="AC1813">
        <f t="shared" si="678"/>
        <v>3.4813837708170571E-2</v>
      </c>
      <c r="AD1813">
        <f t="shared" si="679"/>
        <v>0.1930695087742188</v>
      </c>
      <c r="AE1813">
        <f t="shared" si="680"/>
        <v>0.8714586535708333</v>
      </c>
    </row>
    <row r="1814" spans="1:31">
      <c r="A1814" s="19">
        <v>430900</v>
      </c>
      <c r="B1814" s="2" t="s">
        <v>287</v>
      </c>
      <c r="C1814" s="2">
        <v>2010</v>
      </c>
      <c r="D1814" s="2">
        <v>8100220</v>
      </c>
      <c r="E1814" s="3">
        <v>476.36</v>
      </c>
      <c r="F1814" s="3">
        <v>24.07</v>
      </c>
      <c r="G1814" s="3">
        <v>0.62</v>
      </c>
      <c r="H1814" s="3">
        <v>33.36</v>
      </c>
      <c r="I1814" s="3">
        <v>66.02</v>
      </c>
      <c r="J1814" s="3">
        <f t="shared" si="674"/>
        <v>0.14923400000000001</v>
      </c>
      <c r="K1814" s="3">
        <f t="shared" si="675"/>
        <v>8.0297520000000002</v>
      </c>
      <c r="L1814" s="3">
        <f t="shared" si="676"/>
        <v>15.891014</v>
      </c>
      <c r="M1814" s="3">
        <v>12144</v>
      </c>
      <c r="N1814" s="3">
        <v>7122748</v>
      </c>
      <c r="O1814" s="3">
        <v>16839</v>
      </c>
      <c r="P1814" s="3">
        <v>22.8</v>
      </c>
      <c r="Q1814" s="3">
        <v>40.49</v>
      </c>
      <c r="R1814" s="3">
        <v>36.71</v>
      </c>
      <c r="S1814" s="3">
        <f t="shared" si="681"/>
        <v>1623986.544</v>
      </c>
      <c r="T1814" s="3">
        <f t="shared" si="682"/>
        <v>2884000.6652000006</v>
      </c>
      <c r="U1814" s="3">
        <f t="shared" si="683"/>
        <v>2614760.7908000001</v>
      </c>
      <c r="V1814" s="3">
        <v>6076767</v>
      </c>
      <c r="W1814" s="3">
        <v>198474</v>
      </c>
      <c r="X1814" s="3">
        <v>1167511</v>
      </c>
      <c r="Y1814" s="3">
        <v>4.62</v>
      </c>
      <c r="Z1814" s="3">
        <v>244957</v>
      </c>
      <c r="AA1814">
        <f t="shared" si="677"/>
        <v>1.1372324277090808</v>
      </c>
      <c r="AB1814">
        <f>AA1814/1.330993</f>
        <v>0.85442404859310361</v>
      </c>
      <c r="AC1814">
        <f t="shared" si="678"/>
        <v>3.439079973066575E-2</v>
      </c>
      <c r="AD1814">
        <f t="shared" si="679"/>
        <v>0.16999754177904963</v>
      </c>
      <c r="AE1814">
        <f t="shared" si="680"/>
        <v>0.8531492339754263</v>
      </c>
    </row>
    <row r="1815" spans="1:31">
      <c r="A1815" s="19">
        <v>430900</v>
      </c>
      <c r="B1815" s="2" t="s">
        <v>287</v>
      </c>
      <c r="C1815" s="2">
        <v>2011</v>
      </c>
      <c r="D1815" s="2">
        <v>10129071</v>
      </c>
      <c r="E1815" s="3">
        <v>576</v>
      </c>
      <c r="F1815" s="3">
        <v>27.97</v>
      </c>
      <c r="G1815" s="3">
        <v>0.36</v>
      </c>
      <c r="H1815" s="3">
        <v>37.36</v>
      </c>
      <c r="I1815" s="3">
        <v>62.28</v>
      </c>
      <c r="J1815" s="3">
        <f t="shared" si="674"/>
        <v>0.10069199999999999</v>
      </c>
      <c r="K1815" s="3">
        <f t="shared" si="675"/>
        <v>10.449592000000001</v>
      </c>
      <c r="L1815" s="3">
        <f t="shared" si="676"/>
        <v>17.419715999999998</v>
      </c>
      <c r="M1815" s="3">
        <v>12320</v>
      </c>
      <c r="N1815" s="3">
        <v>8836303</v>
      </c>
      <c r="O1815" s="3">
        <v>20496</v>
      </c>
      <c r="P1815" s="3">
        <v>21.92</v>
      </c>
      <c r="Q1815" s="3">
        <v>43.31</v>
      </c>
      <c r="R1815" s="3">
        <v>34.770000000000003</v>
      </c>
      <c r="S1815" s="3">
        <f t="shared" si="681"/>
        <v>1936917.6176000002</v>
      </c>
      <c r="T1815" s="3">
        <f t="shared" si="682"/>
        <v>3827002.8292999999</v>
      </c>
      <c r="U1815" s="3">
        <f t="shared" si="683"/>
        <v>3072382.5531000001</v>
      </c>
      <c r="V1815" s="3">
        <v>7277340</v>
      </c>
      <c r="W1815" s="3">
        <v>243427</v>
      </c>
      <c r="X1815" s="3">
        <v>1430824</v>
      </c>
      <c r="Y1815" s="3">
        <v>6.02</v>
      </c>
      <c r="Z1815" s="3">
        <v>339074</v>
      </c>
      <c r="AA1815">
        <f t="shared" si="677"/>
        <v>1.1463019092939661</v>
      </c>
      <c r="AB1815">
        <f>AA1815/1.360012</f>
        <v>0.84286161393720505</v>
      </c>
      <c r="AC1815">
        <f t="shared" si="678"/>
        <v>3.837283533622602E-2</v>
      </c>
      <c r="AD1815">
        <f t="shared" si="679"/>
        <v>0.17013063800998585</v>
      </c>
      <c r="AE1815">
        <f t="shared" si="680"/>
        <v>0.82357293542333254</v>
      </c>
    </row>
    <row r="1816" spans="1:31">
      <c r="A1816" s="19">
        <v>430900</v>
      </c>
      <c r="B1816" s="2" t="s">
        <v>287</v>
      </c>
      <c r="C1816" s="2">
        <v>2012</v>
      </c>
      <c r="D1816" s="2">
        <v>12498175</v>
      </c>
      <c r="E1816" s="3">
        <v>481.9</v>
      </c>
      <c r="F1816" s="3">
        <v>28.1</v>
      </c>
      <c r="G1816" s="3">
        <v>0.28000000000000003</v>
      </c>
      <c r="H1816" s="3">
        <v>38.409999999999997</v>
      </c>
      <c r="I1816" s="3">
        <v>61.31</v>
      </c>
      <c r="J1816" s="3">
        <f t="shared" si="674"/>
        <v>7.8680000000000014E-2</v>
      </c>
      <c r="K1816" s="3">
        <f t="shared" si="675"/>
        <v>10.793209999999998</v>
      </c>
      <c r="L1816" s="3">
        <f t="shared" si="676"/>
        <v>17.228110000000001</v>
      </c>
      <c r="M1816" s="3">
        <v>12320</v>
      </c>
      <c r="N1816" s="3">
        <v>10202773</v>
      </c>
      <c r="O1816" s="3">
        <v>23572</v>
      </c>
      <c r="P1816" s="3">
        <v>19.98</v>
      </c>
      <c r="Q1816" s="3">
        <v>44.96</v>
      </c>
      <c r="R1816" s="3">
        <v>35.06</v>
      </c>
      <c r="S1816" s="3">
        <f t="shared" si="681"/>
        <v>2038514.0453999999</v>
      </c>
      <c r="T1816" s="3">
        <f t="shared" si="682"/>
        <v>4587166.7407999998</v>
      </c>
      <c r="U1816" s="3">
        <f t="shared" si="683"/>
        <v>3577092.2138</v>
      </c>
      <c r="V1816" s="3">
        <v>8736680</v>
      </c>
      <c r="W1816" s="3">
        <v>337615</v>
      </c>
      <c r="X1816" s="3">
        <v>1722440</v>
      </c>
      <c r="Y1816" s="3">
        <v>6.15</v>
      </c>
      <c r="Z1816" s="3">
        <v>438666</v>
      </c>
      <c r="AA1816">
        <f t="shared" si="677"/>
        <v>1.2249782485604648</v>
      </c>
      <c r="AB1816">
        <f>AA1816/1.475452</f>
        <v>0.83023930874095853</v>
      </c>
      <c r="AC1816">
        <f t="shared" si="678"/>
        <v>4.2994781908800676E-2</v>
      </c>
      <c r="AD1816">
        <f t="shared" si="679"/>
        <v>0.19600973038248068</v>
      </c>
      <c r="AE1816">
        <f t="shared" si="680"/>
        <v>0.85630445762147211</v>
      </c>
    </row>
    <row r="1817" spans="1:31">
      <c r="A1817" s="19">
        <v>430900</v>
      </c>
      <c r="B1817" s="2" t="s">
        <v>287</v>
      </c>
      <c r="C1817" s="2">
        <v>2013</v>
      </c>
      <c r="D1817" s="2">
        <v>15436338</v>
      </c>
      <c r="E1817" s="3">
        <v>480</v>
      </c>
      <c r="F1817" s="3">
        <v>29.4</v>
      </c>
      <c r="G1817" s="3">
        <v>0.31</v>
      </c>
      <c r="H1817" s="3">
        <v>42.56</v>
      </c>
      <c r="I1817" s="3">
        <v>57.13</v>
      </c>
      <c r="J1817" s="3">
        <f t="shared" si="674"/>
        <v>9.1139999999999985E-2</v>
      </c>
      <c r="K1817" s="3">
        <f t="shared" si="675"/>
        <v>12.512639999999999</v>
      </c>
      <c r="L1817" s="3">
        <f t="shared" si="676"/>
        <v>16.796220000000002</v>
      </c>
      <c r="M1817" s="3">
        <v>12320</v>
      </c>
      <c r="N1817" s="3">
        <v>11231297</v>
      </c>
      <c r="O1817" s="3">
        <v>23399</v>
      </c>
      <c r="P1817" s="3">
        <v>19.239999999999998</v>
      </c>
      <c r="Q1817" s="3">
        <v>44.98</v>
      </c>
      <c r="R1817" s="3">
        <v>35.78</v>
      </c>
      <c r="S1817" s="3">
        <f t="shared" si="681"/>
        <v>2160901.5427999999</v>
      </c>
      <c r="T1817" s="3">
        <f t="shared" si="682"/>
        <v>5051837.3905999996</v>
      </c>
      <c r="U1817" s="3">
        <f t="shared" si="683"/>
        <v>4018558.0666000005</v>
      </c>
      <c r="V1817" s="3">
        <v>10218276</v>
      </c>
      <c r="W1817" s="3">
        <v>353772</v>
      </c>
      <c r="X1817" s="3">
        <v>2006409</v>
      </c>
      <c r="Y1817" s="3">
        <v>6.21</v>
      </c>
      <c r="Z1817" s="3">
        <v>520609</v>
      </c>
      <c r="AA1817">
        <f t="shared" si="677"/>
        <v>1.3744038644868888</v>
      </c>
      <c r="AB1817">
        <f>AA1817/1.59941</f>
        <v>0.859319289292232</v>
      </c>
      <c r="AC1817">
        <f t="shared" si="678"/>
        <v>4.6353417597273051E-2</v>
      </c>
      <c r="AD1817">
        <f t="shared" si="679"/>
        <v>0.17632097942144398</v>
      </c>
      <c r="AE1817">
        <f t="shared" si="680"/>
        <v>0.90980373860650288</v>
      </c>
    </row>
    <row r="1818" spans="1:31">
      <c r="A1818" s="19">
        <v>430900</v>
      </c>
      <c r="B1818" s="2" t="s">
        <v>287</v>
      </c>
      <c r="C1818" s="2">
        <v>2014</v>
      </c>
      <c r="D1818" s="2">
        <v>19171230</v>
      </c>
      <c r="E1818" s="3">
        <v>483.2</v>
      </c>
      <c r="F1818" s="3">
        <v>28.743200000000002</v>
      </c>
      <c r="G1818" s="3">
        <v>0.22</v>
      </c>
      <c r="H1818" s="3">
        <v>42.81</v>
      </c>
      <c r="I1818" s="3">
        <v>56.97</v>
      </c>
      <c r="J1818" s="3">
        <f t="shared" si="674"/>
        <v>6.3235040000000006E-2</v>
      </c>
      <c r="K1818" s="3">
        <f t="shared" si="675"/>
        <v>12.304963920000002</v>
      </c>
      <c r="L1818" s="3">
        <f t="shared" si="676"/>
        <v>16.375001040000001</v>
      </c>
      <c r="M1818" s="3">
        <v>12320</v>
      </c>
      <c r="N1818" s="3">
        <v>12531471</v>
      </c>
      <c r="O1818" s="3">
        <v>28596</v>
      </c>
      <c r="P1818" s="3">
        <v>18.489999999999998</v>
      </c>
      <c r="Q1818" s="3">
        <v>44.03</v>
      </c>
      <c r="R1818" s="3">
        <v>37.479999999999997</v>
      </c>
      <c r="S1818" s="3">
        <f t="shared" si="681"/>
        <v>2317068.9879000001</v>
      </c>
      <c r="T1818" s="3">
        <f t="shared" si="682"/>
        <v>5517606.6813000003</v>
      </c>
      <c r="U1818" s="3">
        <f t="shared" si="683"/>
        <v>4696795.3307999996</v>
      </c>
      <c r="V1818" s="3">
        <v>11564817</v>
      </c>
      <c r="W1818" s="3">
        <v>380769</v>
      </c>
      <c r="X1818" s="3">
        <v>2366168</v>
      </c>
      <c r="Y1818" s="3">
        <v>6.2</v>
      </c>
      <c r="Z1818" s="3">
        <v>594362</v>
      </c>
      <c r="AA1818">
        <f t="shared" si="677"/>
        <v>1.5298467354710392</v>
      </c>
      <c r="AB1818">
        <f>AA1818/1.760902</f>
        <v>0.86878584695289074</v>
      </c>
      <c r="AC1818">
        <f t="shared" si="678"/>
        <v>4.7429547576657204E-2</v>
      </c>
      <c r="AD1818">
        <f t="shared" si="679"/>
        <v>0.16092221685019831</v>
      </c>
      <c r="AE1818">
        <f t="shared" si="680"/>
        <v>0.92286188907910327</v>
      </c>
    </row>
    <row r="1819" spans="1:31">
      <c r="A1819" s="19">
        <v>430900</v>
      </c>
      <c r="B1819" s="2" t="s">
        <v>287</v>
      </c>
      <c r="C1819" s="2">
        <v>2015</v>
      </c>
      <c r="D1819" s="2">
        <v>23756622</v>
      </c>
      <c r="E1819" s="3">
        <v>480.82</v>
      </c>
      <c r="F1819" s="3">
        <v>26.555499999999999</v>
      </c>
      <c r="G1819" s="3">
        <v>0.43</v>
      </c>
      <c r="H1819" s="3">
        <v>40.25</v>
      </c>
      <c r="I1819" s="3">
        <v>59.32</v>
      </c>
      <c r="J1819" s="3">
        <f t="shared" si="674"/>
        <v>0.11418864999999999</v>
      </c>
      <c r="K1819" s="3">
        <f t="shared" si="675"/>
        <v>10.688588749999999</v>
      </c>
      <c r="L1819" s="3">
        <f t="shared" si="676"/>
        <v>15.7527226</v>
      </c>
      <c r="M1819" s="3">
        <v>12320</v>
      </c>
      <c r="N1819" s="3">
        <v>13544119</v>
      </c>
      <c r="O1819" s="3">
        <v>30776</v>
      </c>
      <c r="P1819" s="3">
        <v>18.559999999999999</v>
      </c>
      <c r="Q1819" s="3">
        <v>42.11</v>
      </c>
      <c r="R1819" s="3">
        <v>39.33</v>
      </c>
      <c r="S1819" s="3">
        <f t="shared" si="681"/>
        <v>2513788.4863999998</v>
      </c>
      <c r="T1819" s="3">
        <f t="shared" si="682"/>
        <v>5703428.5109000001</v>
      </c>
      <c r="U1819" s="3">
        <f t="shared" si="683"/>
        <v>5326902.0027000001</v>
      </c>
      <c r="V1819" s="3">
        <v>13605691</v>
      </c>
      <c r="W1819" s="3">
        <v>442843</v>
      </c>
      <c r="X1819" s="3">
        <v>2750128</v>
      </c>
      <c r="Y1819" s="3">
        <v>6.04</v>
      </c>
      <c r="Z1819" s="3">
        <v>685818</v>
      </c>
      <c r="AA1819">
        <f t="shared" si="677"/>
        <v>1.7540175185997702</v>
      </c>
      <c r="AB1819">
        <f>AA1819/1.964898</f>
        <v>0.89267611784416812</v>
      </c>
      <c r="AC1819">
        <f t="shared" si="678"/>
        <v>5.0635851619437192E-2</v>
      </c>
      <c r="AD1819">
        <f t="shared" si="679"/>
        <v>0.16102632313841392</v>
      </c>
      <c r="AE1819">
        <f t="shared" si="680"/>
        <v>1.0045460321191804</v>
      </c>
    </row>
    <row r="1820" spans="1:31">
      <c r="A1820" s="19">
        <v>430900</v>
      </c>
      <c r="B1820" s="2" t="s">
        <v>287</v>
      </c>
      <c r="C1820" s="2">
        <v>2016</v>
      </c>
      <c r="D1820" s="2">
        <v>28834058</v>
      </c>
      <c r="E1820" s="3">
        <v>484</v>
      </c>
      <c r="F1820" s="3">
        <v>26.933</v>
      </c>
      <c r="G1820" s="3">
        <v>0.26</v>
      </c>
      <c r="H1820" s="3">
        <v>41.42</v>
      </c>
      <c r="I1820" s="3">
        <v>58.32</v>
      </c>
      <c r="J1820" s="3">
        <f t="shared" si="674"/>
        <v>7.0025799999999999E-2</v>
      </c>
      <c r="K1820" s="3">
        <f t="shared" si="675"/>
        <v>11.155648599999999</v>
      </c>
      <c r="L1820" s="3">
        <f t="shared" si="676"/>
        <v>15.707325599999999</v>
      </c>
      <c r="M1820" s="3">
        <v>12320</v>
      </c>
      <c r="N1820" s="3">
        <v>14931802</v>
      </c>
      <c r="O1820" s="3">
        <v>33772</v>
      </c>
      <c r="P1820" s="3">
        <v>18.239999999999998</v>
      </c>
      <c r="Q1820" s="3">
        <v>39.76</v>
      </c>
      <c r="R1820" s="3">
        <v>42</v>
      </c>
      <c r="S1820" s="3">
        <f t="shared" si="681"/>
        <v>2723560.6847999995</v>
      </c>
      <c r="T1820" s="3">
        <f t="shared" si="682"/>
        <v>5936884.4752000002</v>
      </c>
      <c r="U1820" s="3">
        <f t="shared" si="683"/>
        <v>6271356.8399999999</v>
      </c>
      <c r="V1820" s="3">
        <v>16556246</v>
      </c>
      <c r="W1820" s="3">
        <v>502037</v>
      </c>
      <c r="X1820" s="3">
        <v>3103902</v>
      </c>
      <c r="Y1820" s="3">
        <v>6.04</v>
      </c>
      <c r="Z1820" s="3">
        <v>680302</v>
      </c>
      <c r="AA1820">
        <f t="shared" si="677"/>
        <v>1.9310501170588787</v>
      </c>
      <c r="AB1820">
        <f>AA1820/2.135511</f>
        <v>0.90425669409283238</v>
      </c>
      <c r="AC1820">
        <f t="shared" si="678"/>
        <v>4.5560609496429164E-2</v>
      </c>
      <c r="AD1820">
        <f t="shared" si="679"/>
        <v>0.16174383082971047</v>
      </c>
      <c r="AE1820">
        <f t="shared" si="680"/>
        <v>1.1087908880656199</v>
      </c>
    </row>
    <row r="1821" spans="1:31">
      <c r="A1821" s="19">
        <v>430900</v>
      </c>
      <c r="B1821" s="2" t="s">
        <v>287</v>
      </c>
      <c r="C1821" s="2">
        <v>2017</v>
      </c>
      <c r="D1821" s="2">
        <v>33900752</v>
      </c>
      <c r="E1821" s="3">
        <v>479</v>
      </c>
      <c r="F1821" s="3">
        <v>26.773099999999999</v>
      </c>
      <c r="G1821" s="3">
        <v>0.28999999999999998</v>
      </c>
      <c r="H1821" s="3">
        <v>40.82</v>
      </c>
      <c r="I1821" s="3">
        <v>58.89</v>
      </c>
      <c r="J1821" s="3">
        <f t="shared" si="674"/>
        <v>7.7641989999999994E-2</v>
      </c>
      <c r="K1821" s="3">
        <f t="shared" si="675"/>
        <v>10.928779420000001</v>
      </c>
      <c r="L1821" s="3">
        <f t="shared" si="676"/>
        <v>15.76667859</v>
      </c>
      <c r="M1821" s="3">
        <v>12320</v>
      </c>
      <c r="N1821" s="3">
        <v>16579846</v>
      </c>
      <c r="O1821" s="3">
        <f>N1821/E1821</f>
        <v>34613.457202505218</v>
      </c>
      <c r="P1821" s="9" t="s">
        <v>56</v>
      </c>
      <c r="Q1821" s="10" t="s">
        <v>57</v>
      </c>
      <c r="R1821" s="10" t="s">
        <v>44</v>
      </c>
      <c r="S1821" s="3">
        <f t="shared" si="681"/>
        <v>3062297.5562</v>
      </c>
      <c r="T1821" s="3">
        <f t="shared" si="682"/>
        <v>6200862.4040000001</v>
      </c>
      <c r="U1821" s="3">
        <f t="shared" si="683"/>
        <v>7316686.0398000004</v>
      </c>
      <c r="V1821" s="3">
        <v>18312092</v>
      </c>
      <c r="W1821" s="3">
        <v>552898</v>
      </c>
      <c r="X1821" s="3">
        <v>3345714</v>
      </c>
      <c r="Y1821" s="3">
        <v>6.04</v>
      </c>
      <c r="Z1821" s="3">
        <v>696449</v>
      </c>
      <c r="AA1821">
        <f t="shared" si="677"/>
        <v>2.0446964344542162</v>
      </c>
      <c r="AB1821">
        <f>AA1821/2.201133</f>
        <v>0.92892907173451866</v>
      </c>
      <c r="AC1821">
        <f t="shared" si="678"/>
        <v>4.2005758075195632E-2</v>
      </c>
      <c r="AD1821">
        <f t="shared" si="679"/>
        <v>0.16525560762216973</v>
      </c>
      <c r="AE1821">
        <f t="shared" si="680"/>
        <v>1.1044790162707181</v>
      </c>
    </row>
    <row r="1822" spans="1:31">
      <c r="A1822" s="19">
        <v>431000</v>
      </c>
      <c r="B1822" s="2" t="s">
        <v>250</v>
      </c>
      <c r="C1822" s="2">
        <v>2008</v>
      </c>
      <c r="D1822" s="2">
        <v>7662630</v>
      </c>
      <c r="E1822" s="3">
        <v>471</v>
      </c>
      <c r="F1822" s="3">
        <v>27.15</v>
      </c>
      <c r="G1822" s="3">
        <v>0.92</v>
      </c>
      <c r="H1822" s="3">
        <v>37.130000000000003</v>
      </c>
      <c r="I1822" s="3">
        <v>61.95</v>
      </c>
      <c r="J1822" s="3">
        <f t="shared" si="674"/>
        <v>0.24978</v>
      </c>
      <c r="K1822" s="3">
        <f t="shared" si="675"/>
        <v>10.080795</v>
      </c>
      <c r="L1822" s="3">
        <f t="shared" si="676"/>
        <v>16.819424999999999</v>
      </c>
      <c r="M1822" s="3">
        <v>19557</v>
      </c>
      <c r="N1822" s="3">
        <v>7340633</v>
      </c>
      <c r="O1822" s="3">
        <v>16668</v>
      </c>
      <c r="P1822" s="3">
        <v>16.41</v>
      </c>
      <c r="Q1822" s="3">
        <v>48.79</v>
      </c>
      <c r="R1822" s="3">
        <v>34.799999999999997</v>
      </c>
      <c r="S1822" s="3">
        <f t="shared" si="681"/>
        <v>1204597.8753</v>
      </c>
      <c r="T1822" s="3">
        <f t="shared" si="682"/>
        <v>3581494.8407000001</v>
      </c>
      <c r="U1822" s="3">
        <f t="shared" si="683"/>
        <v>2554540.284</v>
      </c>
      <c r="V1822" s="3">
        <v>2247235</v>
      </c>
      <c r="W1822" s="3">
        <v>208220</v>
      </c>
      <c r="X1822" s="3">
        <v>984376</v>
      </c>
      <c r="Y1822" s="3">
        <v>5.23</v>
      </c>
      <c r="Z1822" s="3">
        <v>384378</v>
      </c>
      <c r="AA1822">
        <f t="shared" si="677"/>
        <v>1.0438650181803122</v>
      </c>
      <c r="AB1822">
        <f>AA1822/1.103388</f>
        <v>0.94605435094482826</v>
      </c>
      <c r="AC1822">
        <f t="shared" si="678"/>
        <v>5.2363059153073037E-2</v>
      </c>
      <c r="AD1822">
        <f t="shared" si="679"/>
        <v>0.21152486448267735</v>
      </c>
      <c r="AE1822">
        <f t="shared" si="680"/>
        <v>0.30613640540264037</v>
      </c>
    </row>
    <row r="1823" spans="1:31">
      <c r="A1823" s="19">
        <v>431000</v>
      </c>
      <c r="B1823" s="2" t="s">
        <v>250</v>
      </c>
      <c r="C1823" s="2">
        <v>2009</v>
      </c>
      <c r="D1823" s="2">
        <v>9602831</v>
      </c>
      <c r="E1823" s="3">
        <v>473.86</v>
      </c>
      <c r="F1823" s="3">
        <v>27.99</v>
      </c>
      <c r="G1823" s="3">
        <v>0.14000000000000001</v>
      </c>
      <c r="H1823" s="3">
        <v>38.409999999999997</v>
      </c>
      <c r="I1823" s="3">
        <v>61.45</v>
      </c>
      <c r="J1823" s="3">
        <f t="shared" si="674"/>
        <v>3.9185999999999999E-2</v>
      </c>
      <c r="K1823" s="3">
        <f t="shared" si="675"/>
        <v>10.750958999999998</v>
      </c>
      <c r="L1823" s="3">
        <f t="shared" si="676"/>
        <v>17.199854999999999</v>
      </c>
      <c r="M1823" s="3">
        <v>19506</v>
      </c>
      <c r="N1823" s="3">
        <v>8432283</v>
      </c>
      <c r="O1823" s="3">
        <v>19059</v>
      </c>
      <c r="P1823" s="3">
        <v>12.9</v>
      </c>
      <c r="Q1823" s="3">
        <v>49.79</v>
      </c>
      <c r="R1823" s="3">
        <v>37.299999999999997</v>
      </c>
      <c r="S1823" s="3">
        <f t="shared" si="681"/>
        <v>1087764.507</v>
      </c>
      <c r="T1823" s="3">
        <f t="shared" si="682"/>
        <v>4198433.7056999998</v>
      </c>
      <c r="U1823" s="3">
        <f t="shared" si="683"/>
        <v>3145241.5589999999</v>
      </c>
      <c r="V1823" s="3">
        <v>7954694</v>
      </c>
      <c r="W1823" s="3">
        <v>259248</v>
      </c>
      <c r="X1823" s="3">
        <v>1312925</v>
      </c>
      <c r="Y1823" s="3">
        <v>6.47</v>
      </c>
      <c r="Z1823" s="3">
        <v>488357</v>
      </c>
      <c r="AA1823">
        <f t="shared" si="677"/>
        <v>1.1388174471848254</v>
      </c>
      <c r="AB1823">
        <f>AA1823/1.261582</f>
        <v>0.90268999334551803</v>
      </c>
      <c r="AC1823">
        <f t="shared" si="678"/>
        <v>5.7915157733676635E-2</v>
      </c>
      <c r="AD1823">
        <f t="shared" si="679"/>
        <v>0.19745834682102939</v>
      </c>
      <c r="AE1823">
        <f t="shared" si="680"/>
        <v>0.94336183925515782</v>
      </c>
    </row>
    <row r="1824" spans="1:31">
      <c r="A1824" s="19">
        <v>431000</v>
      </c>
      <c r="B1824" s="2" t="s">
        <v>250</v>
      </c>
      <c r="C1824" s="2">
        <v>2010</v>
      </c>
      <c r="D1824" s="2">
        <v>12429143</v>
      </c>
      <c r="E1824" s="3">
        <v>502.07</v>
      </c>
      <c r="F1824" s="3">
        <v>28.95</v>
      </c>
      <c r="G1824" s="3">
        <v>0.35</v>
      </c>
      <c r="H1824" s="3">
        <v>38</v>
      </c>
      <c r="I1824" s="3">
        <v>61.66</v>
      </c>
      <c r="J1824" s="3">
        <f t="shared" si="674"/>
        <v>0.10132499999999998</v>
      </c>
      <c r="K1824" s="3">
        <f t="shared" si="675"/>
        <v>11.000999999999999</v>
      </c>
      <c r="L1824" s="3">
        <f t="shared" si="676"/>
        <v>17.850569999999998</v>
      </c>
      <c r="M1824" s="3">
        <v>19699</v>
      </c>
      <c r="N1824" s="3">
        <v>10817632</v>
      </c>
      <c r="O1824" s="3">
        <v>24015</v>
      </c>
      <c r="P1824" s="3">
        <v>11.72</v>
      </c>
      <c r="Q1824" s="3">
        <v>54.95</v>
      </c>
      <c r="R1824" s="3">
        <v>33.33</v>
      </c>
      <c r="S1824" s="3">
        <f t="shared" si="681"/>
        <v>1267826.4704</v>
      </c>
      <c r="T1824" s="3">
        <f t="shared" si="682"/>
        <v>5944288.784</v>
      </c>
      <c r="U1824" s="3">
        <f t="shared" si="683"/>
        <v>3605516.7456</v>
      </c>
      <c r="V1824" s="3">
        <v>9445332</v>
      </c>
      <c r="W1824" s="3">
        <v>317480</v>
      </c>
      <c r="X1824" s="3">
        <v>1611473</v>
      </c>
      <c r="Y1824" s="3">
        <v>4.46</v>
      </c>
      <c r="Z1824" s="3">
        <v>627107</v>
      </c>
      <c r="AA1824">
        <f t="shared" si="677"/>
        <v>1.1489707729011303</v>
      </c>
      <c r="AB1824">
        <f>AA1824/1.330993</f>
        <v>0.86324328745615508</v>
      </c>
      <c r="AC1824">
        <f t="shared" si="678"/>
        <v>5.797082023126688E-2</v>
      </c>
      <c r="AD1824">
        <f t="shared" si="679"/>
        <v>0.19701229868573658</v>
      </c>
      <c r="AE1824">
        <f t="shared" si="680"/>
        <v>0.87314229213935179</v>
      </c>
    </row>
    <row r="1825" spans="1:31">
      <c r="A1825" s="19">
        <v>431000</v>
      </c>
      <c r="B1825" s="2" t="s">
        <v>250</v>
      </c>
      <c r="C1825" s="2">
        <v>2011</v>
      </c>
      <c r="D1825" s="2">
        <v>16281281</v>
      </c>
      <c r="E1825" s="3">
        <v>604.20000000000005</v>
      </c>
      <c r="F1825" s="3">
        <v>31.33</v>
      </c>
      <c r="G1825" s="3">
        <v>0.41</v>
      </c>
      <c r="H1825" s="3">
        <v>41.46</v>
      </c>
      <c r="I1825" s="3">
        <v>58.12</v>
      </c>
      <c r="J1825" s="3">
        <f t="shared" si="674"/>
        <v>0.12845299999999998</v>
      </c>
      <c r="K1825" s="3">
        <f t="shared" si="675"/>
        <v>12.989418000000001</v>
      </c>
      <c r="L1825" s="3">
        <f t="shared" si="676"/>
        <v>18.208995999999999</v>
      </c>
      <c r="M1825" s="3">
        <v>19730</v>
      </c>
      <c r="N1825" s="3">
        <v>13463756</v>
      </c>
      <c r="O1825" s="3">
        <v>29305</v>
      </c>
      <c r="P1825" s="3">
        <v>11.16</v>
      </c>
      <c r="Q1825" s="3">
        <v>57.68</v>
      </c>
      <c r="R1825" s="3">
        <v>31.17</v>
      </c>
      <c r="S1825" s="3">
        <f t="shared" si="681"/>
        <v>1502555.1696000001</v>
      </c>
      <c r="T1825" s="3">
        <f t="shared" si="682"/>
        <v>7765894.4608000005</v>
      </c>
      <c r="U1825" s="3">
        <f t="shared" si="683"/>
        <v>4196652.7452000007</v>
      </c>
      <c r="V1825" s="3">
        <v>11173759</v>
      </c>
      <c r="W1825" s="3">
        <v>420441</v>
      </c>
      <c r="X1825" s="3">
        <v>2198775</v>
      </c>
      <c r="Y1825" s="3">
        <v>10.46</v>
      </c>
      <c r="Z1825" s="3">
        <v>950110</v>
      </c>
      <c r="AA1825">
        <f t="shared" si="677"/>
        <v>1.2092673842277</v>
      </c>
      <c r="AB1825">
        <f>AA1825/1.360012</f>
        <v>0.88915934876140801</v>
      </c>
      <c r="AC1825">
        <f t="shared" si="678"/>
        <v>7.0567975236627875E-2</v>
      </c>
      <c r="AD1825">
        <f t="shared" si="679"/>
        <v>0.1912160180100283</v>
      </c>
      <c r="AE1825">
        <f t="shared" si="680"/>
        <v>0.82991395565992132</v>
      </c>
    </row>
    <row r="1826" spans="1:31">
      <c r="A1826" s="19">
        <v>431000</v>
      </c>
      <c r="B1826" s="2" t="s">
        <v>250</v>
      </c>
      <c r="C1826" s="2">
        <v>2012</v>
      </c>
      <c r="D1826" s="2">
        <v>20881112</v>
      </c>
      <c r="E1826" s="3">
        <v>509.8</v>
      </c>
      <c r="F1826" s="3">
        <v>34.1</v>
      </c>
      <c r="G1826" s="3">
        <v>0.5</v>
      </c>
      <c r="H1826" s="3">
        <v>42.97</v>
      </c>
      <c r="I1826" s="3">
        <v>56.53</v>
      </c>
      <c r="J1826" s="3">
        <f t="shared" si="674"/>
        <v>0.17050000000000001</v>
      </c>
      <c r="K1826" s="3">
        <f t="shared" si="675"/>
        <v>14.65277</v>
      </c>
      <c r="L1826" s="3">
        <f t="shared" si="676"/>
        <v>19.276730000000001</v>
      </c>
      <c r="M1826" s="3">
        <v>19342</v>
      </c>
      <c r="N1826" s="3">
        <v>15172679</v>
      </c>
      <c r="O1826" s="3">
        <v>32848</v>
      </c>
      <c r="P1826" s="3">
        <v>10.35</v>
      </c>
      <c r="Q1826" s="3">
        <v>57.93</v>
      </c>
      <c r="R1826" s="3">
        <v>31.72</v>
      </c>
      <c r="S1826" s="3">
        <f t="shared" si="681"/>
        <v>1570372.2765000002</v>
      </c>
      <c r="T1826" s="3">
        <f t="shared" si="682"/>
        <v>8789532.9447000008</v>
      </c>
      <c r="U1826" s="3">
        <f t="shared" si="683"/>
        <v>4812773.7787999995</v>
      </c>
      <c r="V1826" s="3">
        <v>13098507</v>
      </c>
      <c r="W1826" s="3">
        <v>562460</v>
      </c>
      <c r="X1826" s="3">
        <v>2486413</v>
      </c>
      <c r="Y1826" s="3">
        <v>11.59</v>
      </c>
      <c r="Z1826" s="3">
        <v>1196762</v>
      </c>
      <c r="AA1826">
        <f t="shared" si="677"/>
        <v>1.3762310531976587</v>
      </c>
      <c r="AB1826">
        <f>AA1826/1.475452</f>
        <v>0.93275216896087354</v>
      </c>
      <c r="AC1826">
        <f t="shared" si="678"/>
        <v>7.8876116735877688E-2</v>
      </c>
      <c r="AD1826">
        <f t="shared" si="679"/>
        <v>0.22621342472067191</v>
      </c>
      <c r="AE1826">
        <f t="shared" si="680"/>
        <v>0.86329559862170679</v>
      </c>
    </row>
    <row r="1827" spans="1:31">
      <c r="A1827" s="19">
        <v>431000</v>
      </c>
      <c r="B1827" s="2" t="s">
        <v>250</v>
      </c>
      <c r="C1827" s="2">
        <v>2013</v>
      </c>
      <c r="D1827" s="2">
        <v>26485196</v>
      </c>
      <c r="E1827" s="3">
        <v>512.1</v>
      </c>
      <c r="F1827" s="3">
        <v>36.1</v>
      </c>
      <c r="G1827" s="3">
        <v>0.47</v>
      </c>
      <c r="H1827" s="3">
        <v>43.24</v>
      </c>
      <c r="I1827" s="3">
        <v>56.29</v>
      </c>
      <c r="J1827" s="3">
        <f t="shared" si="674"/>
        <v>0.16966999999999999</v>
      </c>
      <c r="K1827" s="3">
        <f t="shared" si="675"/>
        <v>15.609640000000002</v>
      </c>
      <c r="L1827" s="3">
        <f t="shared" si="676"/>
        <v>20.320689999999999</v>
      </c>
      <c r="M1827" s="3">
        <v>19342</v>
      </c>
      <c r="N1827" s="3">
        <v>16855232</v>
      </c>
      <c r="O1827" s="3">
        <v>32920</v>
      </c>
      <c r="P1827" s="3">
        <v>9.93</v>
      </c>
      <c r="Q1827" s="3">
        <v>57.42</v>
      </c>
      <c r="R1827" s="3">
        <v>32.64</v>
      </c>
      <c r="S1827" s="3">
        <f t="shared" si="681"/>
        <v>1673724.5375999999</v>
      </c>
      <c r="T1827" s="3">
        <f t="shared" si="682"/>
        <v>9678274.2144000009</v>
      </c>
      <c r="U1827" s="3">
        <f t="shared" si="683"/>
        <v>5501547.7248</v>
      </c>
      <c r="V1827" s="3">
        <v>15114963</v>
      </c>
      <c r="W1827" s="3">
        <v>603650</v>
      </c>
      <c r="X1827" s="3">
        <v>3025851</v>
      </c>
      <c r="Y1827" s="3">
        <v>11.53</v>
      </c>
      <c r="Z1827" s="3">
        <v>1465411</v>
      </c>
      <c r="AA1827">
        <f t="shared" si="677"/>
        <v>1.5713338149246476</v>
      </c>
      <c r="AB1827">
        <f>AA1827/1.59941</f>
        <v>0.98244591125768099</v>
      </c>
      <c r="AC1827">
        <f t="shared" si="678"/>
        <v>8.6941016296898196E-2</v>
      </c>
      <c r="AD1827">
        <f t="shared" si="679"/>
        <v>0.19949759588294336</v>
      </c>
      <c r="AE1827">
        <f t="shared" si="680"/>
        <v>0.89675199961649887</v>
      </c>
    </row>
    <row r="1828" spans="1:31">
      <c r="A1828" s="19">
        <v>431000</v>
      </c>
      <c r="B1828" s="2" t="s">
        <v>250</v>
      </c>
      <c r="C1828" s="2">
        <v>2014</v>
      </c>
      <c r="D1828" s="2">
        <v>33102826</v>
      </c>
      <c r="E1828" s="3">
        <v>518.79999999999995</v>
      </c>
      <c r="F1828" s="3">
        <v>36.536099999999998</v>
      </c>
      <c r="G1828" s="3">
        <v>0.49</v>
      </c>
      <c r="H1828" s="3">
        <v>42.11</v>
      </c>
      <c r="I1828" s="3">
        <v>57.4</v>
      </c>
      <c r="J1828" s="3">
        <f t="shared" si="674"/>
        <v>0.17902688999999999</v>
      </c>
      <c r="K1828" s="3">
        <f t="shared" si="675"/>
        <v>15.385351709999998</v>
      </c>
      <c r="L1828" s="3">
        <f t="shared" si="676"/>
        <v>20.971721399999996</v>
      </c>
      <c r="M1828" s="3">
        <v>19342</v>
      </c>
      <c r="N1828" s="3">
        <v>18725768</v>
      </c>
      <c r="O1828" s="3">
        <v>39999</v>
      </c>
      <c r="P1828" s="3">
        <v>9.5500000000000007</v>
      </c>
      <c r="Q1828" s="3">
        <v>56.78</v>
      </c>
      <c r="R1828" s="3">
        <v>33.67</v>
      </c>
      <c r="S1828" s="3">
        <f t="shared" si="681"/>
        <v>1788310.844</v>
      </c>
      <c r="T1828" s="3">
        <f t="shared" si="682"/>
        <v>10632491.0704</v>
      </c>
      <c r="U1828" s="3">
        <f t="shared" si="683"/>
        <v>6304966.0856000008</v>
      </c>
      <c r="V1828" s="3">
        <v>16803671</v>
      </c>
      <c r="W1828" s="3">
        <v>644230</v>
      </c>
      <c r="X1828" s="3">
        <v>3515722</v>
      </c>
      <c r="Y1828" s="3">
        <v>11.26</v>
      </c>
      <c r="Z1828" s="3">
        <v>2403763</v>
      </c>
      <c r="AA1828">
        <f t="shared" si="677"/>
        <v>1.7677686704224895</v>
      </c>
      <c r="AB1828">
        <f>AA1828/1.760902</f>
        <v>1.0038995187821296</v>
      </c>
      <c r="AC1828">
        <f t="shared" si="678"/>
        <v>0.12836659089229344</v>
      </c>
      <c r="AD1828">
        <f t="shared" si="679"/>
        <v>0.18324258857782272</v>
      </c>
      <c r="AE1828">
        <f t="shared" si="680"/>
        <v>0.89735550499183803</v>
      </c>
    </row>
    <row r="1829" spans="1:31">
      <c r="A1829" s="19">
        <v>431000</v>
      </c>
      <c r="B1829" s="2" t="s">
        <v>250</v>
      </c>
      <c r="C1829" s="2">
        <v>2015</v>
      </c>
      <c r="D1829" s="2">
        <v>41247808</v>
      </c>
      <c r="E1829" s="3">
        <v>528.27</v>
      </c>
      <c r="F1829" s="3">
        <v>35.915900000000001</v>
      </c>
      <c r="G1829" s="3">
        <v>0.61</v>
      </c>
      <c r="H1829" s="3">
        <v>40.18</v>
      </c>
      <c r="I1829" s="3">
        <v>59.21</v>
      </c>
      <c r="J1829" s="3">
        <f t="shared" si="674"/>
        <v>0.21908698999999998</v>
      </c>
      <c r="K1829" s="3">
        <f t="shared" si="675"/>
        <v>14.43100862</v>
      </c>
      <c r="L1829" s="3">
        <f t="shared" si="676"/>
        <v>21.26580439</v>
      </c>
      <c r="M1829" s="3">
        <v>19654</v>
      </c>
      <c r="N1829" s="3">
        <v>20120654</v>
      </c>
      <c r="O1829" s="3">
        <v>42682</v>
      </c>
      <c r="P1829" s="3">
        <v>9.77</v>
      </c>
      <c r="Q1829" s="3">
        <v>54.65</v>
      </c>
      <c r="R1829" s="3">
        <v>35.58</v>
      </c>
      <c r="S1829" s="3">
        <f t="shared" si="681"/>
        <v>1965787.8957999998</v>
      </c>
      <c r="T1829" s="3">
        <f t="shared" si="682"/>
        <v>10995937.410999998</v>
      </c>
      <c r="U1829" s="3">
        <f t="shared" si="683"/>
        <v>7158928.6931999996</v>
      </c>
      <c r="V1829" s="3">
        <v>19390165</v>
      </c>
      <c r="W1829" s="3">
        <v>651424</v>
      </c>
      <c r="X1829" s="3">
        <v>3788178</v>
      </c>
      <c r="Y1829" s="3">
        <v>11.84</v>
      </c>
      <c r="Z1829" s="3">
        <v>2202690</v>
      </c>
      <c r="AA1829">
        <f t="shared" si="677"/>
        <v>2.0500232248911989</v>
      </c>
      <c r="AB1829">
        <f>AA1829/1.964898</f>
        <v>1.0433229739615995</v>
      </c>
      <c r="AC1829">
        <f t="shared" si="678"/>
        <v>0.10947407574326361</v>
      </c>
      <c r="AD1829">
        <f t="shared" si="679"/>
        <v>0.17196235234986318</v>
      </c>
      <c r="AE1829">
        <f t="shared" si="680"/>
        <v>0.96369456976895485</v>
      </c>
    </row>
    <row r="1830" spans="1:31">
      <c r="A1830" s="19">
        <v>431000</v>
      </c>
      <c r="B1830" s="2" t="s">
        <v>250</v>
      </c>
      <c r="C1830" s="2">
        <v>2016</v>
      </c>
      <c r="D1830" s="2">
        <v>50292088</v>
      </c>
      <c r="E1830" s="3">
        <v>535</v>
      </c>
      <c r="F1830" s="3">
        <v>35.917499999999997</v>
      </c>
      <c r="G1830" s="3">
        <v>0.47</v>
      </c>
      <c r="H1830" s="3">
        <v>37.92</v>
      </c>
      <c r="I1830" s="3">
        <v>61.61</v>
      </c>
      <c r="J1830" s="3">
        <f t="shared" si="674"/>
        <v>0.16881224999999997</v>
      </c>
      <c r="K1830" s="3">
        <f t="shared" si="675"/>
        <v>13.619915999999998</v>
      </c>
      <c r="L1830" s="3">
        <f t="shared" si="676"/>
        <v>22.128771749999995</v>
      </c>
      <c r="M1830" s="3">
        <v>19654</v>
      </c>
      <c r="N1830" s="3">
        <v>22041285</v>
      </c>
      <c r="O1830" s="3">
        <v>46691</v>
      </c>
      <c r="P1830" s="3">
        <v>9.81</v>
      </c>
      <c r="Q1830" s="3">
        <v>52.06</v>
      </c>
      <c r="R1830" s="3">
        <v>38.130000000000003</v>
      </c>
      <c r="S1830" s="3">
        <f t="shared" si="681"/>
        <v>2162250.0585000003</v>
      </c>
      <c r="T1830" s="3">
        <f t="shared" si="682"/>
        <v>11474692.971000001</v>
      </c>
      <c r="U1830" s="3">
        <f t="shared" si="683"/>
        <v>8404341.9704999998</v>
      </c>
      <c r="V1830" s="3">
        <v>23925264</v>
      </c>
      <c r="W1830" s="3">
        <v>700834</v>
      </c>
      <c r="X1830" s="3">
        <v>4040665</v>
      </c>
      <c r="Y1830" s="3">
        <v>9.1050000000000004</v>
      </c>
      <c r="Z1830" s="3">
        <v>2355419</v>
      </c>
      <c r="AA1830">
        <f t="shared" si="677"/>
        <v>2.2817221409731783</v>
      </c>
      <c r="AB1830">
        <f>AA1830/2.135511</f>
        <v>1.0684665829270736</v>
      </c>
      <c r="AC1830">
        <f t="shared" si="678"/>
        <v>0.10686396006403438</v>
      </c>
      <c r="AD1830">
        <f t="shared" si="679"/>
        <v>0.17344521260733073</v>
      </c>
      <c r="AE1830">
        <f t="shared" si="680"/>
        <v>1.0854750074689383</v>
      </c>
    </row>
    <row r="1831" spans="1:31">
      <c r="A1831" s="19">
        <v>431000</v>
      </c>
      <c r="B1831" s="2" t="s">
        <v>250</v>
      </c>
      <c r="C1831" s="2">
        <v>2017</v>
      </c>
      <c r="D1831" s="2">
        <v>59280016</v>
      </c>
      <c r="E1831" s="3">
        <v>534</v>
      </c>
      <c r="F1831" s="3">
        <v>36.313000000000002</v>
      </c>
      <c r="G1831" s="3">
        <v>0.53</v>
      </c>
      <c r="H1831" s="3">
        <v>37.21</v>
      </c>
      <c r="I1831" s="3">
        <v>62.26</v>
      </c>
      <c r="J1831" s="3">
        <f t="shared" si="674"/>
        <v>0.19245890000000002</v>
      </c>
      <c r="K1831" s="3">
        <f t="shared" si="675"/>
        <v>13.512067300000002</v>
      </c>
      <c r="L1831" s="3">
        <f t="shared" si="676"/>
        <v>22.608473800000002</v>
      </c>
      <c r="M1831" s="3">
        <v>19342</v>
      </c>
      <c r="N1831" s="3">
        <v>24056413</v>
      </c>
      <c r="O1831" s="3">
        <f>N1831/E1831</f>
        <v>45049.462546816481</v>
      </c>
      <c r="P1831" s="24">
        <v>9.81</v>
      </c>
      <c r="Q1831" s="11">
        <v>52.06</v>
      </c>
      <c r="R1831" s="11">
        <v>38.130000000000003</v>
      </c>
      <c r="S1831" s="3">
        <f t="shared" si="681"/>
        <v>2359934.1153000002</v>
      </c>
      <c r="T1831" s="3">
        <f t="shared" si="682"/>
        <v>12523768.607799999</v>
      </c>
      <c r="U1831" s="3">
        <f t="shared" si="683"/>
        <v>9172710.2769000009</v>
      </c>
      <c r="V1831" s="3">
        <v>24914209</v>
      </c>
      <c r="W1831" s="3">
        <v>716862</v>
      </c>
      <c r="X1831" s="3">
        <v>3976419</v>
      </c>
      <c r="Y1831" s="3">
        <v>9.5893700000000006</v>
      </c>
      <c r="Z1831" s="3">
        <v>2033755</v>
      </c>
      <c r="AA1831">
        <f t="shared" si="677"/>
        <v>2.4642084420482804</v>
      </c>
      <c r="AB1831">
        <f>AA1831/2.201133</f>
        <v>1.1195181945154065</v>
      </c>
      <c r="AC1831">
        <f t="shared" si="678"/>
        <v>8.4541074348864889E-2</v>
      </c>
      <c r="AD1831">
        <f t="shared" si="679"/>
        <v>0.18027828556296507</v>
      </c>
      <c r="AE1831">
        <f t="shared" si="680"/>
        <v>1.0356576851253758</v>
      </c>
    </row>
    <row r="1832" spans="1:31">
      <c r="A1832" s="19">
        <v>431100</v>
      </c>
      <c r="B1832" s="2" t="s">
        <v>288</v>
      </c>
      <c r="C1832" s="2">
        <v>2008</v>
      </c>
      <c r="D1832" s="2">
        <v>6379375.5</v>
      </c>
      <c r="E1832" s="3">
        <v>580.16</v>
      </c>
      <c r="F1832" s="3">
        <v>27.78</v>
      </c>
      <c r="G1832" s="3">
        <v>2.41</v>
      </c>
      <c r="H1832" s="3">
        <v>30.56</v>
      </c>
      <c r="I1832" s="3">
        <v>67.03</v>
      </c>
      <c r="J1832" s="3">
        <f t="shared" si="674"/>
        <v>0.66949800000000015</v>
      </c>
      <c r="K1832" s="3">
        <f t="shared" si="675"/>
        <v>8.4895680000000002</v>
      </c>
      <c r="L1832" s="3">
        <f t="shared" si="676"/>
        <v>18.620934000000002</v>
      </c>
      <c r="M1832" s="3">
        <v>22441</v>
      </c>
      <c r="N1832" s="3">
        <v>5926853</v>
      </c>
      <c r="O1832" s="3">
        <v>11551</v>
      </c>
      <c r="P1832" s="3">
        <v>27.29</v>
      </c>
      <c r="Q1832" s="3">
        <v>30.62</v>
      </c>
      <c r="R1832" s="3">
        <v>42.1</v>
      </c>
      <c r="S1832" s="3">
        <f t="shared" si="681"/>
        <v>1617438.1836999999</v>
      </c>
      <c r="T1832" s="3">
        <f t="shared" si="682"/>
        <v>1814802.3886000002</v>
      </c>
      <c r="U1832" s="3">
        <f t="shared" si="683"/>
        <v>2495205.1129999999</v>
      </c>
      <c r="V1832" s="3">
        <v>2438770</v>
      </c>
      <c r="W1832" s="3">
        <v>221578</v>
      </c>
      <c r="X1832" s="3">
        <v>954022</v>
      </c>
      <c r="Y1832" s="3">
        <v>5.14</v>
      </c>
      <c r="Z1832" s="3">
        <v>220984</v>
      </c>
      <c r="AA1832">
        <f t="shared" si="677"/>
        <v>1.0763512272026994</v>
      </c>
      <c r="AB1832">
        <f>AA1832/1.103388</f>
        <v>0.97549658615346491</v>
      </c>
      <c r="AC1832">
        <f t="shared" si="678"/>
        <v>3.7285216960839085E-2</v>
      </c>
      <c r="AD1832">
        <f t="shared" si="679"/>
        <v>0.23225669848284422</v>
      </c>
      <c r="AE1832">
        <f t="shared" si="680"/>
        <v>0.4114780643285737</v>
      </c>
    </row>
    <row r="1833" spans="1:31">
      <c r="A1833" s="19">
        <v>431100</v>
      </c>
      <c r="B1833" s="2" t="s">
        <v>288</v>
      </c>
      <c r="C1833" s="2">
        <v>2009</v>
      </c>
      <c r="D1833" s="2">
        <v>8760957</v>
      </c>
      <c r="E1833" s="3">
        <v>586.66</v>
      </c>
      <c r="F1833" s="3">
        <v>29.5</v>
      </c>
      <c r="G1833" s="3">
        <v>1.86</v>
      </c>
      <c r="H1833" s="3">
        <v>29.42</v>
      </c>
      <c r="I1833" s="3">
        <v>68.709999999999994</v>
      </c>
      <c r="J1833" s="3">
        <f t="shared" si="674"/>
        <v>0.54870000000000008</v>
      </c>
      <c r="K1833" s="3">
        <f t="shared" si="675"/>
        <v>8.6789000000000005</v>
      </c>
      <c r="L1833" s="3">
        <f t="shared" si="676"/>
        <v>20.269449999999996</v>
      </c>
      <c r="M1833" s="3">
        <v>22441</v>
      </c>
      <c r="N1833" s="3">
        <v>6400361</v>
      </c>
      <c r="O1833" s="3">
        <v>12471</v>
      </c>
      <c r="P1833" s="3">
        <v>25.71</v>
      </c>
      <c r="Q1833" s="3">
        <v>33.96</v>
      </c>
      <c r="R1833" s="3">
        <v>40.33</v>
      </c>
      <c r="S1833" s="3">
        <f t="shared" si="681"/>
        <v>1645532.8130999999</v>
      </c>
      <c r="T1833" s="3">
        <f t="shared" si="682"/>
        <v>2173562.5956000001</v>
      </c>
      <c r="U1833" s="3">
        <f t="shared" si="683"/>
        <v>2581265.5913</v>
      </c>
      <c r="V1833" s="3">
        <v>6305079</v>
      </c>
      <c r="W1833" s="3">
        <v>266338</v>
      </c>
      <c r="X1833" s="3">
        <v>1235476</v>
      </c>
      <c r="Y1833" s="3">
        <v>5.2</v>
      </c>
      <c r="Z1833" s="3">
        <v>267889</v>
      </c>
      <c r="AA1833">
        <f t="shared" si="677"/>
        <v>1.3688223211159496</v>
      </c>
      <c r="AB1833">
        <f>AA1833/1.261582</f>
        <v>1.0850046379196514</v>
      </c>
      <c r="AC1833">
        <f t="shared" si="678"/>
        <v>4.1855295349746677E-2</v>
      </c>
      <c r="AD1833">
        <f t="shared" si="679"/>
        <v>0.21557521149743095</v>
      </c>
      <c r="AE1833">
        <f t="shared" si="680"/>
        <v>0.98511302721830851</v>
      </c>
    </row>
    <row r="1834" spans="1:31">
      <c r="A1834" s="19">
        <v>431100</v>
      </c>
      <c r="B1834" s="2" t="s">
        <v>288</v>
      </c>
      <c r="C1834" s="2">
        <v>2010</v>
      </c>
      <c r="D1834" s="2">
        <v>12167222</v>
      </c>
      <c r="E1834" s="3">
        <v>610.65</v>
      </c>
      <c r="F1834" s="3">
        <v>29.27</v>
      </c>
      <c r="G1834" s="3">
        <v>1.84</v>
      </c>
      <c r="H1834" s="3">
        <v>30.47</v>
      </c>
      <c r="I1834" s="3">
        <v>67.680000000000007</v>
      </c>
      <c r="J1834" s="3">
        <f t="shared" si="674"/>
        <v>0.53856800000000005</v>
      </c>
      <c r="K1834" s="3">
        <f t="shared" si="675"/>
        <v>8.9185689999999997</v>
      </c>
      <c r="L1834" s="3">
        <f t="shared" si="676"/>
        <v>19.809936000000004</v>
      </c>
      <c r="M1834" s="3">
        <v>22441</v>
      </c>
      <c r="N1834" s="3">
        <v>7670148</v>
      </c>
      <c r="O1834" s="3">
        <v>14874</v>
      </c>
      <c r="P1834" s="3">
        <v>24.84</v>
      </c>
      <c r="Q1834" s="3">
        <v>36.33</v>
      </c>
      <c r="R1834" s="3">
        <v>38.83</v>
      </c>
      <c r="S1834" s="3">
        <f t="shared" si="681"/>
        <v>1905264.7631999999</v>
      </c>
      <c r="T1834" s="3">
        <f t="shared" si="682"/>
        <v>2786564.7683999999</v>
      </c>
      <c r="U1834" s="3">
        <f t="shared" si="683"/>
        <v>2978318.4683999997</v>
      </c>
      <c r="V1834" s="3">
        <v>7259211</v>
      </c>
      <c r="W1834" s="3">
        <v>300649</v>
      </c>
      <c r="X1834" s="3">
        <v>1443893</v>
      </c>
      <c r="Y1834" s="3">
        <v>4.88</v>
      </c>
      <c r="Z1834" s="3">
        <v>330062</v>
      </c>
      <c r="AA1834">
        <f t="shared" si="677"/>
        <v>1.5863086344618123</v>
      </c>
      <c r="AB1834">
        <f>AA1834/1.330993</f>
        <v>1.1918234239111791</v>
      </c>
      <c r="AC1834">
        <f t="shared" si="678"/>
        <v>4.3032024936155079E-2</v>
      </c>
      <c r="AD1834">
        <f t="shared" si="679"/>
        <v>0.20822110779676886</v>
      </c>
      <c r="AE1834">
        <f t="shared" si="680"/>
        <v>0.9464238499700397</v>
      </c>
    </row>
    <row r="1835" spans="1:31">
      <c r="A1835" s="19">
        <v>431100</v>
      </c>
      <c r="B1835" s="2" t="s">
        <v>288</v>
      </c>
      <c r="C1835" s="2">
        <v>2011</v>
      </c>
      <c r="D1835" s="2">
        <v>15455738</v>
      </c>
      <c r="E1835" s="3">
        <v>380.7</v>
      </c>
      <c r="F1835" s="3">
        <v>30.04</v>
      </c>
      <c r="G1835" s="3">
        <v>1.07</v>
      </c>
      <c r="H1835" s="3">
        <v>34.72</v>
      </c>
      <c r="I1835" s="3">
        <v>64.209999999999994</v>
      </c>
      <c r="J1835" s="3">
        <f t="shared" si="674"/>
        <v>0.32142799999999999</v>
      </c>
      <c r="K1835" s="3">
        <f t="shared" si="675"/>
        <v>10.429887999999998</v>
      </c>
      <c r="L1835" s="3">
        <f t="shared" si="676"/>
        <v>19.288684</v>
      </c>
      <c r="M1835" s="3">
        <v>22441</v>
      </c>
      <c r="N1835" s="3">
        <v>9453949</v>
      </c>
      <c r="O1835" s="3">
        <v>18168</v>
      </c>
      <c r="P1835" s="3">
        <v>24.11</v>
      </c>
      <c r="Q1835" s="3">
        <v>38.270000000000003</v>
      </c>
      <c r="R1835" s="3">
        <v>37.619999999999997</v>
      </c>
      <c r="S1835" s="3">
        <f t="shared" si="681"/>
        <v>2279347.1039</v>
      </c>
      <c r="T1835" s="3">
        <f t="shared" si="682"/>
        <v>3618026.2823000001</v>
      </c>
      <c r="U1835" s="3">
        <f t="shared" si="683"/>
        <v>3556575.6137999999</v>
      </c>
      <c r="V1835" s="3">
        <v>8449916</v>
      </c>
      <c r="W1835" s="3">
        <v>400399</v>
      </c>
      <c r="X1835" s="3">
        <v>1813956</v>
      </c>
      <c r="Y1835" s="3">
        <v>5.31</v>
      </c>
      <c r="Z1835" s="3">
        <v>456722</v>
      </c>
      <c r="AA1835">
        <f t="shared" si="677"/>
        <v>1.6348446559210337</v>
      </c>
      <c r="AB1835">
        <f>AA1835/1.360012</f>
        <v>1.2020810521679468</v>
      </c>
      <c r="AC1835">
        <f t="shared" si="678"/>
        <v>4.8310182337560736E-2</v>
      </c>
      <c r="AD1835">
        <f t="shared" si="679"/>
        <v>0.22073247642169933</v>
      </c>
      <c r="AE1835">
        <f t="shared" si="680"/>
        <v>0.89379750197510055</v>
      </c>
    </row>
    <row r="1836" spans="1:31">
      <c r="A1836" s="19">
        <v>431100</v>
      </c>
      <c r="B1836" s="2" t="s">
        <v>288</v>
      </c>
      <c r="C1836" s="2">
        <v>2012</v>
      </c>
      <c r="D1836" s="2">
        <v>18283738</v>
      </c>
      <c r="E1836" s="3">
        <v>620.29999999999995</v>
      </c>
      <c r="F1836" s="3">
        <v>31.3</v>
      </c>
      <c r="G1836" s="3">
        <v>1.1200000000000001</v>
      </c>
      <c r="H1836" s="3">
        <v>34.51</v>
      </c>
      <c r="I1836" s="3">
        <v>64.37</v>
      </c>
      <c r="J1836" s="3">
        <f t="shared" si="674"/>
        <v>0.35056000000000004</v>
      </c>
      <c r="K1836" s="3">
        <f t="shared" si="675"/>
        <v>10.801629999999999</v>
      </c>
      <c r="L1836" s="3">
        <f t="shared" si="676"/>
        <v>20.147810000000003</v>
      </c>
      <c r="M1836" s="3">
        <v>22897</v>
      </c>
      <c r="N1836" s="3">
        <v>10595951</v>
      </c>
      <c r="O1836" s="3">
        <v>20239</v>
      </c>
      <c r="P1836" s="3">
        <v>23.04</v>
      </c>
      <c r="Q1836" s="3">
        <v>38.75</v>
      </c>
      <c r="R1836" s="3">
        <v>38.21</v>
      </c>
      <c r="S1836" s="3">
        <f t="shared" si="681"/>
        <v>2441307.1104000001</v>
      </c>
      <c r="T1836" s="3">
        <f t="shared" si="682"/>
        <v>4105931.0125000002</v>
      </c>
      <c r="U1836" s="3">
        <f t="shared" si="683"/>
        <v>4048712.8771000002</v>
      </c>
      <c r="V1836" s="3">
        <v>10002269</v>
      </c>
      <c r="W1836" s="3">
        <v>516610</v>
      </c>
      <c r="X1836" s="3">
        <v>2200029</v>
      </c>
      <c r="Y1836" s="3">
        <v>5.56</v>
      </c>
      <c r="Z1836" s="3">
        <v>594664</v>
      </c>
      <c r="AA1836">
        <f t="shared" si="677"/>
        <v>1.7255400671445158</v>
      </c>
      <c r="AB1836">
        <f>AA1836/1.475452</f>
        <v>1.1694992904848927</v>
      </c>
      <c r="AC1836">
        <f t="shared" si="678"/>
        <v>5.6121814832854548E-2</v>
      </c>
      <c r="AD1836">
        <f t="shared" si="679"/>
        <v>0.23481963192303373</v>
      </c>
      <c r="AE1836">
        <f t="shared" si="680"/>
        <v>0.94397086207741054</v>
      </c>
    </row>
    <row r="1837" spans="1:31">
      <c r="A1837" s="19">
        <v>431100</v>
      </c>
      <c r="B1837" s="2" t="s">
        <v>288</v>
      </c>
      <c r="C1837" s="2">
        <v>2013</v>
      </c>
      <c r="D1837" s="2">
        <v>20598616</v>
      </c>
      <c r="E1837" s="3">
        <v>622.6</v>
      </c>
      <c r="F1837" s="3">
        <v>32.1</v>
      </c>
      <c r="G1837" s="3">
        <v>1.1499999999999999</v>
      </c>
      <c r="H1837" s="3">
        <v>34.549999999999997</v>
      </c>
      <c r="I1837" s="3">
        <v>64.3</v>
      </c>
      <c r="J1837" s="3">
        <f t="shared" si="674"/>
        <v>0.36914999999999998</v>
      </c>
      <c r="K1837" s="3">
        <f t="shared" si="675"/>
        <v>11.09055</v>
      </c>
      <c r="L1837" s="3">
        <f t="shared" si="676"/>
        <v>20.640300000000003</v>
      </c>
      <c r="M1837" s="3">
        <v>22260</v>
      </c>
      <c r="N1837" s="3">
        <v>11754466</v>
      </c>
      <c r="O1837" s="3">
        <v>18868</v>
      </c>
      <c r="P1837" s="3">
        <v>22.41</v>
      </c>
      <c r="Q1837" s="3">
        <v>38.049999999999997</v>
      </c>
      <c r="R1837" s="3">
        <v>39.54</v>
      </c>
      <c r="S1837" s="3">
        <f t="shared" si="681"/>
        <v>2634175.8306</v>
      </c>
      <c r="T1837" s="3">
        <f t="shared" si="682"/>
        <v>4472574.3129999992</v>
      </c>
      <c r="U1837" s="3">
        <f t="shared" si="683"/>
        <v>4647715.8563999999</v>
      </c>
      <c r="V1837" s="3">
        <v>11699298</v>
      </c>
      <c r="W1837" s="3">
        <v>516685</v>
      </c>
      <c r="X1837" s="3">
        <v>2576339</v>
      </c>
      <c r="Y1837" s="3">
        <v>5.96</v>
      </c>
      <c r="Z1837" s="3">
        <v>700110</v>
      </c>
      <c r="AA1837">
        <f t="shared" si="677"/>
        <v>1.752407638084112</v>
      </c>
      <c r="AB1837">
        <f>AA1837/1.59941</f>
        <v>1.0956587979843266</v>
      </c>
      <c r="AC1837">
        <f t="shared" si="678"/>
        <v>5.9561191465439603E-2</v>
      </c>
      <c r="AD1837">
        <f t="shared" si="679"/>
        <v>0.20055008288893658</v>
      </c>
      <c r="AE1837">
        <f t="shared" si="680"/>
        <v>0.99530663494198712</v>
      </c>
    </row>
    <row r="1838" spans="1:31">
      <c r="A1838" s="19">
        <v>431100</v>
      </c>
      <c r="B1838" s="2" t="s">
        <v>288</v>
      </c>
      <c r="C1838" s="2">
        <v>2014</v>
      </c>
      <c r="D1838" s="2">
        <v>23912746</v>
      </c>
      <c r="E1838" s="3">
        <v>630.9</v>
      </c>
      <c r="F1838" s="3">
        <v>32.65</v>
      </c>
      <c r="G1838" s="3">
        <v>1.1599999999999999</v>
      </c>
      <c r="H1838" s="3">
        <v>34.18</v>
      </c>
      <c r="I1838" s="3">
        <v>64.66</v>
      </c>
      <c r="J1838" s="3">
        <f t="shared" si="674"/>
        <v>0.37873999999999997</v>
      </c>
      <c r="K1838" s="3">
        <f t="shared" si="675"/>
        <v>11.159769999999998</v>
      </c>
      <c r="L1838" s="3">
        <f t="shared" si="676"/>
        <v>21.11149</v>
      </c>
      <c r="M1838" s="3">
        <v>22260</v>
      </c>
      <c r="N1838" s="3">
        <v>13014528</v>
      </c>
      <c r="O1838" s="3">
        <v>24295</v>
      </c>
      <c r="P1838" s="3">
        <v>21.68</v>
      </c>
      <c r="Q1838" s="3">
        <v>37.729999999999997</v>
      </c>
      <c r="R1838" s="3">
        <v>40.590000000000003</v>
      </c>
      <c r="S1838" s="3">
        <f t="shared" si="681"/>
        <v>2821549.6704000002</v>
      </c>
      <c r="T1838" s="3">
        <f t="shared" si="682"/>
        <v>4910381.4143999992</v>
      </c>
      <c r="U1838" s="3">
        <f t="shared" si="683"/>
        <v>5282596.9152000006</v>
      </c>
      <c r="V1838" s="3">
        <v>13365680</v>
      </c>
      <c r="W1838" s="3">
        <v>556312</v>
      </c>
      <c r="X1838" s="3">
        <v>3039653</v>
      </c>
      <c r="Y1838" s="3">
        <v>6.01</v>
      </c>
      <c r="Z1838" s="3">
        <v>1133890</v>
      </c>
      <c r="AA1838">
        <f t="shared" si="677"/>
        <v>1.8373886475176049</v>
      </c>
      <c r="AB1838">
        <f>AA1838/1.760902</f>
        <v>1.0434360614716804</v>
      </c>
      <c r="AC1838">
        <f t="shared" si="678"/>
        <v>8.7124942218419293E-2</v>
      </c>
      <c r="AD1838">
        <f t="shared" si="679"/>
        <v>0.18301825899206259</v>
      </c>
      <c r="AE1838">
        <f t="shared" si="680"/>
        <v>1.0269815393996617</v>
      </c>
    </row>
    <row r="1839" spans="1:31">
      <c r="A1839" s="19">
        <v>431100</v>
      </c>
      <c r="B1839" s="2" t="s">
        <v>288</v>
      </c>
      <c r="C1839" s="2">
        <v>2015</v>
      </c>
      <c r="D1839" s="2">
        <v>28700772</v>
      </c>
      <c r="E1839" s="3">
        <v>635.28</v>
      </c>
      <c r="F1839" s="3">
        <v>32.299999999999997</v>
      </c>
      <c r="G1839" s="3">
        <v>0.99</v>
      </c>
      <c r="H1839" s="3">
        <v>35.26</v>
      </c>
      <c r="I1839" s="3">
        <v>63.75</v>
      </c>
      <c r="J1839" s="3">
        <f t="shared" si="674"/>
        <v>0.31976999999999994</v>
      </c>
      <c r="K1839" s="3">
        <f t="shared" si="675"/>
        <v>11.388979999999998</v>
      </c>
      <c r="L1839" s="3">
        <f t="shared" si="676"/>
        <v>20.591249999999999</v>
      </c>
      <c r="M1839" s="3">
        <v>22260</v>
      </c>
      <c r="N1839" s="3">
        <v>14181762</v>
      </c>
      <c r="O1839" s="3">
        <v>26222</v>
      </c>
      <c r="P1839" s="3">
        <v>21.76</v>
      </c>
      <c r="Q1839" s="3">
        <v>36.53</v>
      </c>
      <c r="R1839" s="3">
        <v>41.71</v>
      </c>
      <c r="S1839" s="3">
        <f t="shared" si="681"/>
        <v>3085951.4112</v>
      </c>
      <c r="T1839" s="3">
        <f t="shared" si="682"/>
        <v>5180597.6585999997</v>
      </c>
      <c r="U1839" s="3">
        <f t="shared" si="683"/>
        <v>5915212.9301999994</v>
      </c>
      <c r="V1839" s="3">
        <v>15731001</v>
      </c>
      <c r="W1839" s="3">
        <v>623193</v>
      </c>
      <c r="X1839" s="3">
        <v>3532357</v>
      </c>
      <c r="Y1839" s="3">
        <v>6.23</v>
      </c>
      <c r="Z1839" s="3">
        <v>924799</v>
      </c>
      <c r="AA1839">
        <f t="shared" si="677"/>
        <v>2.0237804018992844</v>
      </c>
      <c r="AB1839">
        <f>AA1839/1.964898</f>
        <v>1.0299671544778835</v>
      </c>
      <c r="AC1839">
        <f t="shared" si="678"/>
        <v>6.5210444231118811E-2</v>
      </c>
      <c r="AD1839">
        <f t="shared" si="679"/>
        <v>0.17642412700641527</v>
      </c>
      <c r="AE1839">
        <f t="shared" si="680"/>
        <v>1.109241644303437</v>
      </c>
    </row>
    <row r="1840" spans="1:31">
      <c r="A1840" s="19">
        <v>431100</v>
      </c>
      <c r="B1840" s="2" t="s">
        <v>288</v>
      </c>
      <c r="C1840" s="2">
        <v>2016</v>
      </c>
      <c r="D1840" s="2">
        <v>34647036</v>
      </c>
      <c r="E1840" s="3">
        <v>645</v>
      </c>
      <c r="F1840" s="3">
        <v>32.613</v>
      </c>
      <c r="G1840" s="3">
        <v>0.87</v>
      </c>
      <c r="H1840" s="3">
        <v>33.369999999999997</v>
      </c>
      <c r="I1840" s="3">
        <v>65.760000000000005</v>
      </c>
      <c r="J1840" s="3">
        <f t="shared" si="674"/>
        <v>0.28373310000000002</v>
      </c>
      <c r="K1840" s="3">
        <f t="shared" si="675"/>
        <v>10.882958099999998</v>
      </c>
      <c r="L1840" s="3">
        <f t="shared" si="676"/>
        <v>21.446308800000001</v>
      </c>
      <c r="M1840" s="3">
        <v>22260</v>
      </c>
      <c r="N1840" s="3">
        <v>15658072</v>
      </c>
      <c r="O1840" s="3">
        <v>28744</v>
      </c>
      <c r="P1840" s="3">
        <v>20.87</v>
      </c>
      <c r="Q1840" s="3">
        <v>34.83</v>
      </c>
      <c r="R1840" s="3">
        <v>44.3</v>
      </c>
      <c r="S1840" s="3">
        <f t="shared" si="681"/>
        <v>3267839.6264000004</v>
      </c>
      <c r="T1840" s="3">
        <f t="shared" si="682"/>
        <v>5453706.4775999999</v>
      </c>
      <c r="U1840" s="3">
        <f t="shared" si="683"/>
        <v>6936525.8959999988</v>
      </c>
      <c r="V1840" s="3">
        <v>19124973</v>
      </c>
      <c r="W1840" s="3">
        <v>717648</v>
      </c>
      <c r="X1840" s="3">
        <v>3992256</v>
      </c>
      <c r="Y1840" s="3">
        <v>6.23</v>
      </c>
      <c r="Z1840" s="3">
        <v>1025496</v>
      </c>
      <c r="AA1840">
        <f t="shared" si="677"/>
        <v>2.2127268286925745</v>
      </c>
      <c r="AB1840">
        <f>AA1840/2.135511</f>
        <v>1.0361580102807124</v>
      </c>
      <c r="AC1840">
        <f t="shared" si="678"/>
        <v>6.5493120736703728E-2</v>
      </c>
      <c r="AD1840">
        <f t="shared" si="679"/>
        <v>0.17976001538979464</v>
      </c>
      <c r="AE1840">
        <f t="shared" si="680"/>
        <v>1.2214130194317665</v>
      </c>
    </row>
    <row r="1841" spans="1:31">
      <c r="A1841" s="19">
        <v>431100</v>
      </c>
      <c r="B1841" s="2" t="s">
        <v>288</v>
      </c>
      <c r="C1841" s="2">
        <v>2017</v>
      </c>
      <c r="D1841" s="2">
        <v>40779240</v>
      </c>
      <c r="E1841" s="3">
        <v>642</v>
      </c>
      <c r="F1841" s="3">
        <v>33.533099999999997</v>
      </c>
      <c r="G1841" s="3">
        <v>0.89</v>
      </c>
      <c r="H1841" s="3">
        <v>33.72</v>
      </c>
      <c r="I1841" s="3">
        <v>65.39</v>
      </c>
      <c r="J1841" s="3">
        <f t="shared" si="674"/>
        <v>0.29844458999999995</v>
      </c>
      <c r="K1841" s="3">
        <f t="shared" si="675"/>
        <v>11.307361319999998</v>
      </c>
      <c r="L1841" s="3">
        <f t="shared" si="676"/>
        <v>21.92729409</v>
      </c>
      <c r="M1841" s="3">
        <v>22260</v>
      </c>
      <c r="N1841" s="3">
        <v>16149956</v>
      </c>
      <c r="O1841" s="3">
        <f>N1841/E1841</f>
        <v>25155.694704049845</v>
      </c>
      <c r="P1841" s="24">
        <v>20.87</v>
      </c>
      <c r="Q1841" s="11">
        <v>34.83</v>
      </c>
      <c r="R1841" s="11">
        <v>44.3</v>
      </c>
      <c r="S1841" s="3">
        <f t="shared" si="681"/>
        <v>3370495.8172000004</v>
      </c>
      <c r="T1841" s="3">
        <f t="shared" si="682"/>
        <v>5625029.6748000002</v>
      </c>
      <c r="U1841" s="3">
        <f t="shared" si="683"/>
        <v>7154430.5079999994</v>
      </c>
      <c r="V1841" s="3">
        <v>22458659</v>
      </c>
      <c r="W1841" s="3">
        <v>764935</v>
      </c>
      <c r="X1841" s="3">
        <v>4318785</v>
      </c>
      <c r="Y1841" s="3">
        <v>6.23</v>
      </c>
      <c r="Z1841" s="3">
        <v>1093361</v>
      </c>
      <c r="AA1841">
        <f t="shared" si="677"/>
        <v>2.5250372199156454</v>
      </c>
      <c r="AB1841">
        <f>AA1841/2.201133</f>
        <v>1.1471534068662119</v>
      </c>
      <c r="AC1841">
        <f t="shared" si="678"/>
        <v>6.7700555964363002E-2</v>
      </c>
      <c r="AD1841">
        <f t="shared" si="679"/>
        <v>0.17711810150308477</v>
      </c>
      <c r="AE1841">
        <f t="shared" si="680"/>
        <v>1.3906328289686982</v>
      </c>
    </row>
    <row r="1842" spans="1:31">
      <c r="A1842" s="19">
        <v>431200</v>
      </c>
      <c r="B1842" s="2" t="s">
        <v>289</v>
      </c>
      <c r="C1842" s="2">
        <v>2008</v>
      </c>
      <c r="D1842" s="2">
        <v>3681010.5</v>
      </c>
      <c r="E1842" s="3">
        <v>508.94</v>
      </c>
      <c r="F1842" s="3">
        <v>24.77</v>
      </c>
      <c r="G1842" s="3">
        <v>1.86</v>
      </c>
      <c r="H1842" s="3">
        <v>26.81</v>
      </c>
      <c r="I1842" s="3">
        <v>71.34</v>
      </c>
      <c r="J1842" s="3">
        <f t="shared" si="674"/>
        <v>0.46072200000000002</v>
      </c>
      <c r="K1842" s="3">
        <f t="shared" si="675"/>
        <v>6.6408369999999994</v>
      </c>
      <c r="L1842" s="3">
        <f t="shared" si="676"/>
        <v>17.670918</v>
      </c>
      <c r="M1842" s="3">
        <v>27624</v>
      </c>
      <c r="N1842" s="3">
        <v>5037856</v>
      </c>
      <c r="O1842" s="3">
        <v>10950</v>
      </c>
      <c r="P1842" s="3">
        <v>21.51</v>
      </c>
      <c r="Q1842" s="3">
        <v>36.799999999999997</v>
      </c>
      <c r="R1842" s="3">
        <v>41.68</v>
      </c>
      <c r="S1842" s="3">
        <f t="shared" si="681"/>
        <v>1083642.8256000001</v>
      </c>
      <c r="T1842" s="3">
        <f t="shared" si="682"/>
        <v>1853931.0079999999</v>
      </c>
      <c r="U1842" s="3">
        <f t="shared" si="683"/>
        <v>2099778.3807999999</v>
      </c>
      <c r="V1842" s="3">
        <v>2528046</v>
      </c>
      <c r="W1842" s="3">
        <v>175206</v>
      </c>
      <c r="X1842" s="3">
        <v>954694</v>
      </c>
      <c r="Y1842" s="3">
        <v>7.63</v>
      </c>
      <c r="Z1842" s="3">
        <v>1198870</v>
      </c>
      <c r="AA1842">
        <f t="shared" si="677"/>
        <v>0.73067005091054604</v>
      </c>
      <c r="AB1842">
        <f>AA1842/1.103388</f>
        <v>0.6622059066353323</v>
      </c>
      <c r="AC1842">
        <f t="shared" si="678"/>
        <v>0.23797226439183652</v>
      </c>
      <c r="AD1842">
        <f t="shared" si="679"/>
        <v>0.18352058355871095</v>
      </c>
      <c r="AE1842">
        <f t="shared" si="680"/>
        <v>0.50180989690852618</v>
      </c>
    </row>
    <row r="1843" spans="1:31">
      <c r="A1843" s="19">
        <v>431200</v>
      </c>
      <c r="B1843" s="2" t="s">
        <v>289</v>
      </c>
      <c r="C1843" s="2">
        <v>2009</v>
      </c>
      <c r="D1843" s="2">
        <v>4857095.5</v>
      </c>
      <c r="E1843" s="3">
        <v>508.88</v>
      </c>
      <c r="F1843" s="3">
        <v>24.62</v>
      </c>
      <c r="G1843" s="3">
        <v>1.71</v>
      </c>
      <c r="H1843" s="3">
        <v>23.44</v>
      </c>
      <c r="I1843" s="3">
        <v>74.86</v>
      </c>
      <c r="J1843" s="3">
        <f t="shared" si="674"/>
        <v>0.42100199999999999</v>
      </c>
      <c r="K1843" s="3">
        <f t="shared" si="675"/>
        <v>5.7709280000000005</v>
      </c>
      <c r="L1843" s="3">
        <f t="shared" si="676"/>
        <v>18.430531999999999</v>
      </c>
      <c r="M1843" s="3">
        <v>27624</v>
      </c>
      <c r="N1843" s="3">
        <v>5594841</v>
      </c>
      <c r="O1843" s="3">
        <v>12041</v>
      </c>
      <c r="P1843" s="3">
        <v>15.48</v>
      </c>
      <c r="Q1843" s="3">
        <v>40.07</v>
      </c>
      <c r="R1843" s="3">
        <v>44.45</v>
      </c>
      <c r="S1843" s="3">
        <f t="shared" si="681"/>
        <v>866081.38680000009</v>
      </c>
      <c r="T1843" s="3">
        <f t="shared" si="682"/>
        <v>2241852.7886999999</v>
      </c>
      <c r="U1843" s="3">
        <f t="shared" si="683"/>
        <v>2486906.8245000001</v>
      </c>
      <c r="V1843" s="3">
        <v>5601087</v>
      </c>
      <c r="W1843" s="3">
        <v>158067</v>
      </c>
      <c r="X1843" s="3">
        <v>889777</v>
      </c>
      <c r="Y1843" s="3">
        <v>7.94</v>
      </c>
      <c r="Z1843" s="3">
        <v>255395</v>
      </c>
      <c r="AA1843">
        <f t="shared" si="677"/>
        <v>0.86813825450982429</v>
      </c>
      <c r="AB1843">
        <f>AA1843/1.261582</f>
        <v>0.68813462344090537</v>
      </c>
      <c r="AC1843">
        <f t="shared" si="678"/>
        <v>4.5648303499599002E-2</v>
      </c>
      <c r="AD1843">
        <f t="shared" si="679"/>
        <v>0.17764788255933789</v>
      </c>
      <c r="AE1843">
        <f t="shared" si="680"/>
        <v>1.0011163856131031</v>
      </c>
    </row>
    <row r="1844" spans="1:31">
      <c r="A1844" s="19">
        <v>431200</v>
      </c>
      <c r="B1844" s="2" t="s">
        <v>289</v>
      </c>
      <c r="C1844" s="2">
        <v>2010</v>
      </c>
      <c r="D1844" s="2">
        <v>6419051.5</v>
      </c>
      <c r="E1844" s="3">
        <v>509.72</v>
      </c>
      <c r="F1844" s="3">
        <v>25.62</v>
      </c>
      <c r="G1844" s="3">
        <v>1.56</v>
      </c>
      <c r="H1844" s="3">
        <v>23.26</v>
      </c>
      <c r="I1844" s="3">
        <v>75.180000000000007</v>
      </c>
      <c r="J1844" s="3">
        <f t="shared" si="674"/>
        <v>0.39967200000000003</v>
      </c>
      <c r="K1844" s="3">
        <f t="shared" si="675"/>
        <v>5.9592120000000008</v>
      </c>
      <c r="L1844" s="3">
        <f t="shared" si="676"/>
        <v>19.261116000000001</v>
      </c>
      <c r="M1844" s="3">
        <v>27624</v>
      </c>
      <c r="N1844" s="3">
        <v>6749227</v>
      </c>
      <c r="O1844" s="3">
        <v>14371</v>
      </c>
      <c r="P1844" s="3">
        <v>14.44</v>
      </c>
      <c r="Q1844" s="3">
        <v>42.8</v>
      </c>
      <c r="R1844" s="3">
        <v>42.76</v>
      </c>
      <c r="S1844" s="3">
        <f t="shared" si="681"/>
        <v>974588.37879999995</v>
      </c>
      <c r="T1844" s="3">
        <f t="shared" si="682"/>
        <v>2888669.1559999995</v>
      </c>
      <c r="U1844" s="3">
        <f t="shared" si="683"/>
        <v>2885969.4652</v>
      </c>
      <c r="V1844" s="3">
        <v>6753548</v>
      </c>
      <c r="W1844" s="3">
        <v>243654</v>
      </c>
      <c r="X1844" s="3">
        <v>1455507</v>
      </c>
      <c r="Y1844" s="3">
        <v>7.72</v>
      </c>
      <c r="Z1844" s="3">
        <v>356709</v>
      </c>
      <c r="AA1844">
        <f t="shared" si="677"/>
        <v>0.95107950880893466</v>
      </c>
      <c r="AB1844">
        <f>AA1844/1.330993</f>
        <v>0.71456386983923625</v>
      </c>
      <c r="AC1844">
        <f t="shared" si="678"/>
        <v>5.2851830291083708E-2</v>
      </c>
      <c r="AD1844">
        <f t="shared" si="679"/>
        <v>0.16740146217091365</v>
      </c>
      <c r="AE1844">
        <f t="shared" si="680"/>
        <v>1.0006402214653618</v>
      </c>
    </row>
    <row r="1845" spans="1:31">
      <c r="A1845" s="19">
        <v>431200</v>
      </c>
      <c r="B1845" s="2" t="s">
        <v>289</v>
      </c>
      <c r="C1845" s="2">
        <v>2011</v>
      </c>
      <c r="D1845" s="2">
        <v>8163286.5</v>
      </c>
      <c r="E1845" s="3">
        <v>966.5</v>
      </c>
      <c r="F1845" s="3">
        <v>27.62</v>
      </c>
      <c r="G1845" s="3">
        <v>1.27</v>
      </c>
      <c r="H1845" s="3">
        <v>26.32</v>
      </c>
      <c r="I1845" s="3">
        <v>72.41</v>
      </c>
      <c r="J1845" s="3">
        <f t="shared" si="674"/>
        <v>0.35077400000000003</v>
      </c>
      <c r="K1845" s="3">
        <f t="shared" si="675"/>
        <v>7.269584</v>
      </c>
      <c r="L1845" s="3">
        <f t="shared" si="676"/>
        <v>19.999641999999998</v>
      </c>
      <c r="M1845" s="3">
        <v>27624</v>
      </c>
      <c r="N1845" s="3">
        <v>8456310</v>
      </c>
      <c r="O1845" s="3">
        <v>17816</v>
      </c>
      <c r="P1845" s="3">
        <v>15.29</v>
      </c>
      <c r="Q1845" s="3">
        <v>44.38</v>
      </c>
      <c r="R1845" s="3">
        <v>40.33</v>
      </c>
      <c r="S1845" s="3">
        <f t="shared" si="681"/>
        <v>1292969.7989999999</v>
      </c>
      <c r="T1845" s="3">
        <f t="shared" si="682"/>
        <v>3752910.378</v>
      </c>
      <c r="U1845" s="3">
        <f t="shared" si="683"/>
        <v>3410429.8230000003</v>
      </c>
      <c r="V1845" s="3">
        <v>8138738</v>
      </c>
      <c r="W1845" s="3">
        <v>290504</v>
      </c>
      <c r="X1845" s="3">
        <v>1782598</v>
      </c>
      <c r="Y1845" s="3">
        <v>10.18</v>
      </c>
      <c r="Z1845" s="3">
        <v>475421</v>
      </c>
      <c r="AA1845">
        <f t="shared" si="677"/>
        <v>0.9653485385469549</v>
      </c>
      <c r="AB1845">
        <f>AA1845/1.360012</f>
        <v>0.70980883885359458</v>
      </c>
      <c r="AC1845">
        <f t="shared" si="678"/>
        <v>5.6220857560803708E-2</v>
      </c>
      <c r="AD1845">
        <f t="shared" si="679"/>
        <v>0.16296663633640338</v>
      </c>
      <c r="AE1845">
        <f t="shared" si="680"/>
        <v>0.96244555840549839</v>
      </c>
    </row>
    <row r="1846" spans="1:31">
      <c r="A1846" s="19">
        <v>431200</v>
      </c>
      <c r="B1846" s="2" t="s">
        <v>289</v>
      </c>
      <c r="C1846" s="2">
        <v>2012</v>
      </c>
      <c r="D1846" s="2">
        <v>10258452</v>
      </c>
      <c r="E1846" s="3">
        <v>516.5</v>
      </c>
      <c r="F1846" s="3">
        <v>29.1</v>
      </c>
      <c r="G1846" s="3">
        <v>1.07</v>
      </c>
      <c r="H1846" s="3">
        <v>27.41</v>
      </c>
      <c r="I1846" s="3">
        <v>71.52</v>
      </c>
      <c r="J1846" s="3">
        <f t="shared" si="674"/>
        <v>0.31137000000000004</v>
      </c>
      <c r="K1846" s="3">
        <f t="shared" si="675"/>
        <v>7.9763100000000007</v>
      </c>
      <c r="L1846" s="3">
        <f t="shared" si="676"/>
        <v>20.81232</v>
      </c>
      <c r="M1846" s="3">
        <v>27624</v>
      </c>
      <c r="N1846" s="3">
        <v>10010673</v>
      </c>
      <c r="O1846" s="3">
        <v>21018</v>
      </c>
      <c r="P1846" s="3">
        <v>14.51</v>
      </c>
      <c r="Q1846" s="3">
        <v>44.87</v>
      </c>
      <c r="R1846" s="3">
        <v>40.619999999999997</v>
      </c>
      <c r="S1846" s="3">
        <f t="shared" si="681"/>
        <v>1452548.6523</v>
      </c>
      <c r="T1846" s="3">
        <f t="shared" si="682"/>
        <v>4491788.9750999995</v>
      </c>
      <c r="U1846" s="3">
        <f t="shared" si="683"/>
        <v>4066335.3725999999</v>
      </c>
      <c r="V1846" s="3">
        <v>9797259</v>
      </c>
      <c r="W1846" s="3">
        <v>501357</v>
      </c>
      <c r="X1846" s="3">
        <v>2225273</v>
      </c>
      <c r="Y1846" s="3">
        <v>11.04</v>
      </c>
      <c r="Z1846" s="3">
        <v>690729</v>
      </c>
      <c r="AA1846">
        <f t="shared" si="677"/>
        <v>1.0247514827424689</v>
      </c>
      <c r="AB1846">
        <f>AA1846/1.475452</f>
        <v>0.6945339345112338</v>
      </c>
      <c r="AC1846">
        <f t="shared" si="678"/>
        <v>6.8999257092904748E-2</v>
      </c>
      <c r="AD1846">
        <f t="shared" si="679"/>
        <v>0.22530134504845023</v>
      </c>
      <c r="AE1846">
        <f t="shared" si="680"/>
        <v>0.97868135339152518</v>
      </c>
    </row>
    <row r="1847" spans="1:31">
      <c r="A1847" s="19">
        <v>431200</v>
      </c>
      <c r="B1847" s="2" t="s">
        <v>289</v>
      </c>
      <c r="C1847" s="2">
        <v>2013</v>
      </c>
      <c r="D1847" s="2">
        <v>12570464</v>
      </c>
      <c r="E1847" s="3">
        <v>515</v>
      </c>
      <c r="F1847" s="3">
        <v>28.8</v>
      </c>
      <c r="G1847" s="3">
        <v>0.97</v>
      </c>
      <c r="H1847" s="3">
        <v>27.35</v>
      </c>
      <c r="I1847" s="3">
        <v>71.680000000000007</v>
      </c>
      <c r="J1847" s="3">
        <f t="shared" si="674"/>
        <v>0.27936</v>
      </c>
      <c r="K1847" s="3">
        <f t="shared" si="675"/>
        <v>7.8768000000000002</v>
      </c>
      <c r="L1847" s="3">
        <f t="shared" si="676"/>
        <v>20.643840000000004</v>
      </c>
      <c r="M1847" s="3">
        <v>27573</v>
      </c>
      <c r="N1847" s="3">
        <v>11176674</v>
      </c>
      <c r="O1847" s="3">
        <v>21702</v>
      </c>
      <c r="P1847" s="3">
        <v>14.22</v>
      </c>
      <c r="Q1847" s="3">
        <v>43.83</v>
      </c>
      <c r="R1847" s="3">
        <v>41.95</v>
      </c>
      <c r="S1847" s="3">
        <f t="shared" si="681"/>
        <v>1589323.0427999999</v>
      </c>
      <c r="T1847" s="3">
        <f t="shared" si="682"/>
        <v>4898736.2141999993</v>
      </c>
      <c r="U1847" s="3">
        <f t="shared" si="683"/>
        <v>4688614.7429999998</v>
      </c>
      <c r="V1847" s="3">
        <v>11283814</v>
      </c>
      <c r="W1847" s="3">
        <v>497069</v>
      </c>
      <c r="X1847" s="3">
        <v>2571436</v>
      </c>
      <c r="Y1847" s="3">
        <v>11.75</v>
      </c>
      <c r="Z1847" s="3">
        <v>768071</v>
      </c>
      <c r="AA1847">
        <f t="shared" si="677"/>
        <v>1.1247052566801179</v>
      </c>
      <c r="AB1847">
        <f>AA1847/1.59941</f>
        <v>0.70320009045843024</v>
      </c>
      <c r="AC1847">
        <f t="shared" si="678"/>
        <v>6.8720891385039951E-2</v>
      </c>
      <c r="AD1847">
        <f t="shared" si="679"/>
        <v>0.19330405267718115</v>
      </c>
      <c r="AE1847">
        <f t="shared" si="680"/>
        <v>1.0095860360604594</v>
      </c>
    </row>
    <row r="1848" spans="1:31">
      <c r="A1848" s="19">
        <v>431200</v>
      </c>
      <c r="B1848" s="2" t="s">
        <v>289</v>
      </c>
      <c r="C1848" s="2">
        <v>2014</v>
      </c>
      <c r="D1848" s="2">
        <v>15530290</v>
      </c>
      <c r="E1848" s="3">
        <v>525.5</v>
      </c>
      <c r="F1848" s="3">
        <v>28.446000000000002</v>
      </c>
      <c r="G1848" s="3">
        <v>1.03</v>
      </c>
      <c r="H1848" s="3">
        <v>24.67</v>
      </c>
      <c r="I1848" s="3">
        <v>74.3</v>
      </c>
      <c r="J1848" s="3">
        <f t="shared" si="674"/>
        <v>0.29299380000000003</v>
      </c>
      <c r="K1848" s="3">
        <f t="shared" si="675"/>
        <v>7.0176282000000008</v>
      </c>
      <c r="L1848" s="3">
        <f t="shared" si="676"/>
        <v>21.135377999999999</v>
      </c>
      <c r="M1848" s="3">
        <v>27753</v>
      </c>
      <c r="N1848" s="3">
        <v>11812366</v>
      </c>
      <c r="O1848" s="3">
        <v>24368</v>
      </c>
      <c r="P1848" s="3">
        <v>14.49</v>
      </c>
      <c r="Q1848" s="3">
        <v>43.66</v>
      </c>
      <c r="R1848" s="3">
        <v>41.85</v>
      </c>
      <c r="S1848" s="3">
        <f t="shared" si="681"/>
        <v>1711611.8334000001</v>
      </c>
      <c r="T1848" s="3">
        <f t="shared" si="682"/>
        <v>5157278.9955999991</v>
      </c>
      <c r="U1848" s="3">
        <f t="shared" si="683"/>
        <v>4943475.1710000001</v>
      </c>
      <c r="V1848" s="3">
        <v>12463427</v>
      </c>
      <c r="W1848" s="3">
        <v>499971</v>
      </c>
      <c r="X1848" s="3">
        <v>2809030</v>
      </c>
      <c r="Y1848" s="3">
        <v>11.89</v>
      </c>
      <c r="Z1848" s="3">
        <v>1001274</v>
      </c>
      <c r="AA1848">
        <f t="shared" si="677"/>
        <v>1.3147484593687666</v>
      </c>
      <c r="AB1848">
        <f>AA1848/1.760902</f>
        <v>0.74663352041667663</v>
      </c>
      <c r="AC1848">
        <f t="shared" si="678"/>
        <v>8.4764898073764389E-2</v>
      </c>
      <c r="AD1848">
        <f t="shared" si="679"/>
        <v>0.17798706314991297</v>
      </c>
      <c r="AE1848">
        <f t="shared" si="680"/>
        <v>1.0551169003737271</v>
      </c>
    </row>
    <row r="1849" spans="1:31">
      <c r="A1849" s="19">
        <v>431200</v>
      </c>
      <c r="B1849" s="2" t="s">
        <v>289</v>
      </c>
      <c r="C1849" s="2">
        <v>2015</v>
      </c>
      <c r="D1849" s="2">
        <v>19145142</v>
      </c>
      <c r="E1849" s="3">
        <v>518.03</v>
      </c>
      <c r="F1849" s="3">
        <v>26.417300000000001</v>
      </c>
      <c r="G1849" s="3">
        <v>0.56000000000000005</v>
      </c>
      <c r="H1849" s="3">
        <v>25.08</v>
      </c>
      <c r="I1849" s="3">
        <v>74.36</v>
      </c>
      <c r="J1849" s="3">
        <f t="shared" si="674"/>
        <v>0.14793688000000002</v>
      </c>
      <c r="K1849" s="3">
        <f t="shared" si="675"/>
        <v>6.6254588400000003</v>
      </c>
      <c r="L1849" s="3">
        <f t="shared" si="676"/>
        <v>19.643904280000001</v>
      </c>
      <c r="M1849" s="3">
        <v>27756</v>
      </c>
      <c r="N1849" s="3">
        <v>12732479</v>
      </c>
      <c r="O1849" s="3">
        <v>26060</v>
      </c>
      <c r="P1849" s="3">
        <v>14.48</v>
      </c>
      <c r="Q1849" s="3">
        <v>41.84</v>
      </c>
      <c r="R1849" s="3">
        <v>43.68</v>
      </c>
      <c r="S1849" s="3">
        <f t="shared" si="681"/>
        <v>1843662.9592000002</v>
      </c>
      <c r="T1849" s="3">
        <f t="shared" si="682"/>
        <v>5327269.2136000004</v>
      </c>
      <c r="U1849" s="3">
        <f t="shared" si="683"/>
        <v>5561546.8272000002</v>
      </c>
      <c r="V1849" s="3">
        <v>14783765</v>
      </c>
      <c r="W1849" s="3">
        <v>574213</v>
      </c>
      <c r="X1849" s="3">
        <v>3345277</v>
      </c>
      <c r="Y1849" s="3">
        <v>12.31</v>
      </c>
      <c r="Z1849" s="3">
        <v>1107921</v>
      </c>
      <c r="AA1849">
        <f t="shared" si="677"/>
        <v>1.5036460692375775</v>
      </c>
      <c r="AB1849">
        <f>AA1849/1.964898</f>
        <v>0.76525400770807317</v>
      </c>
      <c r="AC1849">
        <f t="shared" si="678"/>
        <v>8.7015340846036349E-2</v>
      </c>
      <c r="AD1849">
        <f t="shared" si="679"/>
        <v>0.17164886495199053</v>
      </c>
      <c r="AE1849">
        <f t="shared" si="680"/>
        <v>1.1611065684852102</v>
      </c>
    </row>
    <row r="1850" spans="1:31">
      <c r="A1850" s="19">
        <v>431200</v>
      </c>
      <c r="B1850" s="2" t="s">
        <v>289</v>
      </c>
      <c r="C1850" s="2">
        <v>2016</v>
      </c>
      <c r="D1850" s="2">
        <v>23367542</v>
      </c>
      <c r="E1850" s="3">
        <v>523</v>
      </c>
      <c r="F1850" s="3">
        <v>26.3111</v>
      </c>
      <c r="G1850" s="3">
        <v>0.52</v>
      </c>
      <c r="H1850" s="3">
        <v>23.36</v>
      </c>
      <c r="I1850" s="3">
        <v>76.13</v>
      </c>
      <c r="J1850" s="3">
        <f t="shared" ref="J1850:J1861" si="684">F1850*G1850/100</f>
        <v>0.13681772</v>
      </c>
      <c r="K1850" s="3">
        <f t="shared" ref="K1850:K1861" si="685">F1850*H1850/100</f>
        <v>6.1462729600000001</v>
      </c>
      <c r="L1850" s="3">
        <f t="shared" ref="L1850:L1861" si="686">F1850*I1850/100</f>
        <v>20.030640429999998</v>
      </c>
      <c r="M1850" s="3">
        <v>27758</v>
      </c>
      <c r="N1850" s="3">
        <v>14003368</v>
      </c>
      <c r="O1850" s="3">
        <v>28515</v>
      </c>
      <c r="P1850" s="3">
        <v>14.32</v>
      </c>
      <c r="Q1850" s="3">
        <v>38.229999999999997</v>
      </c>
      <c r="R1850" s="3">
        <v>47.46</v>
      </c>
      <c r="S1850" s="3">
        <f t="shared" si="681"/>
        <v>2005282.2975999999</v>
      </c>
      <c r="T1850" s="3">
        <f t="shared" si="682"/>
        <v>5353487.5863999994</v>
      </c>
      <c r="U1850" s="3">
        <f t="shared" si="683"/>
        <v>6645998.4528000001</v>
      </c>
      <c r="V1850" s="3">
        <v>17565861</v>
      </c>
      <c r="W1850" s="3">
        <v>658206</v>
      </c>
      <c r="X1850" s="3">
        <v>3746196</v>
      </c>
      <c r="Y1850" s="3">
        <v>12.31</v>
      </c>
      <c r="Z1850" s="3">
        <v>1231500</v>
      </c>
      <c r="AA1850">
        <f t="shared" si="677"/>
        <v>1.6687086992215017</v>
      </c>
      <c r="AB1850">
        <f>AA1850/2.135511</f>
        <v>0.78140955453823535</v>
      </c>
      <c r="AC1850">
        <f t="shared" si="678"/>
        <v>8.794312911008266E-2</v>
      </c>
      <c r="AD1850">
        <f t="shared" si="679"/>
        <v>0.17569982990745814</v>
      </c>
      <c r="AE1850">
        <f t="shared" si="680"/>
        <v>1.2544025837212875</v>
      </c>
    </row>
    <row r="1851" spans="1:31">
      <c r="A1851" s="19">
        <v>431200</v>
      </c>
      <c r="B1851" s="2" t="s">
        <v>289</v>
      </c>
      <c r="C1851" s="2">
        <v>2017</v>
      </c>
      <c r="D1851" s="2">
        <v>27572896</v>
      </c>
      <c r="E1851" s="3">
        <v>522</v>
      </c>
      <c r="F1851" s="3">
        <v>25.143999999999998</v>
      </c>
      <c r="G1851" s="3">
        <v>0.45</v>
      </c>
      <c r="H1851" s="3">
        <v>21.06</v>
      </c>
      <c r="I1851" s="3">
        <v>78.489999999999995</v>
      </c>
      <c r="J1851" s="3">
        <f t="shared" si="684"/>
        <v>0.113148</v>
      </c>
      <c r="K1851" s="3">
        <f t="shared" si="685"/>
        <v>5.2953263999999987</v>
      </c>
      <c r="L1851" s="3">
        <f t="shared" si="686"/>
        <v>19.735525599999995</v>
      </c>
      <c r="M1851" s="3">
        <v>27572</v>
      </c>
      <c r="N1851" s="3">
        <v>15974356</v>
      </c>
      <c r="O1851" s="3">
        <f>N1851/E1851</f>
        <v>30602.214559386972</v>
      </c>
      <c r="P1851" s="24">
        <v>14.32</v>
      </c>
      <c r="Q1851" s="11">
        <v>38.229999999999997</v>
      </c>
      <c r="R1851" s="11">
        <v>47.46</v>
      </c>
      <c r="S1851" s="3">
        <f t="shared" si="681"/>
        <v>2287527.7792000002</v>
      </c>
      <c r="T1851" s="3">
        <f t="shared" si="682"/>
        <v>6106996.2988</v>
      </c>
      <c r="U1851" s="3">
        <f t="shared" si="683"/>
        <v>7581429.3575999998</v>
      </c>
      <c r="V1851" s="3">
        <v>19446244</v>
      </c>
      <c r="W1851" s="3">
        <v>699040</v>
      </c>
      <c r="X1851" s="3">
        <v>4100397</v>
      </c>
      <c r="Y1851" s="3">
        <v>12.31</v>
      </c>
      <c r="Z1851" s="3">
        <v>1367131</v>
      </c>
      <c r="AA1851">
        <f t="shared" si="677"/>
        <v>1.7260724626394954</v>
      </c>
      <c r="AB1851">
        <f>AA1851/2.201133</f>
        <v>0.78417454221961846</v>
      </c>
      <c r="AC1851">
        <f t="shared" si="678"/>
        <v>8.5582855421526854E-2</v>
      </c>
      <c r="AD1851">
        <f t="shared" si="679"/>
        <v>0.17048105341994935</v>
      </c>
      <c r="AE1851">
        <f t="shared" si="680"/>
        <v>1.2173413438388376</v>
      </c>
    </row>
    <row r="1852" spans="1:31">
      <c r="A1852" s="19">
        <v>431300</v>
      </c>
      <c r="B1852" s="2" t="s">
        <v>290</v>
      </c>
      <c r="C1852" s="2">
        <v>2008</v>
      </c>
      <c r="D1852" s="2">
        <v>4009015.25</v>
      </c>
      <c r="E1852" s="3">
        <v>423.79</v>
      </c>
      <c r="F1852" s="3">
        <v>23.21</v>
      </c>
      <c r="G1852" s="3">
        <v>1.29</v>
      </c>
      <c r="H1852" s="3">
        <v>50.84</v>
      </c>
      <c r="I1852" s="3">
        <v>47.87</v>
      </c>
      <c r="J1852" s="3">
        <f t="shared" si="684"/>
        <v>0.29940900000000004</v>
      </c>
      <c r="K1852" s="3">
        <f t="shared" si="685"/>
        <v>11.799964000000003</v>
      </c>
      <c r="L1852" s="3">
        <f t="shared" si="686"/>
        <v>11.110626999999999</v>
      </c>
      <c r="M1852" s="3">
        <v>8117</v>
      </c>
      <c r="N1852" s="3">
        <v>5284038</v>
      </c>
      <c r="O1852" s="3">
        <v>13509</v>
      </c>
      <c r="P1852" s="3">
        <v>18.21</v>
      </c>
      <c r="Q1852" s="3">
        <v>50.38</v>
      </c>
      <c r="R1852" s="3">
        <v>31.4</v>
      </c>
      <c r="S1852" s="3">
        <f t="shared" si="681"/>
        <v>962223.31980000006</v>
      </c>
      <c r="T1852" s="3">
        <f t="shared" si="682"/>
        <v>2662098.3444000003</v>
      </c>
      <c r="U1852" s="3">
        <f t="shared" si="683"/>
        <v>1659187.9319999998</v>
      </c>
      <c r="V1852" s="3">
        <v>2445544</v>
      </c>
      <c r="W1852" s="3">
        <v>59570</v>
      </c>
      <c r="X1852" s="3">
        <v>645149</v>
      </c>
      <c r="Y1852" s="3">
        <v>10.68</v>
      </c>
      <c r="Z1852" s="3">
        <v>223329</v>
      </c>
      <c r="AA1852">
        <f t="shared" si="677"/>
        <v>0.75870295595906012</v>
      </c>
      <c r="AB1852">
        <f>AA1852/1.103388</f>
        <v>0.68761211464966099</v>
      </c>
      <c r="AC1852">
        <f t="shared" si="678"/>
        <v>4.2264836096939498E-2</v>
      </c>
      <c r="AD1852">
        <f t="shared" si="679"/>
        <v>9.2335258986683696E-2</v>
      </c>
      <c r="AE1852">
        <f t="shared" si="680"/>
        <v>0.46281726210144591</v>
      </c>
    </row>
    <row r="1853" spans="1:31">
      <c r="A1853" s="19">
        <v>431300</v>
      </c>
      <c r="B1853" s="2" t="s">
        <v>290</v>
      </c>
      <c r="C1853" s="2">
        <v>2009</v>
      </c>
      <c r="D1853" s="2">
        <v>4986595.5</v>
      </c>
      <c r="E1853" s="3">
        <v>420.53</v>
      </c>
      <c r="F1853" s="3">
        <v>24.06</v>
      </c>
      <c r="G1853" s="3">
        <v>1.5</v>
      </c>
      <c r="H1853" s="3">
        <v>50.37</v>
      </c>
      <c r="I1853" s="3">
        <v>48.13</v>
      </c>
      <c r="J1853" s="3">
        <f t="shared" si="684"/>
        <v>0.36089999999999994</v>
      </c>
      <c r="K1853" s="3">
        <f t="shared" si="685"/>
        <v>12.119021999999998</v>
      </c>
      <c r="L1853" s="3">
        <f t="shared" si="686"/>
        <v>11.580078</v>
      </c>
      <c r="M1853" s="3">
        <v>8117</v>
      </c>
      <c r="N1853" s="3">
        <v>5683129</v>
      </c>
      <c r="O1853" s="3">
        <v>14454</v>
      </c>
      <c r="P1853" s="3">
        <v>16.2</v>
      </c>
      <c r="Q1853" s="3">
        <v>50.84</v>
      </c>
      <c r="R1853" s="3">
        <v>32.96</v>
      </c>
      <c r="S1853" s="3">
        <f t="shared" si="681"/>
        <v>920666.89799999993</v>
      </c>
      <c r="T1853" s="3">
        <f t="shared" si="682"/>
        <v>2889302.7836000002</v>
      </c>
      <c r="U1853" s="3">
        <f t="shared" si="683"/>
        <v>1873159.3184</v>
      </c>
      <c r="V1853" s="3">
        <v>5841709</v>
      </c>
      <c r="W1853" s="3">
        <v>213025</v>
      </c>
      <c r="X1853" s="3">
        <v>1254632</v>
      </c>
      <c r="Y1853" s="3">
        <v>11.08</v>
      </c>
      <c r="Z1853" s="3">
        <v>281081</v>
      </c>
      <c r="AA1853">
        <f t="shared" si="677"/>
        <v>0.87743837945610592</v>
      </c>
      <c r="AB1853">
        <f>AA1853/1.261582</f>
        <v>0.69550641928634516</v>
      </c>
      <c r="AC1853">
        <f t="shared" si="678"/>
        <v>4.9458845646473973E-2</v>
      </c>
      <c r="AD1853">
        <f t="shared" si="679"/>
        <v>0.16979082312582494</v>
      </c>
      <c r="AE1853">
        <f t="shared" si="680"/>
        <v>1.0279036425180565</v>
      </c>
    </row>
    <row r="1854" spans="1:31">
      <c r="A1854" s="19">
        <v>431300</v>
      </c>
      <c r="B1854" s="2" t="s">
        <v>290</v>
      </c>
      <c r="C1854" s="2">
        <v>2010</v>
      </c>
      <c r="D1854" s="2">
        <v>6319337</v>
      </c>
      <c r="E1854" s="3">
        <v>432.99</v>
      </c>
      <c r="F1854" s="3">
        <v>26.77</v>
      </c>
      <c r="G1854" s="3">
        <v>1.53</v>
      </c>
      <c r="H1854" s="3">
        <v>49.01</v>
      </c>
      <c r="I1854" s="3">
        <v>49.46</v>
      </c>
      <c r="J1854" s="3">
        <f t="shared" si="684"/>
        <v>0.40958100000000003</v>
      </c>
      <c r="K1854" s="3">
        <f t="shared" si="685"/>
        <v>13.119976999999999</v>
      </c>
      <c r="L1854" s="3">
        <f t="shared" si="686"/>
        <v>13.240442</v>
      </c>
      <c r="M1854" s="3">
        <v>8117</v>
      </c>
      <c r="N1854" s="3">
        <v>6787067</v>
      </c>
      <c r="O1854" s="3">
        <v>17569</v>
      </c>
      <c r="P1854" s="3">
        <v>14.7</v>
      </c>
      <c r="Q1854" s="3">
        <v>53.76</v>
      </c>
      <c r="R1854" s="3">
        <v>31.54</v>
      </c>
      <c r="S1854" s="3">
        <f t="shared" si="681"/>
        <v>997698.84899999993</v>
      </c>
      <c r="T1854" s="3">
        <f t="shared" si="682"/>
        <v>3648727.2191999997</v>
      </c>
      <c r="U1854" s="3">
        <f t="shared" si="683"/>
        <v>2140640.9317999999</v>
      </c>
      <c r="V1854" s="3">
        <v>6557512</v>
      </c>
      <c r="W1854" s="3">
        <v>158862</v>
      </c>
      <c r="X1854" s="3">
        <v>1053211</v>
      </c>
      <c r="Y1854" s="3">
        <v>11.03</v>
      </c>
      <c r="Z1854" s="3">
        <v>300079</v>
      </c>
      <c r="AA1854">
        <f t="shared" si="677"/>
        <v>0.9310851064237321</v>
      </c>
      <c r="AB1854">
        <f>AA1854/1.330993</f>
        <v>0.69954170038740404</v>
      </c>
      <c r="AC1854">
        <f t="shared" si="678"/>
        <v>4.4213354605163027E-2</v>
      </c>
      <c r="AD1854">
        <f t="shared" si="679"/>
        <v>0.1508358723940407</v>
      </c>
      <c r="AE1854">
        <f t="shared" si="680"/>
        <v>0.96617758451478375</v>
      </c>
    </row>
    <row r="1855" spans="1:31">
      <c r="A1855" s="19">
        <v>431300</v>
      </c>
      <c r="B1855" s="2" t="s">
        <v>290</v>
      </c>
      <c r="C1855" s="2">
        <v>2011</v>
      </c>
      <c r="D1855" s="2">
        <v>8067240</v>
      </c>
      <c r="E1855" s="3">
        <v>11098.4</v>
      </c>
      <c r="F1855" s="3">
        <v>28.75</v>
      </c>
      <c r="G1855" s="3">
        <v>0.31</v>
      </c>
      <c r="H1855" s="3">
        <v>50.99</v>
      </c>
      <c r="I1855" s="3">
        <v>48.7</v>
      </c>
      <c r="J1855" s="3">
        <f t="shared" si="684"/>
        <v>8.9124999999999996E-2</v>
      </c>
      <c r="K1855" s="3">
        <f t="shared" si="685"/>
        <v>14.659625</v>
      </c>
      <c r="L1855" s="3">
        <f t="shared" si="686"/>
        <v>14.001250000000001</v>
      </c>
      <c r="M1855" s="3">
        <v>8117</v>
      </c>
      <c r="N1855" s="3">
        <v>8472625</v>
      </c>
      <c r="O1855" s="3">
        <v>22362</v>
      </c>
      <c r="P1855" s="3">
        <v>15.55</v>
      </c>
      <c r="Q1855" s="3">
        <v>55.04</v>
      </c>
      <c r="R1855" s="3">
        <v>29.4</v>
      </c>
      <c r="S1855" s="3">
        <f t="shared" si="681"/>
        <v>1317493.1875</v>
      </c>
      <c r="T1855" s="3">
        <f t="shared" si="682"/>
        <v>4663332.8</v>
      </c>
      <c r="U1855" s="3">
        <f t="shared" si="683"/>
        <v>2490951.75</v>
      </c>
      <c r="V1855" s="3">
        <v>7720870</v>
      </c>
      <c r="W1855" s="3">
        <v>212003</v>
      </c>
      <c r="X1855" s="3">
        <v>1313666</v>
      </c>
      <c r="Y1855" s="3">
        <v>12.72</v>
      </c>
      <c r="Z1855" s="3">
        <v>395638</v>
      </c>
      <c r="AA1855">
        <f t="shared" si="677"/>
        <v>0.9521535533556601</v>
      </c>
      <c r="AB1855">
        <f>AA1855/1.360012</f>
        <v>0.70010672946684305</v>
      </c>
      <c r="AC1855">
        <f t="shared" si="678"/>
        <v>4.6696035762234252E-2</v>
      </c>
      <c r="AD1855">
        <f t="shared" si="679"/>
        <v>0.1613827258983638</v>
      </c>
      <c r="AE1855">
        <f t="shared" si="680"/>
        <v>0.91127248048863252</v>
      </c>
    </row>
    <row r="1856" spans="1:31">
      <c r="A1856" s="19">
        <v>431300</v>
      </c>
      <c r="B1856" s="2" t="s">
        <v>290</v>
      </c>
      <c r="C1856" s="2">
        <v>2012</v>
      </c>
      <c r="D1856" s="2">
        <v>10183183</v>
      </c>
      <c r="E1856" s="3">
        <v>437.8</v>
      </c>
      <c r="F1856" s="3">
        <v>29</v>
      </c>
      <c r="G1856" s="3">
        <v>0.34</v>
      </c>
      <c r="H1856" s="3">
        <v>49.71</v>
      </c>
      <c r="I1856" s="3">
        <v>49.95</v>
      </c>
      <c r="J1856" s="3">
        <f t="shared" si="684"/>
        <v>9.8600000000000007E-2</v>
      </c>
      <c r="K1856" s="3">
        <f t="shared" si="685"/>
        <v>14.415899999999999</v>
      </c>
      <c r="L1856" s="3">
        <f t="shared" si="686"/>
        <v>14.485500000000002</v>
      </c>
      <c r="M1856" s="3">
        <v>8119</v>
      </c>
      <c r="N1856" s="3">
        <v>10026518</v>
      </c>
      <c r="O1856" s="3">
        <v>26367</v>
      </c>
      <c r="P1856" s="3">
        <v>14.95</v>
      </c>
      <c r="Q1856" s="3">
        <v>55.06</v>
      </c>
      <c r="R1856" s="3">
        <v>29.99</v>
      </c>
      <c r="S1856" s="3">
        <f t="shared" si="681"/>
        <v>1498964.4409999999</v>
      </c>
      <c r="T1856" s="3">
        <f t="shared" si="682"/>
        <v>5520600.8108000001</v>
      </c>
      <c r="U1856" s="3">
        <f t="shared" si="683"/>
        <v>3006952.7481999998</v>
      </c>
      <c r="V1856" s="3">
        <v>9031698</v>
      </c>
      <c r="W1856" s="3">
        <v>356216</v>
      </c>
      <c r="X1856" s="3">
        <v>1652037</v>
      </c>
      <c r="Y1856" s="3">
        <v>12.63</v>
      </c>
      <c r="Z1856" s="3">
        <v>518262</v>
      </c>
      <c r="AA1856">
        <f t="shared" si="677"/>
        <v>1.0156250654514358</v>
      </c>
      <c r="AB1856">
        <f>AA1856/1.475452</f>
        <v>0.6883484284486624</v>
      </c>
      <c r="AC1856">
        <f t="shared" si="678"/>
        <v>5.1689130763042566E-2</v>
      </c>
      <c r="AD1856">
        <f t="shared" si="679"/>
        <v>0.21562228933129221</v>
      </c>
      <c r="AE1856">
        <f t="shared" si="680"/>
        <v>0.90078110865606587</v>
      </c>
    </row>
    <row r="1857" spans="1:31">
      <c r="A1857" s="19">
        <v>431300</v>
      </c>
      <c r="B1857" s="2" t="s">
        <v>290</v>
      </c>
      <c r="C1857" s="2">
        <v>2013</v>
      </c>
      <c r="D1857" s="2">
        <v>13015944</v>
      </c>
      <c r="E1857" s="3">
        <v>438.6</v>
      </c>
      <c r="F1857" s="3">
        <v>30.4</v>
      </c>
      <c r="G1857" s="3">
        <v>0.33</v>
      </c>
      <c r="H1857" s="3">
        <v>49.88</v>
      </c>
      <c r="I1857" s="3">
        <v>49.79</v>
      </c>
      <c r="J1857" s="3">
        <f t="shared" si="684"/>
        <v>0.10032000000000001</v>
      </c>
      <c r="K1857" s="3">
        <f t="shared" si="685"/>
        <v>15.16352</v>
      </c>
      <c r="L1857" s="3">
        <f t="shared" si="686"/>
        <v>15.13616</v>
      </c>
      <c r="M1857" s="3">
        <v>8117</v>
      </c>
      <c r="N1857" s="3">
        <v>11181729</v>
      </c>
      <c r="O1857" s="3">
        <v>25471</v>
      </c>
      <c r="P1857" s="3">
        <v>14.54</v>
      </c>
      <c r="Q1857" s="3">
        <v>54.07</v>
      </c>
      <c r="R1857" s="3">
        <v>31.39</v>
      </c>
      <c r="S1857" s="3">
        <f t="shared" si="681"/>
        <v>1625823.3965999999</v>
      </c>
      <c r="T1857" s="3">
        <f t="shared" si="682"/>
        <v>6045960.8702999996</v>
      </c>
      <c r="U1857" s="3">
        <f t="shared" si="683"/>
        <v>3509944.7330999998</v>
      </c>
      <c r="V1857" s="3">
        <v>10174488</v>
      </c>
      <c r="W1857" s="3">
        <v>363225</v>
      </c>
      <c r="X1857" s="3">
        <v>1891627</v>
      </c>
      <c r="Y1857" s="3">
        <v>8.9700000000000006</v>
      </c>
      <c r="Z1857" s="3">
        <v>624077</v>
      </c>
      <c r="AA1857">
        <f t="shared" si="677"/>
        <v>1.1640367960983493</v>
      </c>
      <c r="AB1857">
        <f>AA1857/1.59941</f>
        <v>0.72779137062938792</v>
      </c>
      <c r="AC1857">
        <f t="shared" si="678"/>
        <v>5.581220936404379E-2</v>
      </c>
      <c r="AD1857">
        <f t="shared" si="679"/>
        <v>0.1920172422998826</v>
      </c>
      <c r="AE1857">
        <f t="shared" si="680"/>
        <v>0.90992081814896431</v>
      </c>
    </row>
    <row r="1858" spans="1:31">
      <c r="A1858" s="19">
        <v>431300</v>
      </c>
      <c r="B1858" s="2" t="s">
        <v>290</v>
      </c>
      <c r="C1858" s="2">
        <v>2014</v>
      </c>
      <c r="D1858" s="2">
        <v>16585009</v>
      </c>
      <c r="E1858" s="3">
        <v>444.9</v>
      </c>
      <c r="F1858" s="3">
        <v>30.3096</v>
      </c>
      <c r="G1858" s="3">
        <v>0.33</v>
      </c>
      <c r="H1858" s="3">
        <v>49.26</v>
      </c>
      <c r="I1858" s="3">
        <v>50.41</v>
      </c>
      <c r="J1858" s="3">
        <f t="shared" si="684"/>
        <v>0.10002168000000002</v>
      </c>
      <c r="K1858" s="3">
        <f t="shared" si="685"/>
        <v>14.930508959999999</v>
      </c>
      <c r="L1858" s="3">
        <f t="shared" si="686"/>
        <v>15.279069359999999</v>
      </c>
      <c r="M1858" s="3">
        <v>8109</v>
      </c>
      <c r="N1858" s="3">
        <v>12108581</v>
      </c>
      <c r="O1858" s="3">
        <v>31509</v>
      </c>
      <c r="P1858" s="3">
        <v>14.47</v>
      </c>
      <c r="Q1858" s="3">
        <v>53.5</v>
      </c>
      <c r="R1858" s="3">
        <v>32.03</v>
      </c>
      <c r="S1858" s="3">
        <f t="shared" si="681"/>
        <v>1752111.6706999999</v>
      </c>
      <c r="T1858" s="3">
        <f t="shared" si="682"/>
        <v>6478090.835</v>
      </c>
      <c r="U1858" s="3">
        <f t="shared" si="683"/>
        <v>3878378.4942999999</v>
      </c>
      <c r="V1858" s="3">
        <v>11261046</v>
      </c>
      <c r="W1858" s="3">
        <v>358690</v>
      </c>
      <c r="X1858" s="3">
        <v>2038290</v>
      </c>
      <c r="Y1858" s="3">
        <v>9.18</v>
      </c>
      <c r="Z1858" s="3">
        <v>589122</v>
      </c>
      <c r="AA1858">
        <f t="shared" ref="AA1858:AA1921" si="687">D1858/N1858</f>
        <v>1.3696905525098275</v>
      </c>
      <c r="AB1858">
        <f>AA1858/1.760902</f>
        <v>0.77783462822452787</v>
      </c>
      <c r="AC1858">
        <f t="shared" ref="AC1858:AC1921" si="688">Z1858/N1858</f>
        <v>4.8653264986211017E-2</v>
      </c>
      <c r="AD1858">
        <f t="shared" ref="AD1858:AD1921" si="689">W1858/X1858</f>
        <v>0.17597594061688965</v>
      </c>
      <c r="AE1858">
        <f t="shared" ref="AE1858:AE1921" si="690">V1858/N1858</f>
        <v>0.93000542342657655</v>
      </c>
    </row>
    <row r="1859" spans="1:31">
      <c r="A1859" s="19">
        <v>431300</v>
      </c>
      <c r="B1859" s="2" t="s">
        <v>290</v>
      </c>
      <c r="C1859" s="2">
        <v>2015</v>
      </c>
      <c r="D1859" s="2">
        <v>20873016</v>
      </c>
      <c r="E1859" s="3">
        <v>447.7</v>
      </c>
      <c r="F1859" s="3">
        <v>29.119199999999999</v>
      </c>
      <c r="G1859" s="3">
        <v>0.64</v>
      </c>
      <c r="H1859" s="3">
        <v>48.93</v>
      </c>
      <c r="I1859" s="3">
        <v>50.44</v>
      </c>
      <c r="J1859" s="3">
        <f t="shared" si="684"/>
        <v>0.18636288000000001</v>
      </c>
      <c r="K1859" s="3">
        <f t="shared" si="685"/>
        <v>14.248024559999999</v>
      </c>
      <c r="L1859" s="3">
        <f t="shared" si="686"/>
        <v>14.68772448</v>
      </c>
      <c r="M1859" s="3">
        <v>8119</v>
      </c>
      <c r="N1859" s="3">
        <v>12916626</v>
      </c>
      <c r="O1859" s="3">
        <v>33444</v>
      </c>
      <c r="P1859" s="3">
        <v>14.65</v>
      </c>
      <c r="Q1859" s="3">
        <v>50.33</v>
      </c>
      <c r="R1859" s="3">
        <v>35.020000000000003</v>
      </c>
      <c r="S1859" s="3">
        <f t="shared" si="681"/>
        <v>1892285.709</v>
      </c>
      <c r="T1859" s="3">
        <f t="shared" si="682"/>
        <v>6500937.8657999989</v>
      </c>
      <c r="U1859" s="3">
        <f t="shared" si="683"/>
        <v>4523402.4252000004</v>
      </c>
      <c r="V1859" s="3">
        <v>12821828</v>
      </c>
      <c r="W1859" s="3">
        <v>366982</v>
      </c>
      <c r="X1859" s="3">
        <v>2377721</v>
      </c>
      <c r="Y1859" s="3">
        <v>10.06</v>
      </c>
      <c r="Z1859" s="3">
        <v>599218</v>
      </c>
      <c r="AA1859">
        <f t="shared" si="687"/>
        <v>1.6159805199902824</v>
      </c>
      <c r="AB1859">
        <f>AA1859/1.964898</f>
        <v>0.82242463475981065</v>
      </c>
      <c r="AC1859">
        <f t="shared" si="688"/>
        <v>4.6391217025251022E-2</v>
      </c>
      <c r="AD1859">
        <f t="shared" si="689"/>
        <v>0.15434190975307868</v>
      </c>
      <c r="AE1859">
        <f t="shared" si="690"/>
        <v>0.99266077689328469</v>
      </c>
    </row>
    <row r="1860" spans="1:31">
      <c r="A1860" s="19">
        <v>431300</v>
      </c>
      <c r="B1860" s="2" t="s">
        <v>290</v>
      </c>
      <c r="C1860" s="2">
        <v>2016</v>
      </c>
      <c r="D1860" s="2">
        <v>25559080</v>
      </c>
      <c r="E1860" s="3">
        <v>453</v>
      </c>
      <c r="F1860" s="3">
        <v>29.733000000000001</v>
      </c>
      <c r="G1860" s="3">
        <v>0.5</v>
      </c>
      <c r="H1860" s="3">
        <v>49.95</v>
      </c>
      <c r="I1860" s="3">
        <v>49.55</v>
      </c>
      <c r="J1860" s="3">
        <f t="shared" si="684"/>
        <v>0.14866499999999999</v>
      </c>
      <c r="K1860" s="3">
        <f t="shared" si="685"/>
        <v>14.8516335</v>
      </c>
      <c r="L1860" s="3">
        <f t="shared" si="686"/>
        <v>14.732701499999997</v>
      </c>
      <c r="M1860" s="3">
        <v>8109</v>
      </c>
      <c r="N1860" s="3">
        <v>14001393</v>
      </c>
      <c r="O1860" s="3">
        <v>36058</v>
      </c>
      <c r="P1860" s="3">
        <v>14.72</v>
      </c>
      <c r="Q1860" s="3">
        <v>48.31</v>
      </c>
      <c r="R1860" s="3">
        <v>36.979999999999997</v>
      </c>
      <c r="S1860" s="3">
        <f t="shared" ref="S1860:S1923" si="691">N1860*P1860/100</f>
        <v>2061005.0496</v>
      </c>
      <c r="T1860" s="3">
        <f t="shared" ref="T1860:T1923" si="692">N1860*Q1860/100</f>
        <v>6764072.9583000001</v>
      </c>
      <c r="U1860" s="3">
        <f t="shared" ref="U1860:U1923" si="693">N1860*R1860/100</f>
        <v>5177715.1314000003</v>
      </c>
      <c r="V1860" s="3">
        <v>15057575</v>
      </c>
      <c r="W1860" s="3">
        <v>467402</v>
      </c>
      <c r="X1860" s="3">
        <v>2675845</v>
      </c>
      <c r="Y1860" s="3">
        <v>10.06</v>
      </c>
      <c r="Z1860" s="3">
        <v>682471</v>
      </c>
      <c r="AA1860">
        <f t="shared" si="687"/>
        <v>1.8254669374682932</v>
      </c>
      <c r="AB1860">
        <f>AA1860/2.135511</f>
        <v>0.85481504776528572</v>
      </c>
      <c r="AC1860">
        <f t="shared" si="688"/>
        <v>4.8743078635104381E-2</v>
      </c>
      <c r="AD1860">
        <f t="shared" si="689"/>
        <v>0.17467454206054536</v>
      </c>
      <c r="AE1860">
        <f t="shared" si="690"/>
        <v>1.0754340657390304</v>
      </c>
    </row>
    <row r="1861" spans="1:31">
      <c r="A1861" s="19">
        <v>431300</v>
      </c>
      <c r="B1861" s="2" t="s">
        <v>290</v>
      </c>
      <c r="C1861" s="2">
        <v>2017</v>
      </c>
      <c r="D1861" s="2">
        <v>30248582</v>
      </c>
      <c r="E1861" s="3">
        <v>454</v>
      </c>
      <c r="F1861" s="3">
        <v>29.305900000000001</v>
      </c>
      <c r="G1861" s="3">
        <v>0.5</v>
      </c>
      <c r="H1861" s="3">
        <v>49.17</v>
      </c>
      <c r="I1861" s="3">
        <v>50.33</v>
      </c>
      <c r="J1861" s="3">
        <f t="shared" si="684"/>
        <v>0.14652950000000001</v>
      </c>
      <c r="K1861" s="3">
        <f t="shared" si="685"/>
        <v>14.40971103</v>
      </c>
      <c r="L1861" s="3">
        <f t="shared" si="686"/>
        <v>14.749659469999999</v>
      </c>
      <c r="M1861" s="3">
        <v>8109</v>
      </c>
      <c r="N1861" s="3">
        <v>15974356</v>
      </c>
      <c r="O1861" s="3">
        <f>N1861/E1861</f>
        <v>35185.806167400879</v>
      </c>
      <c r="P1861" s="24">
        <v>14.72</v>
      </c>
      <c r="Q1861" s="11">
        <v>48.31</v>
      </c>
      <c r="R1861" s="11">
        <v>36.979999999999997</v>
      </c>
      <c r="S1861" s="3">
        <f t="shared" si="691"/>
        <v>2351425.2032000003</v>
      </c>
      <c r="T1861" s="3">
        <f t="shared" si="692"/>
        <v>7717211.3836000003</v>
      </c>
      <c r="U1861" s="3">
        <f t="shared" si="693"/>
        <v>5907316.8487999998</v>
      </c>
      <c r="V1861" s="3">
        <v>17161879</v>
      </c>
      <c r="W1861" s="3">
        <v>493858</v>
      </c>
      <c r="X1861" s="3">
        <v>2778358</v>
      </c>
      <c r="Y1861" s="3">
        <v>10.06</v>
      </c>
      <c r="Z1861" s="3">
        <v>702890</v>
      </c>
      <c r="AA1861">
        <f t="shared" si="687"/>
        <v>1.8935712963952975</v>
      </c>
      <c r="AB1861">
        <f>AA1861/2.201133</f>
        <v>0.86027118597344987</v>
      </c>
      <c r="AC1861">
        <f t="shared" si="688"/>
        <v>4.4001147839700078E-2</v>
      </c>
      <c r="AD1861">
        <f t="shared" si="689"/>
        <v>0.17775175121420639</v>
      </c>
      <c r="AE1861">
        <f t="shared" si="690"/>
        <v>1.0743393348689612</v>
      </c>
    </row>
    <row r="1862" spans="1:31">
      <c r="A1862" s="19">
        <v>440100</v>
      </c>
      <c r="B1862" s="2" t="s">
        <v>291</v>
      </c>
      <c r="C1862" s="2">
        <v>2008</v>
      </c>
      <c r="D1862" s="2">
        <v>65428940</v>
      </c>
      <c r="E1862" s="3">
        <v>784.14</v>
      </c>
      <c r="F1862" s="3">
        <v>714.54</v>
      </c>
      <c r="G1862" s="3">
        <f t="shared" ref="G1862:G1871" si="694">J1862/F1862</f>
        <v>0.11183418702941753</v>
      </c>
      <c r="H1862" s="3">
        <f t="shared" ref="H1862:H1871" si="695">K1862/F1862</f>
        <v>0.40214683572648141</v>
      </c>
      <c r="I1862" s="3">
        <f t="shared" ref="I1862:I1871" si="696">L1862/F1862</f>
        <v>0.48601897724410109</v>
      </c>
      <c r="J1862" s="11">
        <v>79.91</v>
      </c>
      <c r="K1862" s="11">
        <v>287.35000000000002</v>
      </c>
      <c r="L1862" s="11">
        <v>347.28</v>
      </c>
      <c r="M1862" s="3">
        <v>7434</v>
      </c>
      <c r="N1862" s="3">
        <v>82158151</v>
      </c>
      <c r="O1862" s="3">
        <v>81233</v>
      </c>
      <c r="P1862" s="3">
        <v>2.04</v>
      </c>
      <c r="Q1862" s="3">
        <v>38.94</v>
      </c>
      <c r="R1862" s="3">
        <v>59.02</v>
      </c>
      <c r="S1862" s="3">
        <f t="shared" si="691"/>
        <v>1676026.2803999998</v>
      </c>
      <c r="T1862" s="3">
        <f t="shared" si="692"/>
        <v>31992383.999399997</v>
      </c>
      <c r="U1862" s="3">
        <f t="shared" si="693"/>
        <v>48489740.720200002</v>
      </c>
      <c r="V1862" s="3">
        <v>110795500</v>
      </c>
      <c r="W1862" s="3">
        <v>959475</v>
      </c>
      <c r="X1862" s="3">
        <v>7133508</v>
      </c>
      <c r="Y1862" s="3">
        <v>14.5914</v>
      </c>
      <c r="Z1862" s="3">
        <v>6218355</v>
      </c>
      <c r="AA1862">
        <f t="shared" si="687"/>
        <v>0.79637795159241109</v>
      </c>
      <c r="AB1862">
        <f>AA1862/1.103388</f>
        <v>0.72175694460372153</v>
      </c>
      <c r="AC1862">
        <f t="shared" si="688"/>
        <v>7.5687621061481775E-2</v>
      </c>
      <c r="AD1862">
        <f t="shared" si="689"/>
        <v>0.13450254769462655</v>
      </c>
      <c r="AE1862">
        <f t="shared" si="690"/>
        <v>1.3485636988106025</v>
      </c>
    </row>
    <row r="1863" spans="1:31">
      <c r="A1863" s="19">
        <v>440100</v>
      </c>
      <c r="B1863" s="2" t="s">
        <v>291</v>
      </c>
      <c r="C1863" s="2">
        <v>2009</v>
      </c>
      <c r="D1863" s="2">
        <v>77360696</v>
      </c>
      <c r="E1863" s="3">
        <v>794.62</v>
      </c>
      <c r="F1863" s="3">
        <v>738.7</v>
      </c>
      <c r="G1863" s="3">
        <f t="shared" si="694"/>
        <v>0.10801407878705835</v>
      </c>
      <c r="H1863" s="3">
        <f t="shared" si="695"/>
        <v>0.40245025043996208</v>
      </c>
      <c r="I1863" s="3">
        <f t="shared" si="696"/>
        <v>0.48953567077297955</v>
      </c>
      <c r="J1863" s="11">
        <v>79.790000000000006</v>
      </c>
      <c r="K1863" s="11">
        <v>297.29000000000002</v>
      </c>
      <c r="L1863" s="11">
        <v>361.62</v>
      </c>
      <c r="M1863" s="3">
        <v>7434</v>
      </c>
      <c r="N1863" s="3">
        <v>91382135</v>
      </c>
      <c r="O1863" s="3">
        <v>89082</v>
      </c>
      <c r="P1863" s="3">
        <v>1.89</v>
      </c>
      <c r="Q1863" s="3">
        <v>37.26</v>
      </c>
      <c r="R1863" s="3">
        <v>60.85</v>
      </c>
      <c r="S1863" s="3">
        <f t="shared" si="691"/>
        <v>1727122.3515000001</v>
      </c>
      <c r="T1863" s="3">
        <f t="shared" si="692"/>
        <v>34048983.501000002</v>
      </c>
      <c r="U1863" s="3">
        <f t="shared" si="693"/>
        <v>55606029.147500001</v>
      </c>
      <c r="V1863" s="3">
        <v>209441900</v>
      </c>
      <c r="W1863" s="3">
        <v>1103199</v>
      </c>
      <c r="X1863" s="3">
        <v>7899155</v>
      </c>
      <c r="Y1863" s="3">
        <v>14.51</v>
      </c>
      <c r="Z1863" s="3">
        <v>7026527</v>
      </c>
      <c r="AA1863">
        <f t="shared" si="687"/>
        <v>0.84656258031178633</v>
      </c>
      <c r="AB1863">
        <f>AA1863/1.261582</f>
        <v>0.67103254509955468</v>
      </c>
      <c r="AC1863">
        <f t="shared" si="688"/>
        <v>7.6891692232841785E-2</v>
      </c>
      <c r="AD1863">
        <f t="shared" si="689"/>
        <v>0.13966038139522519</v>
      </c>
      <c r="AE1863">
        <f t="shared" si="690"/>
        <v>2.2919348513798674</v>
      </c>
    </row>
    <row r="1864" spans="1:31">
      <c r="A1864" s="19">
        <v>440100</v>
      </c>
      <c r="B1864" s="2" t="s">
        <v>291</v>
      </c>
      <c r="C1864" s="2">
        <v>2010</v>
      </c>
      <c r="D1864" s="2">
        <v>91328000</v>
      </c>
      <c r="E1864" s="3">
        <v>806.14</v>
      </c>
      <c r="F1864" s="3">
        <v>711.07</v>
      </c>
      <c r="G1864" s="3">
        <f t="shared" si="694"/>
        <v>8.3001673534251197E-2</v>
      </c>
      <c r="H1864" s="3">
        <f t="shared" si="695"/>
        <v>0.38482849789753465</v>
      </c>
      <c r="I1864" s="3">
        <f t="shared" si="696"/>
        <v>0.53215576525517871</v>
      </c>
      <c r="J1864" s="11">
        <v>59.02</v>
      </c>
      <c r="K1864" s="11">
        <v>273.64</v>
      </c>
      <c r="L1864" s="11">
        <v>378.4</v>
      </c>
      <c r="M1864" s="3">
        <v>7434</v>
      </c>
      <c r="N1864" s="3">
        <v>107482828</v>
      </c>
      <c r="O1864" s="3">
        <v>103625</v>
      </c>
      <c r="P1864" s="3">
        <v>1.75</v>
      </c>
      <c r="Q1864" s="3">
        <v>37.24</v>
      </c>
      <c r="R1864" s="3">
        <v>61.01</v>
      </c>
      <c r="S1864" s="3">
        <f t="shared" si="691"/>
        <v>1880949.49</v>
      </c>
      <c r="T1864" s="3">
        <f t="shared" si="692"/>
        <v>40026605.147200003</v>
      </c>
      <c r="U1864" s="3">
        <f t="shared" si="693"/>
        <v>65575273.362799995</v>
      </c>
      <c r="V1864" s="3">
        <v>239539600</v>
      </c>
      <c r="W1864" s="3">
        <v>1126343</v>
      </c>
      <c r="X1864" s="3">
        <v>9773199</v>
      </c>
      <c r="Y1864" s="3">
        <v>14.65</v>
      </c>
      <c r="Z1864" s="3">
        <v>8726470</v>
      </c>
      <c r="AA1864">
        <f t="shared" si="687"/>
        <v>0.84969852114423339</v>
      </c>
      <c r="AB1864">
        <f>AA1864/1.330993</f>
        <v>0.63839443268614737</v>
      </c>
      <c r="AC1864">
        <f t="shared" si="688"/>
        <v>8.1189434278748224E-2</v>
      </c>
      <c r="AD1864">
        <f t="shared" si="689"/>
        <v>0.11524813932469809</v>
      </c>
      <c r="AE1864">
        <f t="shared" si="690"/>
        <v>2.2286313493723853</v>
      </c>
    </row>
    <row r="1865" spans="1:31">
      <c r="A1865" s="19">
        <v>440100</v>
      </c>
      <c r="B1865" s="2" t="s">
        <v>291</v>
      </c>
      <c r="C1865" s="2">
        <v>2011</v>
      </c>
      <c r="D1865" s="2">
        <v>106011136</v>
      </c>
      <c r="E1865" s="3">
        <v>543.4</v>
      </c>
      <c r="F1865" s="3">
        <v>743.18</v>
      </c>
      <c r="G1865" s="3">
        <f t="shared" si="694"/>
        <v>8.4636292688177836E-2</v>
      </c>
      <c r="H1865" s="3">
        <f t="shared" si="695"/>
        <v>0.38070184881186259</v>
      </c>
      <c r="I1865" s="3">
        <f t="shared" si="696"/>
        <v>0.53476950402325152</v>
      </c>
      <c r="J1865" s="11">
        <v>62.9</v>
      </c>
      <c r="K1865" s="11">
        <v>282.93</v>
      </c>
      <c r="L1865" s="11">
        <v>397.43</v>
      </c>
      <c r="M1865" s="3">
        <v>7434</v>
      </c>
      <c r="N1865" s="3">
        <v>124234390</v>
      </c>
      <c r="O1865" s="3">
        <v>97588</v>
      </c>
      <c r="P1865" s="3">
        <v>1.65</v>
      </c>
      <c r="Q1865" s="3">
        <v>36.840000000000003</v>
      </c>
      <c r="R1865" s="3">
        <v>61.51</v>
      </c>
      <c r="S1865" s="3">
        <f t="shared" si="691"/>
        <v>2049867.4350000001</v>
      </c>
      <c r="T1865" s="3">
        <f t="shared" si="692"/>
        <v>45767949.276000001</v>
      </c>
      <c r="U1865" s="3">
        <f t="shared" si="693"/>
        <v>76416573.28899999</v>
      </c>
      <c r="V1865" s="3">
        <v>257917000</v>
      </c>
      <c r="W1865" s="3">
        <v>1753300</v>
      </c>
      <c r="X1865" s="3">
        <v>11812500</v>
      </c>
      <c r="Y1865" s="3">
        <v>14.97</v>
      </c>
      <c r="Z1865" s="3">
        <v>9794800</v>
      </c>
      <c r="AA1865">
        <f t="shared" si="687"/>
        <v>0.85331554330487713</v>
      </c>
      <c r="AB1865">
        <f>AA1865/1.360012</f>
        <v>0.62743236332096863</v>
      </c>
      <c r="AC1865">
        <f t="shared" si="688"/>
        <v>7.8841293461496445E-2</v>
      </c>
      <c r="AD1865">
        <f t="shared" si="689"/>
        <v>0.14842751322751324</v>
      </c>
      <c r="AE1865">
        <f t="shared" si="690"/>
        <v>2.0760515667199719</v>
      </c>
    </row>
    <row r="1866" spans="1:31">
      <c r="A1866" s="19">
        <v>440100</v>
      </c>
      <c r="B1866" s="2" t="s">
        <v>291</v>
      </c>
      <c r="C1866" s="2">
        <v>2012</v>
      </c>
      <c r="D1866" s="2">
        <v>121591944</v>
      </c>
      <c r="E1866" s="3">
        <v>822.3</v>
      </c>
      <c r="F1866" s="3">
        <v>751.3</v>
      </c>
      <c r="G1866" s="3">
        <f t="shared" si="694"/>
        <v>8.6090775988286988E-2</v>
      </c>
      <c r="H1866" s="3">
        <f t="shared" si="695"/>
        <v>0.37609476906695066</v>
      </c>
      <c r="I1866" s="3">
        <f t="shared" si="696"/>
        <v>0.53781445494476243</v>
      </c>
      <c r="J1866" s="11">
        <v>64.680000000000007</v>
      </c>
      <c r="K1866" s="11">
        <v>282.56</v>
      </c>
      <c r="L1866" s="11">
        <v>404.06</v>
      </c>
      <c r="M1866" s="3">
        <v>7434</v>
      </c>
      <c r="N1866" s="3">
        <v>135512072</v>
      </c>
      <c r="O1866" s="3">
        <v>105909</v>
      </c>
      <c r="P1866" s="3">
        <v>1.58</v>
      </c>
      <c r="Q1866" s="3">
        <v>34.840000000000003</v>
      </c>
      <c r="R1866" s="3">
        <v>63.59</v>
      </c>
      <c r="S1866" s="3">
        <f t="shared" si="691"/>
        <v>2141090.7376000001</v>
      </c>
      <c r="T1866" s="3">
        <f t="shared" si="692"/>
        <v>47212405.884800002</v>
      </c>
      <c r="U1866" s="3">
        <f t="shared" si="693"/>
        <v>86172126.58479999</v>
      </c>
      <c r="V1866" s="3">
        <v>290069900</v>
      </c>
      <c r="W1866" s="3">
        <v>2234976</v>
      </c>
      <c r="X1866" s="3">
        <v>13436451</v>
      </c>
      <c r="Y1866" s="3">
        <v>14.96</v>
      </c>
      <c r="Z1866" s="3">
        <v>11023961</v>
      </c>
      <c r="AA1866">
        <f t="shared" si="687"/>
        <v>0.89727757981591483</v>
      </c>
      <c r="AB1866">
        <f>AA1866/1.475452</f>
        <v>0.60813742488126676</v>
      </c>
      <c r="AC1866">
        <f t="shared" si="688"/>
        <v>8.1350398066380392E-2</v>
      </c>
      <c r="AD1866">
        <f t="shared" si="689"/>
        <v>0.16633678044894445</v>
      </c>
      <c r="AE1866">
        <f t="shared" si="690"/>
        <v>2.1405465632611684</v>
      </c>
    </row>
    <row r="1867" spans="1:31">
      <c r="A1867" s="19">
        <v>440100</v>
      </c>
      <c r="B1867" s="2" t="s">
        <v>291</v>
      </c>
      <c r="C1867" s="2">
        <v>2013</v>
      </c>
      <c r="D1867" s="2">
        <v>138180432</v>
      </c>
      <c r="E1867" s="3">
        <v>832.3</v>
      </c>
      <c r="F1867" s="3">
        <v>759.93</v>
      </c>
      <c r="G1867" s="3">
        <f t="shared" si="694"/>
        <v>8.4915715921203269E-2</v>
      </c>
      <c r="H1867" s="3">
        <f t="shared" si="695"/>
        <v>0.34572921190109618</v>
      </c>
      <c r="I1867" s="3">
        <f t="shared" si="696"/>
        <v>0.56936823128446046</v>
      </c>
      <c r="J1867" s="11">
        <v>64.53</v>
      </c>
      <c r="K1867" s="11">
        <v>262.73</v>
      </c>
      <c r="L1867" s="11">
        <v>432.68</v>
      </c>
      <c r="M1867" s="3">
        <v>7434</v>
      </c>
      <c r="N1867" s="3">
        <v>154201434</v>
      </c>
      <c r="O1867" s="3">
        <v>185338</v>
      </c>
      <c r="P1867" s="3">
        <v>1.48</v>
      </c>
      <c r="Q1867" s="3">
        <v>33.9</v>
      </c>
      <c r="R1867" s="3">
        <v>64.62</v>
      </c>
      <c r="S1867" s="3">
        <f t="shared" si="691"/>
        <v>2282181.2231999999</v>
      </c>
      <c r="T1867" s="3">
        <f t="shared" si="692"/>
        <v>52274286.125999995</v>
      </c>
      <c r="U1867" s="3">
        <f t="shared" si="693"/>
        <v>99644966.650800005</v>
      </c>
      <c r="V1867" s="3">
        <v>338381962</v>
      </c>
      <c r="W1867" s="3">
        <v>2539473</v>
      </c>
      <c r="X1867" s="3">
        <v>13861349</v>
      </c>
      <c r="Y1867" s="3">
        <v>14.91</v>
      </c>
      <c r="Z1867" s="3">
        <v>11418044</v>
      </c>
      <c r="AA1867">
        <f t="shared" si="687"/>
        <v>0.89610341755965772</v>
      </c>
      <c r="AB1867">
        <f>AA1867/1.59941</f>
        <v>0.5602712359930585</v>
      </c>
      <c r="AC1867">
        <f t="shared" si="688"/>
        <v>7.4046289349034206E-2</v>
      </c>
      <c r="AD1867">
        <f t="shared" si="689"/>
        <v>0.18320532871656287</v>
      </c>
      <c r="AE1867">
        <f t="shared" si="690"/>
        <v>2.1944151440251844</v>
      </c>
    </row>
    <row r="1868" spans="1:31">
      <c r="A1868" s="19">
        <v>440100</v>
      </c>
      <c r="B1868" s="2" t="s">
        <v>291</v>
      </c>
      <c r="C1868" s="2">
        <v>2014</v>
      </c>
      <c r="D1868" s="2">
        <v>156234208</v>
      </c>
      <c r="E1868" s="3">
        <v>842.4</v>
      </c>
      <c r="F1868" s="3">
        <v>784.84</v>
      </c>
      <c r="G1868" s="3">
        <f t="shared" si="694"/>
        <v>7.6996585291269556E-2</v>
      </c>
      <c r="H1868" s="3">
        <f t="shared" si="695"/>
        <v>0.36161510626369703</v>
      </c>
      <c r="I1868" s="3">
        <f t="shared" si="696"/>
        <v>0.5613883084450334</v>
      </c>
      <c r="J1868" s="11">
        <v>60.43</v>
      </c>
      <c r="K1868" s="11">
        <v>283.81</v>
      </c>
      <c r="L1868" s="11">
        <v>440.6</v>
      </c>
      <c r="M1868" s="3">
        <v>7434</v>
      </c>
      <c r="N1868" s="3">
        <v>167068719</v>
      </c>
      <c r="O1868" s="3">
        <v>128478</v>
      </c>
      <c r="P1868" s="3">
        <v>1.31</v>
      </c>
      <c r="Q1868" s="3">
        <v>33.47</v>
      </c>
      <c r="R1868" s="3">
        <v>65.23</v>
      </c>
      <c r="S1868" s="3">
        <f t="shared" si="691"/>
        <v>2188600.2189000002</v>
      </c>
      <c r="T1868" s="3">
        <f t="shared" si="692"/>
        <v>55917900.249299996</v>
      </c>
      <c r="U1868" s="3">
        <f t="shared" si="693"/>
        <v>108978925.40370001</v>
      </c>
      <c r="V1868" s="3">
        <v>354692862</v>
      </c>
      <c r="W1868" s="3">
        <v>2290438</v>
      </c>
      <c r="X1868" s="3">
        <v>14362226</v>
      </c>
      <c r="Y1868" s="3">
        <v>14.99</v>
      </c>
      <c r="Z1868" s="3">
        <v>12431035</v>
      </c>
      <c r="AA1868">
        <f t="shared" si="687"/>
        <v>0.93514937407283283</v>
      </c>
      <c r="AB1868">
        <f>AA1868/1.760902</f>
        <v>0.53106270199751771</v>
      </c>
      <c r="AC1868">
        <f t="shared" si="688"/>
        <v>7.4406717633359001E-2</v>
      </c>
      <c r="AD1868">
        <f t="shared" si="689"/>
        <v>0.1594765323982508</v>
      </c>
      <c r="AE1868">
        <f t="shared" si="690"/>
        <v>2.1230357431542886</v>
      </c>
    </row>
    <row r="1869" spans="1:31">
      <c r="A1869" s="19">
        <v>440100</v>
      </c>
      <c r="B1869" s="2" t="s">
        <v>291</v>
      </c>
      <c r="C1869" s="2">
        <v>2015</v>
      </c>
      <c r="D1869" s="2">
        <v>176842192</v>
      </c>
      <c r="E1869" s="3">
        <v>854.19</v>
      </c>
      <c r="F1869" s="3">
        <v>810.99</v>
      </c>
      <c r="G1869" s="3">
        <f t="shared" si="694"/>
        <v>7.7522534186611425E-2</v>
      </c>
      <c r="H1869" s="3">
        <f t="shared" si="695"/>
        <v>0.35376515123491037</v>
      </c>
      <c r="I1869" s="3">
        <f t="shared" si="696"/>
        <v>0.56871231457847815</v>
      </c>
      <c r="J1869" s="11">
        <v>62.87</v>
      </c>
      <c r="K1869" s="11">
        <v>286.89999999999998</v>
      </c>
      <c r="L1869" s="11">
        <v>461.22</v>
      </c>
      <c r="M1869" s="3">
        <v>7434</v>
      </c>
      <c r="N1869" s="3">
        <v>181004136</v>
      </c>
      <c r="O1869" s="3">
        <v>136188</v>
      </c>
      <c r="P1869" s="3">
        <v>1.25</v>
      </c>
      <c r="Q1869" s="3">
        <v>31.64</v>
      </c>
      <c r="R1869" s="3">
        <v>67.11</v>
      </c>
      <c r="S1869" s="3">
        <f t="shared" si="691"/>
        <v>2262551.7000000002</v>
      </c>
      <c r="T1869" s="3">
        <f t="shared" si="692"/>
        <v>57269708.630400002</v>
      </c>
      <c r="U1869" s="3">
        <f t="shared" si="693"/>
        <v>121471875.6696</v>
      </c>
      <c r="V1869" s="3">
        <v>428436731</v>
      </c>
      <c r="W1869" s="3">
        <v>2870733</v>
      </c>
      <c r="X1869" s="3">
        <v>17277176</v>
      </c>
      <c r="Y1869" s="3">
        <v>13.15</v>
      </c>
      <c r="Z1869" s="3">
        <v>13494742</v>
      </c>
      <c r="AA1869">
        <f t="shared" si="687"/>
        <v>0.97700635967788052</v>
      </c>
      <c r="AB1869">
        <f>AA1869/1.964898</f>
        <v>0.49723006470457015</v>
      </c>
      <c r="AC1869">
        <f t="shared" si="688"/>
        <v>7.4554881994519734E-2</v>
      </c>
      <c r="AD1869">
        <f t="shared" si="689"/>
        <v>0.16615753639367914</v>
      </c>
      <c r="AE1869">
        <f t="shared" si="690"/>
        <v>2.3669996745267743</v>
      </c>
    </row>
    <row r="1870" spans="1:31">
      <c r="A1870" s="19">
        <v>440100</v>
      </c>
      <c r="B1870" s="2" t="s">
        <v>291</v>
      </c>
      <c r="C1870" s="2">
        <v>2016</v>
      </c>
      <c r="D1870" s="2">
        <v>198393232</v>
      </c>
      <c r="E1870" s="3">
        <v>870</v>
      </c>
      <c r="F1870" s="3">
        <v>835.26</v>
      </c>
      <c r="G1870" s="3">
        <f t="shared" si="694"/>
        <v>7.4336134856212446E-2</v>
      </c>
      <c r="H1870" s="3">
        <f t="shared" si="695"/>
        <v>0.34491056676962861</v>
      </c>
      <c r="I1870" s="3">
        <f t="shared" si="696"/>
        <v>0.58076527069415507</v>
      </c>
      <c r="J1870" s="11">
        <v>62.09</v>
      </c>
      <c r="K1870" s="11">
        <v>288.08999999999997</v>
      </c>
      <c r="L1870" s="11">
        <v>485.09</v>
      </c>
      <c r="M1870" s="3">
        <v>7434</v>
      </c>
      <c r="N1870" s="3">
        <v>195474420</v>
      </c>
      <c r="O1870" s="3">
        <v>141933</v>
      </c>
      <c r="P1870" s="3">
        <v>1.22</v>
      </c>
      <c r="Q1870" s="3">
        <v>29.42</v>
      </c>
      <c r="R1870" s="3">
        <v>69.349999999999994</v>
      </c>
      <c r="S1870" s="3">
        <f t="shared" si="691"/>
        <v>2384787.9240000001</v>
      </c>
      <c r="T1870" s="3">
        <f t="shared" si="692"/>
        <v>57508574.364000008</v>
      </c>
      <c r="U1870" s="3">
        <f t="shared" si="693"/>
        <v>135561510.26999998</v>
      </c>
      <c r="V1870" s="3">
        <v>459373383</v>
      </c>
      <c r="W1870" s="3">
        <v>3219820</v>
      </c>
      <c r="X1870" s="3">
        <v>19437465</v>
      </c>
      <c r="Y1870" s="3">
        <v>14.5914</v>
      </c>
      <c r="Z1870" s="3">
        <v>13936442</v>
      </c>
      <c r="AA1870">
        <f t="shared" si="687"/>
        <v>1.014931938409128</v>
      </c>
      <c r="AB1870">
        <f>AA1870/2.135511</f>
        <v>0.47526420533967184</v>
      </c>
      <c r="AC1870">
        <f t="shared" si="688"/>
        <v>7.1295476922248954E-2</v>
      </c>
      <c r="AD1870">
        <f t="shared" si="689"/>
        <v>0.16565020181386822</v>
      </c>
      <c r="AE1870">
        <f t="shared" si="690"/>
        <v>2.3500434634874474</v>
      </c>
    </row>
    <row r="1871" spans="1:31">
      <c r="A1871" s="19">
        <v>440100</v>
      </c>
      <c r="B1871" s="2" t="s">
        <v>291</v>
      </c>
      <c r="C1871" s="2">
        <v>2017</v>
      </c>
      <c r="D1871" s="2">
        <v>218183440</v>
      </c>
      <c r="E1871" s="3">
        <v>898</v>
      </c>
      <c r="F1871" s="3">
        <v>862.33</v>
      </c>
      <c r="G1871" s="3">
        <f t="shared" si="694"/>
        <v>7.1898229216193335E-2</v>
      </c>
      <c r="H1871" s="3">
        <f t="shared" si="695"/>
        <v>0.33236695928472859</v>
      </c>
      <c r="I1871" s="3">
        <f t="shared" si="696"/>
        <v>0.59573481149907803</v>
      </c>
      <c r="J1871" s="11">
        <v>62</v>
      </c>
      <c r="K1871" s="11">
        <v>286.61</v>
      </c>
      <c r="L1871" s="11">
        <v>513.72</v>
      </c>
      <c r="M1871" s="3">
        <v>7434</v>
      </c>
      <c r="N1871" s="3">
        <v>215031516</v>
      </c>
      <c r="O1871" s="3">
        <f>N1871/E1871</f>
        <v>239456.0311804009</v>
      </c>
      <c r="P1871" s="9" t="s">
        <v>8</v>
      </c>
      <c r="Q1871" s="10" t="s">
        <v>9</v>
      </c>
      <c r="R1871" s="10" t="s">
        <v>10</v>
      </c>
      <c r="S1871" s="3">
        <f t="shared" si="691"/>
        <v>2343843.5244000005</v>
      </c>
      <c r="T1871" s="3">
        <f t="shared" si="692"/>
        <v>60144315.025199994</v>
      </c>
      <c r="U1871" s="3">
        <f t="shared" si="693"/>
        <v>152543357.45039999</v>
      </c>
      <c r="V1871" s="3">
        <v>493325261</v>
      </c>
      <c r="W1871" s="3">
        <v>4043335</v>
      </c>
      <c r="X1871" s="3">
        <v>21860130</v>
      </c>
      <c r="Y1871" s="3">
        <v>14.6031</v>
      </c>
      <c r="Z1871" s="3">
        <v>15367365</v>
      </c>
      <c r="AA1871">
        <f t="shared" si="687"/>
        <v>1.0146579629750645</v>
      </c>
      <c r="AB1871">
        <f>AA1871/2.201133</f>
        <v>0.46097076504466766</v>
      </c>
      <c r="AC1871">
        <f t="shared" si="688"/>
        <v>7.1465640413380147E-2</v>
      </c>
      <c r="AD1871">
        <f t="shared" si="689"/>
        <v>0.18496390460623977</v>
      </c>
      <c r="AE1871">
        <f t="shared" si="690"/>
        <v>2.2941997999958295</v>
      </c>
    </row>
    <row r="1872" spans="1:31">
      <c r="A1872" s="19">
        <v>440200</v>
      </c>
      <c r="B1872" s="2" t="s">
        <v>292</v>
      </c>
      <c r="C1872" s="2">
        <v>2008</v>
      </c>
      <c r="D1872" s="2">
        <v>6512895</v>
      </c>
      <c r="E1872" s="3">
        <v>323.08999999999997</v>
      </c>
      <c r="F1872" s="3">
        <v>142.65</v>
      </c>
      <c r="G1872" s="3">
        <v>0.42944354782120558</v>
      </c>
      <c r="H1872" s="3">
        <v>0.21317802259490562</v>
      </c>
      <c r="I1872" s="3">
        <v>0.35737842958388888</v>
      </c>
      <c r="J1872" s="11">
        <f>F1872*G1872</f>
        <v>61.260122096694978</v>
      </c>
      <c r="K1872" s="11">
        <f>F1872*H1872</f>
        <v>30.409844923163288</v>
      </c>
      <c r="L1872" s="11">
        <v>67.260000000000005</v>
      </c>
      <c r="M1872" s="3">
        <v>18463</v>
      </c>
      <c r="N1872" s="3">
        <v>5458677</v>
      </c>
      <c r="O1872" s="3">
        <v>18503</v>
      </c>
      <c r="P1872" s="3">
        <v>14.24</v>
      </c>
      <c r="Q1872" s="3">
        <v>48.1</v>
      </c>
      <c r="R1872" s="3">
        <v>37.659999999999997</v>
      </c>
      <c r="S1872" s="3">
        <f t="shared" si="691"/>
        <v>777315.60480000009</v>
      </c>
      <c r="T1872" s="3">
        <f t="shared" si="692"/>
        <v>2625623.6370000001</v>
      </c>
      <c r="U1872" s="3">
        <f t="shared" si="693"/>
        <v>2055737.7582</v>
      </c>
      <c r="V1872" s="3">
        <v>2199161</v>
      </c>
      <c r="W1872" s="3">
        <v>148540</v>
      </c>
      <c r="X1872" s="3">
        <v>713284</v>
      </c>
      <c r="Y1872" s="3">
        <v>5.7</v>
      </c>
      <c r="Z1872" s="3">
        <v>363773</v>
      </c>
      <c r="AA1872">
        <f t="shared" si="687"/>
        <v>1.1931270159417748</v>
      </c>
      <c r="AB1872">
        <f>AA1872/1.103388</f>
        <v>1.0813304258717467</v>
      </c>
      <c r="AC1872">
        <f t="shared" si="688"/>
        <v>6.6641239259989188E-2</v>
      </c>
      <c r="AD1872">
        <f t="shared" si="689"/>
        <v>0.20824804706119862</v>
      </c>
      <c r="AE1872">
        <f t="shared" si="690"/>
        <v>0.40287435948307621</v>
      </c>
    </row>
    <row r="1873" spans="1:31">
      <c r="A1873" s="19">
        <v>440200</v>
      </c>
      <c r="B1873" s="2" t="s">
        <v>292</v>
      </c>
      <c r="C1873" s="2">
        <v>2009</v>
      </c>
      <c r="D1873" s="2">
        <v>8246345</v>
      </c>
      <c r="E1873" s="3">
        <v>325.54000000000002</v>
      </c>
      <c r="F1873" s="3">
        <v>141.56</v>
      </c>
      <c r="G1873" s="3">
        <v>0.42944354782120558</v>
      </c>
      <c r="H1873" s="3">
        <v>0.21317802259490562</v>
      </c>
      <c r="I1873" s="3">
        <v>0.35737842958388888</v>
      </c>
      <c r="J1873" s="11">
        <f>F1873*G1873</f>
        <v>60.792028629569863</v>
      </c>
      <c r="K1873" s="11">
        <f>F1873*H1873</f>
        <v>30.177480878534841</v>
      </c>
      <c r="L1873" s="11">
        <v>67.260000000000005</v>
      </c>
      <c r="M1873" s="3">
        <v>18463</v>
      </c>
      <c r="N1873" s="3">
        <v>5787525</v>
      </c>
      <c r="O1873" s="3">
        <v>19549</v>
      </c>
      <c r="P1873" s="3">
        <v>14.09</v>
      </c>
      <c r="Q1873" s="3">
        <v>40.86</v>
      </c>
      <c r="R1873" s="3">
        <v>45.05</v>
      </c>
      <c r="S1873" s="3">
        <f t="shared" si="691"/>
        <v>815462.27249999996</v>
      </c>
      <c r="T1873" s="3">
        <f t="shared" si="692"/>
        <v>2364782.7149999999</v>
      </c>
      <c r="U1873" s="3">
        <f t="shared" si="693"/>
        <v>2607280.0124999997</v>
      </c>
      <c r="V1873" s="3">
        <v>7898453</v>
      </c>
      <c r="W1873" s="3">
        <v>164614</v>
      </c>
      <c r="X1873" s="3">
        <v>885895</v>
      </c>
      <c r="Y1873" s="3">
        <v>6.36</v>
      </c>
      <c r="Z1873" s="3">
        <v>407094</v>
      </c>
      <c r="AA1873">
        <f t="shared" si="687"/>
        <v>1.424848272793638</v>
      </c>
      <c r="AB1873">
        <f>AA1873/1.261582</f>
        <v>1.129413920612087</v>
      </c>
      <c r="AC1873">
        <f t="shared" si="688"/>
        <v>7.0339912138608476E-2</v>
      </c>
      <c r="AD1873">
        <f t="shared" si="689"/>
        <v>0.1858166035478245</v>
      </c>
      <c r="AE1873">
        <f t="shared" si="690"/>
        <v>1.3647376037252539</v>
      </c>
    </row>
    <row r="1874" spans="1:31">
      <c r="A1874" s="19">
        <v>440200</v>
      </c>
      <c r="B1874" s="2" t="s">
        <v>292</v>
      </c>
      <c r="C1874" s="2">
        <v>2010</v>
      </c>
      <c r="D1874" s="2">
        <v>10315931</v>
      </c>
      <c r="E1874" s="3">
        <v>328.1</v>
      </c>
      <c r="F1874" s="3">
        <v>142.51</v>
      </c>
      <c r="G1874" s="3">
        <f t="shared" ref="G1874:G1881" si="697">J1874/F1874</f>
        <v>0.42944354782120558</v>
      </c>
      <c r="H1874" s="3">
        <f t="shared" ref="H1874:H1881" si="698">K1874/F1874</f>
        <v>0.21317802259490562</v>
      </c>
      <c r="I1874" s="3">
        <f t="shared" ref="I1874:I1881" si="699">L1874/F1874</f>
        <v>0.35737842958388888</v>
      </c>
      <c r="J1874" s="11">
        <v>61.2</v>
      </c>
      <c r="K1874" s="11">
        <v>30.38</v>
      </c>
      <c r="L1874" s="11">
        <v>50.93</v>
      </c>
      <c r="M1874" s="3">
        <v>18463</v>
      </c>
      <c r="N1874" s="3">
        <v>6831033</v>
      </c>
      <c r="O1874" s="3">
        <v>22995</v>
      </c>
      <c r="P1874" s="3">
        <v>14.04</v>
      </c>
      <c r="Q1874" s="3">
        <v>41.78</v>
      </c>
      <c r="R1874" s="3">
        <v>44.18</v>
      </c>
      <c r="S1874" s="3">
        <f t="shared" si="691"/>
        <v>959077.03319999995</v>
      </c>
      <c r="T1874" s="3">
        <f t="shared" si="692"/>
        <v>2854005.5874000001</v>
      </c>
      <c r="U1874" s="3">
        <f t="shared" si="693"/>
        <v>3017950.3794</v>
      </c>
      <c r="V1874" s="3">
        <v>9036721</v>
      </c>
      <c r="W1874" s="3">
        <v>186506</v>
      </c>
      <c r="X1874" s="3">
        <v>1002379</v>
      </c>
      <c r="Y1874" s="3">
        <v>6.66</v>
      </c>
      <c r="Z1874" s="3">
        <v>478133</v>
      </c>
      <c r="AA1874">
        <f t="shared" si="687"/>
        <v>1.5101568093727551</v>
      </c>
      <c r="AB1874">
        <f>AA1874/1.330993</f>
        <v>1.13460912970448</v>
      </c>
      <c r="AC1874">
        <f t="shared" si="688"/>
        <v>6.9994245379871534E-2</v>
      </c>
      <c r="AD1874">
        <f t="shared" si="689"/>
        <v>0.18606335527779413</v>
      </c>
      <c r="AE1874">
        <f t="shared" si="690"/>
        <v>1.3228923063319999</v>
      </c>
    </row>
    <row r="1875" spans="1:31">
      <c r="A1875" s="19">
        <v>440200</v>
      </c>
      <c r="B1875" s="2" t="s">
        <v>292</v>
      </c>
      <c r="C1875" s="2">
        <v>2011</v>
      </c>
      <c r="D1875" s="2">
        <v>12428545</v>
      </c>
      <c r="E1875" s="3">
        <v>711.1</v>
      </c>
      <c r="F1875" s="3">
        <v>142.65</v>
      </c>
      <c r="G1875" s="3">
        <f t="shared" si="697"/>
        <v>0.42264283210655446</v>
      </c>
      <c r="H1875" s="3">
        <f t="shared" si="698"/>
        <v>0.21787592008412196</v>
      </c>
      <c r="I1875" s="3">
        <f t="shared" si="699"/>
        <v>0.3594812478093235</v>
      </c>
      <c r="J1875" s="11">
        <v>60.29</v>
      </c>
      <c r="K1875" s="11">
        <v>31.08</v>
      </c>
      <c r="L1875" s="11">
        <v>51.28</v>
      </c>
      <c r="M1875" s="3">
        <v>18463</v>
      </c>
      <c r="N1875" s="3">
        <v>8168058</v>
      </c>
      <c r="O1875" s="3">
        <v>28760</v>
      </c>
      <c r="P1875" s="3">
        <v>13.85</v>
      </c>
      <c r="Q1875" s="3">
        <v>42.51</v>
      </c>
      <c r="R1875" s="3">
        <v>43.63</v>
      </c>
      <c r="S1875" s="3">
        <f t="shared" si="691"/>
        <v>1131276.0330000001</v>
      </c>
      <c r="T1875" s="3">
        <f t="shared" si="692"/>
        <v>3472241.4557999996</v>
      </c>
      <c r="U1875" s="3">
        <f t="shared" si="693"/>
        <v>3563723.7054000003</v>
      </c>
      <c r="V1875" s="3">
        <v>10053535</v>
      </c>
      <c r="W1875" s="3">
        <v>240367</v>
      </c>
      <c r="X1875" s="3">
        <v>1285586</v>
      </c>
      <c r="Y1875" s="3">
        <v>6.63</v>
      </c>
      <c r="Z1875" s="3">
        <v>539096</v>
      </c>
      <c r="AA1875">
        <f t="shared" si="687"/>
        <v>1.5216034215232066</v>
      </c>
      <c r="AB1875">
        <f>AA1875/1.360012</f>
        <v>1.1188161733302402</v>
      </c>
      <c r="AC1875">
        <f t="shared" si="688"/>
        <v>6.600051077012431E-2</v>
      </c>
      <c r="AD1875">
        <f t="shared" si="689"/>
        <v>0.18697076663871573</v>
      </c>
      <c r="AE1875">
        <f t="shared" si="690"/>
        <v>1.2308354078778578</v>
      </c>
    </row>
    <row r="1876" spans="1:31">
      <c r="A1876" s="19">
        <v>440200</v>
      </c>
      <c r="B1876" s="2" t="s">
        <v>292</v>
      </c>
      <c r="C1876" s="2">
        <v>2012</v>
      </c>
      <c r="D1876" s="2">
        <v>14657646</v>
      </c>
      <c r="E1876" s="3">
        <v>326.5</v>
      </c>
      <c r="F1876" s="3">
        <v>143.1</v>
      </c>
      <c r="G1876" s="3">
        <f t="shared" si="697"/>
        <v>0.41320754716981134</v>
      </c>
      <c r="H1876" s="3">
        <f t="shared" si="698"/>
        <v>0.21886792452830189</v>
      </c>
      <c r="I1876" s="3">
        <f t="shared" si="699"/>
        <v>0.36792452830188682</v>
      </c>
      <c r="J1876" s="11">
        <v>59.13</v>
      </c>
      <c r="K1876" s="11">
        <v>31.32</v>
      </c>
      <c r="L1876" s="11">
        <v>52.65</v>
      </c>
      <c r="M1876" s="3">
        <v>18463</v>
      </c>
      <c r="N1876" s="3">
        <v>9064760</v>
      </c>
      <c r="O1876" s="3">
        <v>31702</v>
      </c>
      <c r="P1876" s="3">
        <v>13.58</v>
      </c>
      <c r="Q1876" s="3">
        <v>41.87</v>
      </c>
      <c r="R1876" s="3">
        <v>44.54</v>
      </c>
      <c r="S1876" s="3">
        <f t="shared" si="691"/>
        <v>1230994.4080000001</v>
      </c>
      <c r="T1876" s="3">
        <f t="shared" si="692"/>
        <v>3795415.0120000001</v>
      </c>
      <c r="U1876" s="3">
        <f t="shared" si="693"/>
        <v>4037444.1039999998</v>
      </c>
      <c r="V1876" s="3">
        <v>11071718</v>
      </c>
      <c r="W1876" s="3">
        <v>309564</v>
      </c>
      <c r="X1876" s="3">
        <v>1480357</v>
      </c>
      <c r="Y1876" s="3">
        <v>9.07</v>
      </c>
      <c r="Z1876" s="3">
        <v>614765</v>
      </c>
      <c r="AA1876">
        <f t="shared" si="687"/>
        <v>1.6169921762958974</v>
      </c>
      <c r="AB1876">
        <f>AA1876/1.475452</f>
        <v>1.0959300446886089</v>
      </c>
      <c r="AC1876">
        <f t="shared" si="688"/>
        <v>6.7819225219421145E-2</v>
      </c>
      <c r="AD1876">
        <f t="shared" si="689"/>
        <v>0.20911442307497449</v>
      </c>
      <c r="AE1876">
        <f t="shared" si="690"/>
        <v>1.2214022213494897</v>
      </c>
    </row>
    <row r="1877" spans="1:31">
      <c r="A1877" s="19">
        <v>440200</v>
      </c>
      <c r="B1877" s="2" t="s">
        <v>292</v>
      </c>
      <c r="C1877" s="2">
        <v>2013</v>
      </c>
      <c r="D1877" s="2">
        <v>17119340</v>
      </c>
      <c r="E1877" s="3">
        <v>328</v>
      </c>
      <c r="F1877" s="3">
        <v>143.78</v>
      </c>
      <c r="G1877" s="3">
        <f t="shared" si="697"/>
        <v>0.41187925998052577</v>
      </c>
      <c r="H1877" s="3">
        <f t="shared" si="698"/>
        <v>0.22478787035749062</v>
      </c>
      <c r="I1877" s="3">
        <f t="shared" si="699"/>
        <v>0.36333286966198358</v>
      </c>
      <c r="J1877" s="11">
        <v>59.22</v>
      </c>
      <c r="K1877" s="11">
        <v>32.32</v>
      </c>
      <c r="L1877" s="11">
        <v>52.24</v>
      </c>
      <c r="M1877" s="3">
        <v>18412</v>
      </c>
      <c r="N1877" s="3">
        <v>10100737</v>
      </c>
      <c r="O1877" s="3">
        <v>30795</v>
      </c>
      <c r="P1877" s="3">
        <v>13</v>
      </c>
      <c r="Q1877" s="3">
        <v>42.4</v>
      </c>
      <c r="R1877" s="3">
        <v>44.6</v>
      </c>
      <c r="S1877" s="3">
        <f t="shared" si="691"/>
        <v>1313095.81</v>
      </c>
      <c r="T1877" s="3">
        <f t="shared" si="692"/>
        <v>4282712.4879999999</v>
      </c>
      <c r="U1877" s="3">
        <f t="shared" si="693"/>
        <v>4504928.7019999996</v>
      </c>
      <c r="V1877" s="3">
        <v>12557589</v>
      </c>
      <c r="W1877" s="3">
        <v>352183</v>
      </c>
      <c r="X1877" s="3">
        <v>1683222</v>
      </c>
      <c r="Y1877" s="3">
        <v>7.88</v>
      </c>
      <c r="Z1877" s="3">
        <v>717804</v>
      </c>
      <c r="AA1877">
        <f t="shared" si="687"/>
        <v>1.6948604839429044</v>
      </c>
      <c r="AB1877">
        <f>AA1877/1.59941</f>
        <v>1.0596785589329218</v>
      </c>
      <c r="AC1877">
        <f t="shared" si="688"/>
        <v>7.1064517371356176E-2</v>
      </c>
      <c r="AD1877">
        <f t="shared" si="689"/>
        <v>0.20923146204125184</v>
      </c>
      <c r="AE1877">
        <f t="shared" si="690"/>
        <v>1.2432349243426495</v>
      </c>
    </row>
    <row r="1878" spans="1:31">
      <c r="A1878" s="19">
        <v>440200</v>
      </c>
      <c r="B1878" s="2" t="s">
        <v>292</v>
      </c>
      <c r="C1878" s="2">
        <v>2014</v>
      </c>
      <c r="D1878" s="2">
        <v>20000440</v>
      </c>
      <c r="E1878" s="3">
        <v>329.1</v>
      </c>
      <c r="F1878" s="3">
        <v>144.13</v>
      </c>
      <c r="G1878" s="3">
        <f t="shared" si="697"/>
        <v>0.40685492263928402</v>
      </c>
      <c r="H1878" s="3">
        <f t="shared" si="698"/>
        <v>0.22562963990841603</v>
      </c>
      <c r="I1878" s="3">
        <f t="shared" si="699"/>
        <v>0.36751543745230003</v>
      </c>
      <c r="J1878" s="11">
        <v>58.64</v>
      </c>
      <c r="K1878" s="11">
        <v>32.520000000000003</v>
      </c>
      <c r="L1878" s="11">
        <v>52.97</v>
      </c>
      <c r="M1878" s="3">
        <v>18412</v>
      </c>
      <c r="N1878" s="3">
        <v>11134897</v>
      </c>
      <c r="O1878" s="3">
        <v>38386</v>
      </c>
      <c r="P1878" s="3">
        <v>12.62</v>
      </c>
      <c r="Q1878" s="3">
        <v>40.56</v>
      </c>
      <c r="R1878" s="3">
        <v>46.82</v>
      </c>
      <c r="S1878" s="3">
        <f t="shared" si="691"/>
        <v>1405224.0014</v>
      </c>
      <c r="T1878" s="3">
        <f t="shared" si="692"/>
        <v>4516314.2232000008</v>
      </c>
      <c r="U1878" s="3">
        <f t="shared" si="693"/>
        <v>5213358.7754000006</v>
      </c>
      <c r="V1878" s="3">
        <v>13942006</v>
      </c>
      <c r="W1878" s="3">
        <v>396989</v>
      </c>
      <c r="X1878" s="3">
        <v>1971822</v>
      </c>
      <c r="Y1878" s="3">
        <v>7.93</v>
      </c>
      <c r="Z1878" s="3">
        <v>820082</v>
      </c>
      <c r="AA1878">
        <f t="shared" si="687"/>
        <v>1.7961944326921031</v>
      </c>
      <c r="AB1878">
        <f>AA1878/1.760902</f>
        <v>1.0200422469235102</v>
      </c>
      <c r="AC1878">
        <f t="shared" si="688"/>
        <v>7.36497158438017E-2</v>
      </c>
      <c r="AD1878">
        <f t="shared" si="689"/>
        <v>0.20133105320865677</v>
      </c>
      <c r="AE1878">
        <f t="shared" si="690"/>
        <v>1.2521001316850977</v>
      </c>
    </row>
    <row r="1879" spans="1:31">
      <c r="A1879" s="19">
        <v>440200</v>
      </c>
      <c r="B1879" s="2" t="s">
        <v>292</v>
      </c>
      <c r="C1879" s="2">
        <v>2015</v>
      </c>
      <c r="D1879" s="2">
        <v>23122848</v>
      </c>
      <c r="E1879" s="3">
        <v>330.21</v>
      </c>
      <c r="F1879" s="3">
        <v>144.16999999999999</v>
      </c>
      <c r="G1879" s="3">
        <f t="shared" si="697"/>
        <v>0.4063952278560034</v>
      </c>
      <c r="H1879" s="3">
        <f t="shared" si="698"/>
        <v>0.22341679961156971</v>
      </c>
      <c r="I1879" s="3">
        <f t="shared" si="699"/>
        <v>0.37025733509051817</v>
      </c>
      <c r="J1879" s="11">
        <v>58.59</v>
      </c>
      <c r="K1879" s="11">
        <v>32.21</v>
      </c>
      <c r="L1879" s="11">
        <v>53.38</v>
      </c>
      <c r="M1879" s="3">
        <v>18412</v>
      </c>
      <c r="N1879" s="3">
        <v>11499806</v>
      </c>
      <c r="O1879" s="3">
        <v>39380</v>
      </c>
      <c r="P1879" s="3">
        <v>13.19</v>
      </c>
      <c r="Q1879" s="3">
        <v>37.479999999999997</v>
      </c>
      <c r="R1879" s="3">
        <v>49.33</v>
      </c>
      <c r="S1879" s="3">
        <f t="shared" si="691"/>
        <v>1516824.4113999999</v>
      </c>
      <c r="T1879" s="3">
        <f t="shared" si="692"/>
        <v>4310127.2887999993</v>
      </c>
      <c r="U1879" s="3">
        <f t="shared" si="693"/>
        <v>5672854.2998000002</v>
      </c>
      <c r="V1879" s="3">
        <v>15329114</v>
      </c>
      <c r="W1879" s="3">
        <v>459055</v>
      </c>
      <c r="X1879" s="3">
        <v>2815130</v>
      </c>
      <c r="Y1879" s="3">
        <v>8.07</v>
      </c>
      <c r="Z1879" s="3">
        <v>852266</v>
      </c>
      <c r="AA1879">
        <f t="shared" si="687"/>
        <v>2.010716354693288</v>
      </c>
      <c r="AB1879">
        <f>AA1879/1.964898</f>
        <v>1.0233184392743482</v>
      </c>
      <c r="AC1879">
        <f t="shared" si="688"/>
        <v>7.4111337182557691E-2</v>
      </c>
      <c r="AD1879">
        <f t="shared" si="689"/>
        <v>0.16306706972679769</v>
      </c>
      <c r="AE1879">
        <f t="shared" si="690"/>
        <v>1.3329889217261579</v>
      </c>
    </row>
    <row r="1880" spans="1:31">
      <c r="A1880" s="19">
        <v>440200</v>
      </c>
      <c r="B1880" s="2" t="s">
        <v>292</v>
      </c>
      <c r="C1880" s="2">
        <v>2016</v>
      </c>
      <c r="D1880" s="2">
        <v>26081584</v>
      </c>
      <c r="E1880" s="3">
        <v>334</v>
      </c>
      <c r="F1880" s="3">
        <v>144.47999999999999</v>
      </c>
      <c r="G1880" s="3">
        <f t="shared" si="697"/>
        <v>0.40607696566998897</v>
      </c>
      <c r="H1880" s="3">
        <f t="shared" si="698"/>
        <v>0.22245293466223701</v>
      </c>
      <c r="I1880" s="3">
        <f t="shared" si="699"/>
        <v>0.37147009966777411</v>
      </c>
      <c r="J1880" s="11">
        <v>58.67</v>
      </c>
      <c r="K1880" s="11">
        <v>32.14</v>
      </c>
      <c r="L1880" s="11">
        <v>53.67</v>
      </c>
      <c r="M1880" s="3">
        <v>18413</v>
      </c>
      <c r="N1880" s="3">
        <v>12183920</v>
      </c>
      <c r="O1880" s="3">
        <v>41388</v>
      </c>
      <c r="P1880" s="3">
        <v>13.76</v>
      </c>
      <c r="Q1880" s="3">
        <v>36.64</v>
      </c>
      <c r="R1880" s="3">
        <v>49.6</v>
      </c>
      <c r="S1880" s="3">
        <f t="shared" si="691"/>
        <v>1676507.392</v>
      </c>
      <c r="T1880" s="3">
        <f t="shared" si="692"/>
        <v>4464188.2879999997</v>
      </c>
      <c r="U1880" s="3">
        <f t="shared" si="693"/>
        <v>6043224.3200000003</v>
      </c>
      <c r="V1880" s="3">
        <v>16696995</v>
      </c>
      <c r="W1880" s="3">
        <v>474054</v>
      </c>
      <c r="X1880" s="3">
        <v>2680179</v>
      </c>
      <c r="Y1880" s="3">
        <v>8.07</v>
      </c>
      <c r="Z1880" s="3">
        <v>850427</v>
      </c>
      <c r="AA1880">
        <f t="shared" si="687"/>
        <v>2.140656209167493</v>
      </c>
      <c r="AB1880">
        <f>AA1880/2.135511</f>
        <v>1.002409357370434</v>
      </c>
      <c r="AC1880">
        <f t="shared" si="688"/>
        <v>6.979912868764733E-2</v>
      </c>
      <c r="AD1880">
        <f t="shared" si="689"/>
        <v>0.17687400729578137</v>
      </c>
      <c r="AE1880">
        <f t="shared" si="690"/>
        <v>1.3704123960104795</v>
      </c>
    </row>
    <row r="1881" spans="1:31">
      <c r="A1881" s="19">
        <v>440200</v>
      </c>
      <c r="B1881" s="2" t="s">
        <v>292</v>
      </c>
      <c r="C1881" s="2">
        <v>2017</v>
      </c>
      <c r="D1881" s="2">
        <v>28358854</v>
      </c>
      <c r="E1881" s="3">
        <v>335</v>
      </c>
      <c r="F1881" s="3">
        <v>144.66999999999999</v>
      </c>
      <c r="G1881" s="3">
        <f t="shared" si="697"/>
        <v>0.40796295016243872</v>
      </c>
      <c r="H1881" s="3">
        <f t="shared" si="698"/>
        <v>0.22022534042994402</v>
      </c>
      <c r="I1881" s="3">
        <f t="shared" si="699"/>
        <v>0.37181170940761737</v>
      </c>
      <c r="J1881" s="11">
        <v>59.02</v>
      </c>
      <c r="K1881" s="11">
        <v>31.86</v>
      </c>
      <c r="L1881" s="11">
        <v>53.79</v>
      </c>
      <c r="M1881" s="3">
        <v>18413</v>
      </c>
      <c r="N1881" s="3">
        <v>12452600</v>
      </c>
      <c r="O1881" s="3">
        <f>N1881/E1881</f>
        <v>37171.940298507463</v>
      </c>
      <c r="P1881" s="24">
        <v>13.76</v>
      </c>
      <c r="Q1881" s="11">
        <v>36.64</v>
      </c>
      <c r="R1881" s="11">
        <v>49.6</v>
      </c>
      <c r="S1881" s="3">
        <f t="shared" si="691"/>
        <v>1713477.76</v>
      </c>
      <c r="T1881" s="3">
        <f t="shared" si="692"/>
        <v>4562632.6399999997</v>
      </c>
      <c r="U1881" s="3">
        <f t="shared" si="693"/>
        <v>6176489.5999999996</v>
      </c>
      <c r="V1881" s="3">
        <v>17449280</v>
      </c>
      <c r="W1881" s="3">
        <v>511799</v>
      </c>
      <c r="X1881" s="3">
        <v>3109078</v>
      </c>
      <c r="Y1881" s="3">
        <v>8.07</v>
      </c>
      <c r="Z1881" s="3">
        <v>887015</v>
      </c>
      <c r="AA1881">
        <f t="shared" si="687"/>
        <v>2.2773440084801568</v>
      </c>
      <c r="AB1881">
        <f>AA1881/2.201133</f>
        <v>1.03462353636975</v>
      </c>
      <c r="AC1881">
        <f t="shared" si="688"/>
        <v>7.1231309124198963E-2</v>
      </c>
      <c r="AD1881">
        <f t="shared" si="689"/>
        <v>0.16461439693696975</v>
      </c>
      <c r="AE1881">
        <f t="shared" si="690"/>
        <v>1.4012559626102179</v>
      </c>
    </row>
    <row r="1882" spans="1:31">
      <c r="A1882" s="19">
        <v>440300</v>
      </c>
      <c r="B1882" s="2" t="s">
        <v>293</v>
      </c>
      <c r="C1882" s="2">
        <v>2008</v>
      </c>
      <c r="D1882" s="2">
        <v>49939604</v>
      </c>
      <c r="E1882" s="3">
        <v>228.07</v>
      </c>
      <c r="F1882" s="3">
        <v>733.45</v>
      </c>
      <c r="G1882" s="3">
        <v>4.8803651040704883E-4</v>
      </c>
      <c r="H1882" s="3">
        <v>0.51487851847943655</v>
      </c>
      <c r="I1882" s="3">
        <v>0.48462025483419952</v>
      </c>
      <c r="J1882" s="11">
        <f>F1882*G1882</f>
        <v>0.35795037855805001</v>
      </c>
      <c r="K1882" s="11">
        <f>F1882*H1882</f>
        <v>377.63764937874276</v>
      </c>
      <c r="L1882" s="11">
        <v>67.260000000000005</v>
      </c>
      <c r="M1882" s="3">
        <v>1953</v>
      </c>
      <c r="N1882" s="3">
        <v>78065387</v>
      </c>
      <c r="O1882" s="3">
        <v>89814</v>
      </c>
      <c r="P1882" s="3">
        <v>0.09</v>
      </c>
      <c r="Q1882" s="3">
        <v>48.88</v>
      </c>
      <c r="R1882" s="3">
        <v>51.04</v>
      </c>
      <c r="S1882" s="3">
        <f t="shared" si="691"/>
        <v>70258.848299999998</v>
      </c>
      <c r="T1882" s="3">
        <f t="shared" si="692"/>
        <v>38158361.165600002</v>
      </c>
      <c r="U1882" s="3">
        <f t="shared" si="693"/>
        <v>39844573.524800003</v>
      </c>
      <c r="V1882" s="3">
        <v>90584600</v>
      </c>
      <c r="W1882" s="3">
        <v>1030900</v>
      </c>
      <c r="X1882" s="3">
        <v>8898555</v>
      </c>
      <c r="Y1882" s="3">
        <v>37.840000000000003</v>
      </c>
      <c r="Z1882" s="3">
        <v>8003603</v>
      </c>
      <c r="AA1882">
        <f t="shared" si="687"/>
        <v>0.63971506347621132</v>
      </c>
      <c r="AB1882">
        <f>AA1882/1.103388</f>
        <v>0.57977344639982609</v>
      </c>
      <c r="AC1882">
        <f t="shared" si="688"/>
        <v>0.10252434923559657</v>
      </c>
      <c r="AD1882">
        <f t="shared" si="689"/>
        <v>0.11585027007193864</v>
      </c>
      <c r="AE1882">
        <f t="shared" si="690"/>
        <v>1.1603682948500595</v>
      </c>
    </row>
    <row r="1883" spans="1:31">
      <c r="A1883" s="19">
        <v>440300</v>
      </c>
      <c r="B1883" s="2" t="s">
        <v>293</v>
      </c>
      <c r="C1883" s="2">
        <v>2009</v>
      </c>
      <c r="D1883" s="2">
        <v>57564472</v>
      </c>
      <c r="E1883" s="3">
        <v>245.96</v>
      </c>
      <c r="F1883" s="3">
        <v>745.23</v>
      </c>
      <c r="G1883" s="3">
        <v>4.8803651040704883E-4</v>
      </c>
      <c r="H1883" s="3">
        <v>0.51487851847943655</v>
      </c>
      <c r="I1883" s="3">
        <v>0.48462025483419952</v>
      </c>
      <c r="J1883" s="11">
        <f>F1883*G1883</f>
        <v>0.36369944865064502</v>
      </c>
      <c r="K1883" s="11">
        <f>F1883*H1883</f>
        <v>383.70291832643051</v>
      </c>
      <c r="L1883" s="11">
        <v>67.260000000000005</v>
      </c>
      <c r="M1883" s="3">
        <v>1992</v>
      </c>
      <c r="N1883" s="3">
        <v>82013176</v>
      </c>
      <c r="O1883" s="3">
        <v>92772</v>
      </c>
      <c r="P1883" s="3">
        <v>0.08</v>
      </c>
      <c r="Q1883" s="3">
        <v>46.66</v>
      </c>
      <c r="R1883" s="3">
        <v>53.25</v>
      </c>
      <c r="S1883" s="3">
        <f t="shared" si="691"/>
        <v>65610.540800000002</v>
      </c>
      <c r="T1883" s="3">
        <f t="shared" si="692"/>
        <v>38267347.921599999</v>
      </c>
      <c r="U1883" s="3">
        <f t="shared" si="693"/>
        <v>43672016.219999999</v>
      </c>
      <c r="V1883" s="3">
        <v>169381900</v>
      </c>
      <c r="W1883" s="3">
        <v>1366266</v>
      </c>
      <c r="X1883" s="3">
        <v>10008394</v>
      </c>
      <c r="Y1883" s="3">
        <v>36.04</v>
      </c>
      <c r="Z1883" s="3">
        <v>8808168</v>
      </c>
      <c r="AA1883">
        <f t="shared" si="687"/>
        <v>0.701892973880197</v>
      </c>
      <c r="AB1883">
        <f>AA1883/1.261582</f>
        <v>0.5563593756729226</v>
      </c>
      <c r="AC1883">
        <f t="shared" si="688"/>
        <v>0.10739942567277239</v>
      </c>
      <c r="AD1883">
        <f t="shared" si="689"/>
        <v>0.13651201181728057</v>
      </c>
      <c r="AE1883">
        <f t="shared" si="690"/>
        <v>2.0653010682088451</v>
      </c>
    </row>
    <row r="1884" spans="1:31">
      <c r="A1884" s="19">
        <v>440300</v>
      </c>
      <c r="B1884" s="2" t="s">
        <v>293</v>
      </c>
      <c r="C1884" s="2">
        <v>2010</v>
      </c>
      <c r="D1884" s="2">
        <v>65686736</v>
      </c>
      <c r="E1884" s="3">
        <v>259.87</v>
      </c>
      <c r="F1884" s="3">
        <v>758.14</v>
      </c>
      <c r="G1884" s="3">
        <f t="shared" ref="G1884:G1891" si="700">J1884/F1884</f>
        <v>4.8803651040704883E-4</v>
      </c>
      <c r="H1884" s="3">
        <f t="shared" ref="H1884:H1891" si="701">K1884/F1884</f>
        <v>0.51487851847943655</v>
      </c>
      <c r="I1884" s="3">
        <f t="shared" ref="I1884:I1891" si="702">L1884/F1884</f>
        <v>0.48462025483419952</v>
      </c>
      <c r="J1884" s="11">
        <v>0.37</v>
      </c>
      <c r="K1884" s="11">
        <v>390.35</v>
      </c>
      <c r="L1884" s="11">
        <v>367.41</v>
      </c>
      <c r="M1884" s="3">
        <v>1992</v>
      </c>
      <c r="N1884" s="3">
        <v>95815101</v>
      </c>
      <c r="O1884" s="3">
        <v>106880</v>
      </c>
      <c r="P1884" s="3">
        <v>7.0000000000000007E-2</v>
      </c>
      <c r="Q1884" s="3">
        <v>47.21</v>
      </c>
      <c r="R1884" s="3">
        <v>52.72</v>
      </c>
      <c r="S1884" s="3">
        <f t="shared" si="691"/>
        <v>67070.570699999997</v>
      </c>
      <c r="T1884" s="3">
        <f t="shared" si="692"/>
        <v>45234309.182099998</v>
      </c>
      <c r="U1884" s="3">
        <f t="shared" si="693"/>
        <v>50513721.247200005</v>
      </c>
      <c r="V1884" s="3">
        <v>202107500</v>
      </c>
      <c r="W1884" s="3">
        <v>1245545</v>
      </c>
      <c r="X1884" s="3">
        <v>12652699</v>
      </c>
      <c r="Y1884" s="3">
        <v>34.409999999999997</v>
      </c>
      <c r="Z1884" s="3">
        <v>11068166</v>
      </c>
      <c r="AA1884">
        <f t="shared" si="687"/>
        <v>0.68555723799738</v>
      </c>
      <c r="AB1884">
        <f>AA1884/1.330993</f>
        <v>0.51507200864120239</v>
      </c>
      <c r="AC1884">
        <f t="shared" si="688"/>
        <v>0.11551588303392803</v>
      </c>
      <c r="AD1884">
        <f t="shared" si="689"/>
        <v>9.8441051984244632E-2</v>
      </c>
      <c r="AE1884">
        <f t="shared" si="690"/>
        <v>2.109349130676176</v>
      </c>
    </row>
    <row r="1885" spans="1:31">
      <c r="A1885" s="19">
        <v>440300</v>
      </c>
      <c r="B1885" s="2" t="s">
        <v>293</v>
      </c>
      <c r="C1885" s="2">
        <v>2011</v>
      </c>
      <c r="D1885" s="2">
        <v>73930392</v>
      </c>
      <c r="E1885" s="3">
        <v>548.9</v>
      </c>
      <c r="F1885" s="3">
        <v>764.54</v>
      </c>
      <c r="G1885" s="3">
        <f t="shared" si="700"/>
        <v>4.1855233212127556E-4</v>
      </c>
      <c r="H1885" s="3">
        <f t="shared" si="701"/>
        <v>0.50083710466424258</v>
      </c>
      <c r="I1885" s="3">
        <f t="shared" si="702"/>
        <v>0.49874434300363618</v>
      </c>
      <c r="J1885" s="11">
        <v>0.32</v>
      </c>
      <c r="K1885" s="11">
        <v>382.91</v>
      </c>
      <c r="L1885" s="11">
        <v>381.31</v>
      </c>
      <c r="M1885" s="3">
        <v>1992</v>
      </c>
      <c r="N1885" s="3">
        <v>115055298</v>
      </c>
      <c r="O1885" s="3">
        <v>110421</v>
      </c>
      <c r="P1885" s="3">
        <v>0.06</v>
      </c>
      <c r="Q1885" s="3">
        <v>46.44</v>
      </c>
      <c r="R1885" s="3">
        <v>53.5</v>
      </c>
      <c r="S1885" s="3">
        <f t="shared" si="691"/>
        <v>69033.178799999994</v>
      </c>
      <c r="T1885" s="3">
        <f t="shared" si="692"/>
        <v>53431680.391199999</v>
      </c>
      <c r="U1885" s="3">
        <f t="shared" si="693"/>
        <v>61554584.43</v>
      </c>
      <c r="V1885" s="3">
        <v>227823900</v>
      </c>
      <c r="W1885" s="3">
        <v>1967928</v>
      </c>
      <c r="X1885" s="3">
        <v>15905599</v>
      </c>
      <c r="Y1885" s="3">
        <v>33.89</v>
      </c>
      <c r="Z1885" s="3">
        <v>13395728</v>
      </c>
      <c r="AA1885">
        <f t="shared" si="687"/>
        <v>0.6425639956188719</v>
      </c>
      <c r="AB1885">
        <f>AA1885/1.360012</f>
        <v>0.47246935734307632</v>
      </c>
      <c r="AC1885">
        <f t="shared" si="688"/>
        <v>0.11642860635587594</v>
      </c>
      <c r="AD1885">
        <f t="shared" si="689"/>
        <v>0.12372548811270799</v>
      </c>
      <c r="AE1885">
        <f t="shared" si="690"/>
        <v>1.980125243776258</v>
      </c>
    </row>
    <row r="1886" spans="1:31">
      <c r="A1886" s="19">
        <v>440300</v>
      </c>
      <c r="B1886" s="2" t="s">
        <v>293</v>
      </c>
      <c r="C1886" s="2">
        <v>2012</v>
      </c>
      <c r="D1886" s="2">
        <v>82624992</v>
      </c>
      <c r="E1886" s="3">
        <v>287.60000000000002</v>
      </c>
      <c r="F1886" s="3">
        <v>771.2</v>
      </c>
      <c r="G1886" s="3">
        <f t="shared" si="700"/>
        <v>1.6856846473029045E-4</v>
      </c>
      <c r="H1886" s="3">
        <f t="shared" si="701"/>
        <v>0.48397302904564315</v>
      </c>
      <c r="I1886" s="3">
        <f t="shared" si="702"/>
        <v>0.51584543568464725</v>
      </c>
      <c r="J1886" s="11">
        <v>0.13</v>
      </c>
      <c r="K1886" s="11">
        <v>373.24</v>
      </c>
      <c r="L1886" s="11">
        <v>397.82</v>
      </c>
      <c r="M1886" s="3">
        <v>1997</v>
      </c>
      <c r="N1886" s="3">
        <v>129500601</v>
      </c>
      <c r="O1886" s="3">
        <v>123247</v>
      </c>
      <c r="P1886" s="3">
        <v>0.05</v>
      </c>
      <c r="Q1886" s="3">
        <v>44.31</v>
      </c>
      <c r="R1886" s="3">
        <v>55.65</v>
      </c>
      <c r="S1886" s="3">
        <f t="shared" si="691"/>
        <v>64750.300500000005</v>
      </c>
      <c r="T1886" s="3">
        <f t="shared" si="692"/>
        <v>57381716.303100005</v>
      </c>
      <c r="U1886" s="3">
        <f t="shared" si="693"/>
        <v>72067084.456499994</v>
      </c>
      <c r="V1886" s="3">
        <v>259102400</v>
      </c>
      <c r="W1886" s="3">
        <v>2462099</v>
      </c>
      <c r="X1886" s="3">
        <v>15657078</v>
      </c>
      <c r="Y1886" s="3">
        <v>36.96</v>
      </c>
      <c r="Z1886" s="3">
        <v>14820803</v>
      </c>
      <c r="AA1886">
        <f t="shared" si="687"/>
        <v>0.63802786521430888</v>
      </c>
      <c r="AB1886">
        <f>AA1886/1.475452</f>
        <v>0.43242875079250892</v>
      </c>
      <c r="AC1886">
        <f t="shared" si="688"/>
        <v>0.11444582407768131</v>
      </c>
      <c r="AD1886">
        <f t="shared" si="689"/>
        <v>0.15725149992865847</v>
      </c>
      <c r="AE1886">
        <f t="shared" si="690"/>
        <v>2.0007814481108084</v>
      </c>
    </row>
    <row r="1887" spans="1:31">
      <c r="A1887" s="19">
        <v>440300</v>
      </c>
      <c r="B1887" s="2" t="s">
        <v>293</v>
      </c>
      <c r="C1887" s="2">
        <v>2013</v>
      </c>
      <c r="D1887" s="2">
        <v>91609328</v>
      </c>
      <c r="E1887" s="3">
        <v>310.5</v>
      </c>
      <c r="F1887" s="3">
        <v>899.2</v>
      </c>
      <c r="G1887" s="3">
        <f t="shared" si="700"/>
        <v>1.4457295373665479E-4</v>
      </c>
      <c r="H1887" s="3">
        <f t="shared" si="701"/>
        <v>0.48634341637010675</v>
      </c>
      <c r="I1887" s="3">
        <f t="shared" si="702"/>
        <v>0.51351201067615659</v>
      </c>
      <c r="J1887" s="11">
        <v>0.13</v>
      </c>
      <c r="K1887" s="11">
        <v>437.32</v>
      </c>
      <c r="L1887" s="11">
        <v>461.75</v>
      </c>
      <c r="M1887" s="3">
        <v>1997</v>
      </c>
      <c r="N1887" s="3">
        <v>145002302</v>
      </c>
      <c r="O1887" s="3">
        <v>467749</v>
      </c>
      <c r="P1887" s="3">
        <v>0.04</v>
      </c>
      <c r="Q1887" s="3">
        <v>43.43</v>
      </c>
      <c r="R1887" s="3">
        <v>56.54</v>
      </c>
      <c r="S1887" s="3">
        <f t="shared" si="691"/>
        <v>58000.9208</v>
      </c>
      <c r="T1887" s="3">
        <f t="shared" si="692"/>
        <v>62974499.758599997</v>
      </c>
      <c r="U1887" s="3">
        <f t="shared" si="693"/>
        <v>81984301.550799996</v>
      </c>
      <c r="V1887" s="3">
        <v>298309900</v>
      </c>
      <c r="W1887" s="3">
        <v>2877280</v>
      </c>
      <c r="X1887" s="3">
        <v>16908280</v>
      </c>
      <c r="Y1887" s="3">
        <v>37.03</v>
      </c>
      <c r="Z1887" s="3">
        <v>17312618</v>
      </c>
      <c r="AA1887">
        <f t="shared" si="687"/>
        <v>0.63177843893816255</v>
      </c>
      <c r="AB1887">
        <f>AA1887/1.59941</f>
        <v>0.39500718323516953</v>
      </c>
      <c r="AC1887">
        <f t="shared" si="688"/>
        <v>0.11939547001122783</v>
      </c>
      <c r="AD1887">
        <f t="shared" si="689"/>
        <v>0.17016988126527358</v>
      </c>
      <c r="AE1887">
        <f t="shared" si="690"/>
        <v>2.0572769941266174</v>
      </c>
    </row>
    <row r="1888" spans="1:31">
      <c r="A1888" s="19">
        <v>440300</v>
      </c>
      <c r="B1888" s="2" t="s">
        <v>293</v>
      </c>
      <c r="C1888" s="2">
        <v>2014</v>
      </c>
      <c r="D1888" s="2">
        <v>100833240</v>
      </c>
      <c r="E1888" s="3">
        <v>332.2</v>
      </c>
      <c r="F1888" s="3">
        <v>899.66</v>
      </c>
      <c r="G1888" s="3">
        <f t="shared" si="700"/>
        <v>1.3338372273970166E-4</v>
      </c>
      <c r="H1888" s="3">
        <f t="shared" si="701"/>
        <v>0.48011471000155614</v>
      </c>
      <c r="I1888" s="3">
        <f t="shared" si="702"/>
        <v>0.51975190627570422</v>
      </c>
      <c r="J1888" s="11">
        <v>0.12</v>
      </c>
      <c r="K1888" s="11">
        <v>431.94</v>
      </c>
      <c r="L1888" s="11">
        <v>467.6</v>
      </c>
      <c r="M1888" s="3">
        <v>1997</v>
      </c>
      <c r="N1888" s="3">
        <v>160018207</v>
      </c>
      <c r="O1888" s="3">
        <v>149495</v>
      </c>
      <c r="P1888" s="3">
        <v>0.03</v>
      </c>
      <c r="Q1888" s="3">
        <v>42.57</v>
      </c>
      <c r="R1888" s="3">
        <v>57.39</v>
      </c>
      <c r="S1888" s="3">
        <f t="shared" si="691"/>
        <v>48005.462099999997</v>
      </c>
      <c r="T1888" s="3">
        <f t="shared" si="692"/>
        <v>68119750.719899997</v>
      </c>
      <c r="U1888" s="3">
        <f t="shared" si="693"/>
        <v>91834448.997299999</v>
      </c>
      <c r="V1888" s="3">
        <v>324977500</v>
      </c>
      <c r="W1888" s="3">
        <v>3308000</v>
      </c>
      <c r="X1888" s="3">
        <v>21661400</v>
      </c>
      <c r="Y1888" s="3">
        <v>35.020000000000003</v>
      </c>
      <c r="Z1888" s="3">
        <v>20824400</v>
      </c>
      <c r="AA1888">
        <f t="shared" si="687"/>
        <v>0.63013604445649118</v>
      </c>
      <c r="AB1888">
        <f>AA1888/1.760902</f>
        <v>0.35784844611255551</v>
      </c>
      <c r="AC1888">
        <f t="shared" si="688"/>
        <v>0.13013769114410836</v>
      </c>
      <c r="AD1888">
        <f t="shared" si="689"/>
        <v>0.15271404433693114</v>
      </c>
      <c r="AE1888">
        <f t="shared" si="690"/>
        <v>2.0308782737454369</v>
      </c>
    </row>
    <row r="1889" spans="1:31">
      <c r="A1889" s="19">
        <v>440300</v>
      </c>
      <c r="B1889" s="2" t="s">
        <v>293</v>
      </c>
      <c r="C1889" s="2">
        <v>2015</v>
      </c>
      <c r="D1889" s="2">
        <v>111706192</v>
      </c>
      <c r="E1889" s="3">
        <v>354.99</v>
      </c>
      <c r="F1889" s="3">
        <v>906.14</v>
      </c>
      <c r="G1889" s="3">
        <f t="shared" si="700"/>
        <v>1.4346568962853422E-4</v>
      </c>
      <c r="H1889" s="3">
        <f t="shared" si="701"/>
        <v>0.46635177787096915</v>
      </c>
      <c r="I1889" s="3">
        <f t="shared" si="702"/>
        <v>0.53350475643940232</v>
      </c>
      <c r="J1889" s="11">
        <v>0.13</v>
      </c>
      <c r="K1889" s="11">
        <v>422.58</v>
      </c>
      <c r="L1889" s="11">
        <v>483.43</v>
      </c>
      <c r="M1889" s="3">
        <v>1997</v>
      </c>
      <c r="N1889" s="3">
        <v>175028634</v>
      </c>
      <c r="O1889" s="3">
        <v>157985</v>
      </c>
      <c r="P1889" s="3">
        <v>0.04</v>
      </c>
      <c r="Q1889" s="3">
        <v>41.18</v>
      </c>
      <c r="R1889" s="3">
        <v>58.78</v>
      </c>
      <c r="S1889" s="3">
        <f t="shared" si="691"/>
        <v>70011.453600000008</v>
      </c>
      <c r="T1889" s="3">
        <f t="shared" si="692"/>
        <v>72076791.481199995</v>
      </c>
      <c r="U1889" s="3">
        <f t="shared" si="693"/>
        <v>102881831.0652</v>
      </c>
      <c r="V1889" s="3">
        <v>577789000</v>
      </c>
      <c r="W1889" s="3">
        <v>2885520</v>
      </c>
      <c r="X1889" s="3">
        <v>35216708</v>
      </c>
      <c r="Y1889" s="3">
        <v>33.35</v>
      </c>
      <c r="Z1889" s="3">
        <v>27268543</v>
      </c>
      <c r="AA1889">
        <f t="shared" si="687"/>
        <v>0.63821667030778517</v>
      </c>
      <c r="AB1889">
        <f>AA1889/1.964898</f>
        <v>0.3248090589474798</v>
      </c>
      <c r="AC1889">
        <f t="shared" si="688"/>
        <v>0.15579475413148686</v>
      </c>
      <c r="AD1889">
        <f t="shared" si="689"/>
        <v>8.193610828133055E-2</v>
      </c>
      <c r="AE1889">
        <f t="shared" si="690"/>
        <v>3.3011112913101979</v>
      </c>
    </row>
    <row r="1890" spans="1:31">
      <c r="A1890" s="19">
        <v>440300</v>
      </c>
      <c r="B1890" s="2" t="s">
        <v>293</v>
      </c>
      <c r="C1890" s="2">
        <v>2016</v>
      </c>
      <c r="D1890" s="2">
        <v>125289920</v>
      </c>
      <c r="E1890" s="3">
        <v>385</v>
      </c>
      <c r="F1890" s="3">
        <v>926.38</v>
      </c>
      <c r="G1890" s="3">
        <f t="shared" si="700"/>
        <v>1.1874176903646452E-4</v>
      </c>
      <c r="H1890" s="3">
        <f t="shared" si="701"/>
        <v>0.45170448412098707</v>
      </c>
      <c r="I1890" s="3">
        <f t="shared" si="702"/>
        <v>0.54817677410997645</v>
      </c>
      <c r="J1890" s="11">
        <v>0.11</v>
      </c>
      <c r="K1890" s="11">
        <v>418.45</v>
      </c>
      <c r="L1890" s="11">
        <v>507.82</v>
      </c>
      <c r="M1890" s="3">
        <v>1997</v>
      </c>
      <c r="N1890" s="3">
        <v>194926012</v>
      </c>
      <c r="O1890" s="3">
        <v>167411</v>
      </c>
      <c r="P1890" s="3">
        <v>0.04</v>
      </c>
      <c r="Q1890" s="3">
        <v>39.909999999999997</v>
      </c>
      <c r="R1890" s="3">
        <v>60.05</v>
      </c>
      <c r="S1890" s="3">
        <f t="shared" si="691"/>
        <v>77970.404800000004</v>
      </c>
      <c r="T1890" s="3">
        <f t="shared" si="692"/>
        <v>77794971.389199987</v>
      </c>
      <c r="U1890" s="3">
        <f t="shared" si="693"/>
        <v>117053070.206</v>
      </c>
      <c r="V1890" s="3">
        <v>595622500</v>
      </c>
      <c r="W1890" s="3">
        <v>4147269</v>
      </c>
      <c r="X1890" s="3">
        <v>42110429</v>
      </c>
      <c r="Y1890" s="3">
        <v>33.35</v>
      </c>
      <c r="Z1890" s="3">
        <v>31364923</v>
      </c>
      <c r="AA1890">
        <f t="shared" si="687"/>
        <v>0.64275628847318744</v>
      </c>
      <c r="AB1890">
        <f>AA1890/2.135511</f>
        <v>0.30098477061143092</v>
      </c>
      <c r="AC1890">
        <f t="shared" si="688"/>
        <v>0.16090681114432281</v>
      </c>
      <c r="AD1890">
        <f t="shared" si="689"/>
        <v>9.8485555680280529E-2</v>
      </c>
      <c r="AE1890">
        <f t="shared" si="690"/>
        <v>3.0556337447667068</v>
      </c>
    </row>
    <row r="1891" spans="1:31">
      <c r="A1891" s="19">
        <v>440300</v>
      </c>
      <c r="B1891" s="2" t="s">
        <v>293</v>
      </c>
      <c r="C1891" s="2">
        <v>2017</v>
      </c>
      <c r="D1891" s="2">
        <v>141825616</v>
      </c>
      <c r="E1891" s="3">
        <v>435</v>
      </c>
      <c r="F1891" s="3">
        <v>943.29</v>
      </c>
      <c r="G1891" s="3">
        <f t="shared" si="700"/>
        <v>1.7385957658832385E-3</v>
      </c>
      <c r="H1891" s="3">
        <f t="shared" si="701"/>
        <v>0.44449745041291655</v>
      </c>
      <c r="I1891" s="3">
        <f t="shared" si="702"/>
        <v>0.55376395382120025</v>
      </c>
      <c r="J1891" s="11">
        <v>1.64</v>
      </c>
      <c r="K1891" s="11">
        <v>419.29</v>
      </c>
      <c r="L1891" s="11">
        <v>522.36</v>
      </c>
      <c r="M1891" s="3">
        <v>1997</v>
      </c>
      <c r="N1891" s="3">
        <v>224900586</v>
      </c>
      <c r="O1891" s="3">
        <f>N1891/E1891</f>
        <v>517012.84137931035</v>
      </c>
      <c r="P1891" s="9" t="s">
        <v>26</v>
      </c>
      <c r="Q1891" s="10" t="s">
        <v>27</v>
      </c>
      <c r="R1891" s="10" t="s">
        <v>28</v>
      </c>
      <c r="S1891" s="3">
        <f t="shared" si="691"/>
        <v>202410.52739999999</v>
      </c>
      <c r="T1891" s="3">
        <f t="shared" si="692"/>
        <v>93198802.838400006</v>
      </c>
      <c r="U1891" s="3">
        <f t="shared" si="693"/>
        <v>131499372.63420001</v>
      </c>
      <c r="V1891" s="3">
        <v>644873800</v>
      </c>
      <c r="W1891" s="3">
        <v>5090971</v>
      </c>
      <c r="X1891" s="3">
        <v>45938003</v>
      </c>
      <c r="Y1891" s="3">
        <v>33.35</v>
      </c>
      <c r="Z1891" s="3">
        <v>33321303</v>
      </c>
      <c r="AA1891">
        <f t="shared" si="687"/>
        <v>0.63061470191100344</v>
      </c>
      <c r="AB1891">
        <f>AA1891/2.201133</f>
        <v>0.28649550114009625</v>
      </c>
      <c r="AC1891">
        <f t="shared" si="688"/>
        <v>0.14816014307761741</v>
      </c>
      <c r="AD1891">
        <f t="shared" si="689"/>
        <v>0.11082264503313302</v>
      </c>
      <c r="AE1891">
        <f t="shared" si="690"/>
        <v>2.8673726977305432</v>
      </c>
    </row>
    <row r="1892" spans="1:31">
      <c r="A1892" s="19">
        <v>440400</v>
      </c>
      <c r="B1892" s="2" t="s">
        <v>294</v>
      </c>
      <c r="C1892" s="2">
        <v>2008</v>
      </c>
      <c r="D1892" s="2">
        <v>9551031</v>
      </c>
      <c r="E1892" s="3">
        <v>99.48</v>
      </c>
      <c r="F1892" s="3">
        <v>102.46</v>
      </c>
      <c r="G1892" s="3">
        <v>6.1056105610561059E-2</v>
      </c>
      <c r="H1892" s="3">
        <v>0.44515628033391574</v>
      </c>
      <c r="I1892" s="3">
        <v>0.49378761405552318</v>
      </c>
      <c r="J1892" s="11">
        <f>F1892*G1892</f>
        <v>6.2558085808580861</v>
      </c>
      <c r="K1892" s="11">
        <f>F1892*H1892</f>
        <v>45.610712483013003</v>
      </c>
      <c r="L1892" s="11">
        <v>67.260000000000005</v>
      </c>
      <c r="M1892" s="3">
        <v>1701</v>
      </c>
      <c r="N1892" s="3">
        <v>9920616</v>
      </c>
      <c r="O1892" s="3">
        <v>67591</v>
      </c>
      <c r="P1892" s="3">
        <v>2.93</v>
      </c>
      <c r="Q1892" s="3">
        <v>54.68</v>
      </c>
      <c r="R1892" s="3">
        <v>42.38</v>
      </c>
      <c r="S1892" s="3">
        <f t="shared" si="691"/>
        <v>290674.04880000005</v>
      </c>
      <c r="T1892" s="3">
        <f t="shared" si="692"/>
        <v>5424592.8288000003</v>
      </c>
      <c r="U1892" s="3">
        <f t="shared" si="693"/>
        <v>4204357.0608000001</v>
      </c>
      <c r="V1892" s="3">
        <v>7486257</v>
      </c>
      <c r="W1892" s="3">
        <v>202746</v>
      </c>
      <c r="X1892" s="3">
        <v>1056005</v>
      </c>
      <c r="Y1892" s="3">
        <v>27.58</v>
      </c>
      <c r="Z1892" s="3">
        <v>923182</v>
      </c>
      <c r="AA1892">
        <f t="shared" si="687"/>
        <v>0.96274576094871533</v>
      </c>
      <c r="AB1892">
        <f>AA1892/1.103388</f>
        <v>0.87253600813921783</v>
      </c>
      <c r="AC1892">
        <f t="shared" si="688"/>
        <v>9.3056923078163697E-2</v>
      </c>
      <c r="AD1892">
        <f t="shared" si="689"/>
        <v>0.1919934091221159</v>
      </c>
      <c r="AE1892">
        <f t="shared" si="690"/>
        <v>0.75461614480391137</v>
      </c>
    </row>
    <row r="1893" spans="1:31">
      <c r="A1893" s="19">
        <v>440400</v>
      </c>
      <c r="B1893" s="2" t="s">
        <v>294</v>
      </c>
      <c r="C1893" s="2">
        <v>2009</v>
      </c>
      <c r="D1893" s="2">
        <v>11734321</v>
      </c>
      <c r="E1893" s="3">
        <v>102.65</v>
      </c>
      <c r="F1893" s="3">
        <v>103.46</v>
      </c>
      <c r="G1893" s="3">
        <v>6.1056105610561059E-2</v>
      </c>
      <c r="H1893" s="3">
        <v>0.44515628033391574</v>
      </c>
      <c r="I1893" s="3">
        <v>0.49378761405552318</v>
      </c>
      <c r="J1893" s="11">
        <f>F1893*G1893</f>
        <v>6.3168646864686471</v>
      </c>
      <c r="K1893" s="11">
        <f>F1893*H1893</f>
        <v>46.055868763346922</v>
      </c>
      <c r="L1893" s="11">
        <v>67.260000000000005</v>
      </c>
      <c r="M1893" s="3">
        <v>1701</v>
      </c>
      <c r="N1893" s="3">
        <v>10386627</v>
      </c>
      <c r="O1893" s="3">
        <v>69890</v>
      </c>
      <c r="P1893" s="3">
        <v>2.78</v>
      </c>
      <c r="Q1893" s="3">
        <v>52.37</v>
      </c>
      <c r="R1893" s="3">
        <v>44.85</v>
      </c>
      <c r="S1893" s="3">
        <f t="shared" si="691"/>
        <v>288748.23060000001</v>
      </c>
      <c r="T1893" s="3">
        <f t="shared" si="692"/>
        <v>5439476.5598999998</v>
      </c>
      <c r="U1893" s="3">
        <f t="shared" si="693"/>
        <v>4658402.2094999999</v>
      </c>
      <c r="V1893" s="3">
        <v>21052044</v>
      </c>
      <c r="W1893" s="3">
        <v>232402</v>
      </c>
      <c r="X1893" s="3">
        <v>1212918</v>
      </c>
      <c r="Y1893" s="3">
        <v>32.520000000000003</v>
      </c>
      <c r="Z1893" s="3">
        <v>1014106</v>
      </c>
      <c r="AA1893">
        <f t="shared" si="687"/>
        <v>1.1297528061804858</v>
      </c>
      <c r="AB1893">
        <f>AA1893/1.261582</f>
        <v>0.8955048551584327</v>
      </c>
      <c r="AC1893">
        <f t="shared" si="688"/>
        <v>9.7635738724419385E-2</v>
      </c>
      <c r="AD1893">
        <f t="shared" si="689"/>
        <v>0.19160569799442337</v>
      </c>
      <c r="AE1893">
        <f t="shared" si="690"/>
        <v>2.0268412449970525</v>
      </c>
    </row>
    <row r="1894" spans="1:31">
      <c r="A1894" s="19">
        <v>440400</v>
      </c>
      <c r="B1894" s="2" t="s">
        <v>294</v>
      </c>
      <c r="C1894" s="2">
        <v>2010</v>
      </c>
      <c r="D1894" s="2">
        <v>14029923</v>
      </c>
      <c r="E1894" s="3">
        <v>104.74</v>
      </c>
      <c r="F1894" s="3">
        <v>103.02</v>
      </c>
      <c r="G1894" s="3">
        <f t="shared" ref="G1894:G1901" si="703">J1894/F1894</f>
        <v>6.1056105610561059E-2</v>
      </c>
      <c r="H1894" s="3">
        <f t="shared" ref="H1894:H1901" si="704">K1894/F1894</f>
        <v>0.44515628033391574</v>
      </c>
      <c r="I1894" s="3">
        <f t="shared" ref="I1894:I1901" si="705">L1894/F1894</f>
        <v>0.49378761405552318</v>
      </c>
      <c r="J1894" s="11">
        <v>6.29</v>
      </c>
      <c r="K1894" s="11">
        <v>45.86</v>
      </c>
      <c r="L1894" s="11">
        <v>50.87</v>
      </c>
      <c r="M1894" s="3">
        <v>1711</v>
      </c>
      <c r="N1894" s="3">
        <v>12085958</v>
      </c>
      <c r="O1894" s="3">
        <v>80697</v>
      </c>
      <c r="P1894" s="3">
        <v>2.68</v>
      </c>
      <c r="Q1894" s="3">
        <v>54.77</v>
      </c>
      <c r="R1894" s="3">
        <v>42.55</v>
      </c>
      <c r="S1894" s="3">
        <f t="shared" si="691"/>
        <v>323903.67440000002</v>
      </c>
      <c r="T1894" s="3">
        <f t="shared" si="692"/>
        <v>6619479.1966000013</v>
      </c>
      <c r="U1894" s="3">
        <f t="shared" si="693"/>
        <v>5142575.1289999997</v>
      </c>
      <c r="V1894" s="3">
        <v>27486965</v>
      </c>
      <c r="W1894" s="3">
        <v>259700</v>
      </c>
      <c r="X1894" s="3">
        <v>1664116</v>
      </c>
      <c r="Y1894" s="3">
        <v>32.32</v>
      </c>
      <c r="Z1894" s="3">
        <v>1245280</v>
      </c>
      <c r="AA1894">
        <f t="shared" si="687"/>
        <v>1.1608449243328498</v>
      </c>
      <c r="AB1894">
        <f>AA1894/1.330993</f>
        <v>0.87216456009374188</v>
      </c>
      <c r="AC1894">
        <f t="shared" si="688"/>
        <v>0.10303527448961845</v>
      </c>
      <c r="AD1894">
        <f t="shared" si="689"/>
        <v>0.15605883243716184</v>
      </c>
      <c r="AE1894">
        <f t="shared" si="690"/>
        <v>2.2742893033386347</v>
      </c>
    </row>
    <row r="1895" spans="1:31">
      <c r="A1895" s="19">
        <v>440400</v>
      </c>
      <c r="B1895" s="2" t="s">
        <v>294</v>
      </c>
      <c r="C1895" s="2">
        <v>2011</v>
      </c>
      <c r="D1895" s="2">
        <v>16574562</v>
      </c>
      <c r="E1895" s="3">
        <v>590.9</v>
      </c>
      <c r="F1895" s="3">
        <v>104.09</v>
      </c>
      <c r="G1895" s="3">
        <f t="shared" si="703"/>
        <v>6.1100970314151216E-2</v>
      </c>
      <c r="H1895" s="3">
        <f t="shared" si="704"/>
        <v>0.44519166106254204</v>
      </c>
      <c r="I1895" s="3">
        <f t="shared" si="705"/>
        <v>0.49370736862330672</v>
      </c>
      <c r="J1895" s="11">
        <v>6.36</v>
      </c>
      <c r="K1895" s="11">
        <v>46.34</v>
      </c>
      <c r="L1895" s="11">
        <v>51.39</v>
      </c>
      <c r="M1895" s="3">
        <v>1711</v>
      </c>
      <c r="N1895" s="3">
        <v>14049305</v>
      </c>
      <c r="O1895" s="3">
        <v>89794</v>
      </c>
      <c r="P1895" s="3">
        <v>2.6</v>
      </c>
      <c r="Q1895" s="3">
        <v>54.41</v>
      </c>
      <c r="R1895" s="3">
        <v>42.99</v>
      </c>
      <c r="S1895" s="3">
        <f t="shared" si="691"/>
        <v>365281.93</v>
      </c>
      <c r="T1895" s="3">
        <f t="shared" si="692"/>
        <v>7644226.8504999997</v>
      </c>
      <c r="U1895" s="3">
        <f t="shared" si="693"/>
        <v>6039796.2195000006</v>
      </c>
      <c r="V1895" s="3">
        <v>29800122</v>
      </c>
      <c r="W1895" s="3">
        <v>315520</v>
      </c>
      <c r="X1895" s="3">
        <v>1903744</v>
      </c>
      <c r="Y1895" s="3">
        <v>31.98</v>
      </c>
      <c r="Z1895" s="3">
        <v>1434072</v>
      </c>
      <c r="AA1895">
        <f t="shared" si="687"/>
        <v>1.1797424854823779</v>
      </c>
      <c r="AB1895">
        <f>AA1895/1.360012</f>
        <v>0.8674500559424313</v>
      </c>
      <c r="AC1895">
        <f t="shared" si="688"/>
        <v>0.10207423071817431</v>
      </c>
      <c r="AD1895">
        <f t="shared" si="689"/>
        <v>0.16573656962280642</v>
      </c>
      <c r="AE1895">
        <f t="shared" si="690"/>
        <v>2.1211100477923996</v>
      </c>
    </row>
    <row r="1896" spans="1:31">
      <c r="A1896" s="19">
        <v>440400</v>
      </c>
      <c r="B1896" s="2" t="s">
        <v>294</v>
      </c>
      <c r="C1896" s="2">
        <v>2012</v>
      </c>
      <c r="D1896" s="2">
        <v>19738010</v>
      </c>
      <c r="E1896" s="3">
        <v>106.6</v>
      </c>
      <c r="F1896" s="3">
        <v>104.93</v>
      </c>
      <c r="G1896" s="3">
        <f t="shared" si="703"/>
        <v>5.8896407128561895E-2</v>
      </c>
      <c r="H1896" s="3">
        <f t="shared" si="704"/>
        <v>0.46640617554560176</v>
      </c>
      <c r="I1896" s="3">
        <f t="shared" si="705"/>
        <v>0.47460211569617833</v>
      </c>
      <c r="J1896" s="11">
        <v>6.18</v>
      </c>
      <c r="K1896" s="11">
        <v>48.94</v>
      </c>
      <c r="L1896" s="11">
        <v>49.8</v>
      </c>
      <c r="M1896" s="3">
        <v>1724</v>
      </c>
      <c r="N1896" s="3">
        <v>15037642</v>
      </c>
      <c r="O1896" s="3">
        <v>95471</v>
      </c>
      <c r="P1896" s="3">
        <v>2.59</v>
      </c>
      <c r="Q1896" s="3">
        <v>51.63</v>
      </c>
      <c r="R1896" s="3">
        <v>45.78</v>
      </c>
      <c r="S1896" s="3">
        <f t="shared" si="691"/>
        <v>389474.9278</v>
      </c>
      <c r="T1896" s="3">
        <f t="shared" si="692"/>
        <v>7763934.5646000002</v>
      </c>
      <c r="U1896" s="3">
        <f t="shared" si="693"/>
        <v>6884232.5076000001</v>
      </c>
      <c r="V1896" s="3">
        <v>31155117</v>
      </c>
      <c r="W1896" s="3">
        <v>438581</v>
      </c>
      <c r="X1896" s="3">
        <v>2122023</v>
      </c>
      <c r="Y1896" s="3">
        <v>28.22</v>
      </c>
      <c r="Z1896" s="3">
        <v>1625997</v>
      </c>
      <c r="AA1896">
        <f t="shared" si="687"/>
        <v>1.3125734739528976</v>
      </c>
      <c r="AB1896">
        <f>AA1896/1.475452</f>
        <v>0.88960770933442601</v>
      </c>
      <c r="AC1896">
        <f t="shared" si="688"/>
        <v>0.1081284552458424</v>
      </c>
      <c r="AD1896">
        <f t="shared" si="689"/>
        <v>0.20668060619512607</v>
      </c>
      <c r="AE1896">
        <f t="shared" si="690"/>
        <v>2.0718086652149319</v>
      </c>
    </row>
    <row r="1897" spans="1:31">
      <c r="A1897" s="19">
        <v>440400</v>
      </c>
      <c r="B1897" s="2" t="s">
        <v>294</v>
      </c>
      <c r="C1897" s="2">
        <v>2013</v>
      </c>
      <c r="D1897" s="2">
        <v>23634946</v>
      </c>
      <c r="E1897" s="3">
        <v>108.6</v>
      </c>
      <c r="F1897" s="3">
        <v>106.32</v>
      </c>
      <c r="G1897" s="3">
        <f t="shared" si="703"/>
        <v>5.7185854025583148E-2</v>
      </c>
      <c r="H1897" s="3">
        <f t="shared" si="704"/>
        <v>0.50996990218209182</v>
      </c>
      <c r="I1897" s="3">
        <f t="shared" si="705"/>
        <v>0.43284424379232511</v>
      </c>
      <c r="J1897" s="11">
        <v>6.08</v>
      </c>
      <c r="K1897" s="11">
        <v>54.22</v>
      </c>
      <c r="L1897" s="11">
        <v>46.02</v>
      </c>
      <c r="M1897" s="3">
        <v>1658</v>
      </c>
      <c r="N1897" s="3">
        <v>16623757</v>
      </c>
      <c r="O1897" s="3">
        <v>152512</v>
      </c>
      <c r="P1897" s="3">
        <v>2.59</v>
      </c>
      <c r="Q1897" s="3">
        <v>51.07</v>
      </c>
      <c r="R1897" s="3">
        <v>46.33</v>
      </c>
      <c r="S1897" s="3">
        <f t="shared" si="691"/>
        <v>430555.30629999994</v>
      </c>
      <c r="T1897" s="3">
        <f t="shared" si="692"/>
        <v>8489752.6998999994</v>
      </c>
      <c r="U1897" s="3">
        <f t="shared" si="693"/>
        <v>7701786.6180999996</v>
      </c>
      <c r="V1897" s="3">
        <v>38921300</v>
      </c>
      <c r="W1897" s="3">
        <v>510801</v>
      </c>
      <c r="X1897" s="3">
        <v>2520300</v>
      </c>
      <c r="Y1897" s="3">
        <v>42.67</v>
      </c>
      <c r="Z1897" s="3">
        <v>1941981</v>
      </c>
      <c r="AA1897">
        <f t="shared" si="687"/>
        <v>1.4217571876201029</v>
      </c>
      <c r="AB1897">
        <f>AA1897/1.59941</f>
        <v>0.88892603373750501</v>
      </c>
      <c r="AC1897">
        <f t="shared" si="688"/>
        <v>0.11681962146102112</v>
      </c>
      <c r="AD1897">
        <f t="shared" si="689"/>
        <v>0.20267468158552554</v>
      </c>
      <c r="AE1897">
        <f t="shared" si="690"/>
        <v>2.3413058792907044</v>
      </c>
    </row>
    <row r="1898" spans="1:31">
      <c r="A1898" s="19">
        <v>440400</v>
      </c>
      <c r="B1898" s="2" t="s">
        <v>294</v>
      </c>
      <c r="C1898" s="2">
        <v>2014</v>
      </c>
      <c r="D1898" s="2">
        <v>28251730</v>
      </c>
      <c r="E1898" s="3">
        <v>110.2</v>
      </c>
      <c r="F1898" s="3">
        <v>108.79</v>
      </c>
      <c r="G1898" s="3">
        <f t="shared" si="703"/>
        <v>5.551980880595643E-2</v>
      </c>
      <c r="H1898" s="3">
        <f t="shared" si="704"/>
        <v>0.5095137420718816</v>
      </c>
      <c r="I1898" s="3">
        <f t="shared" si="705"/>
        <v>0.43505836933541681</v>
      </c>
      <c r="J1898" s="11">
        <v>6.04</v>
      </c>
      <c r="K1898" s="11">
        <v>55.43</v>
      </c>
      <c r="L1898" s="11">
        <v>47.33</v>
      </c>
      <c r="M1898" s="3">
        <v>1724</v>
      </c>
      <c r="N1898" s="3">
        <v>18672129</v>
      </c>
      <c r="O1898" s="3">
        <v>116537</v>
      </c>
      <c r="P1898" s="3">
        <v>2.35</v>
      </c>
      <c r="Q1898" s="3">
        <v>50.27</v>
      </c>
      <c r="R1898" s="3">
        <v>47.37</v>
      </c>
      <c r="S1898" s="3">
        <f t="shared" si="691"/>
        <v>438795.03149999998</v>
      </c>
      <c r="T1898" s="3">
        <f t="shared" si="692"/>
        <v>9386479.248300001</v>
      </c>
      <c r="U1898" s="3">
        <f t="shared" si="693"/>
        <v>8844987.5072999988</v>
      </c>
      <c r="V1898" s="3">
        <v>45706700</v>
      </c>
      <c r="W1898" s="3">
        <v>490867</v>
      </c>
      <c r="X1898" s="3">
        <v>2758953</v>
      </c>
      <c r="Y1898" s="3">
        <v>46.28</v>
      </c>
      <c r="Z1898" s="3">
        <v>2243064</v>
      </c>
      <c r="AA1898">
        <f t="shared" si="687"/>
        <v>1.5130427815703287</v>
      </c>
      <c r="AB1898">
        <f>AA1898/1.760902</f>
        <v>0.85924303656326628</v>
      </c>
      <c r="AC1898">
        <f t="shared" si="688"/>
        <v>0.12012899011141151</v>
      </c>
      <c r="AD1898">
        <f t="shared" si="689"/>
        <v>0.17791785507038357</v>
      </c>
      <c r="AE1898">
        <f t="shared" si="690"/>
        <v>2.4478569101573795</v>
      </c>
    </row>
    <row r="1899" spans="1:31">
      <c r="A1899" s="19">
        <v>440400</v>
      </c>
      <c r="B1899" s="2" t="s">
        <v>294</v>
      </c>
      <c r="C1899" s="2">
        <v>2015</v>
      </c>
      <c r="D1899" s="2">
        <v>32485900</v>
      </c>
      <c r="E1899" s="3">
        <v>112.45</v>
      </c>
      <c r="F1899" s="3">
        <v>108.92</v>
      </c>
      <c r="G1899" s="3">
        <f t="shared" si="703"/>
        <v>6.7297098788101362E-2</v>
      </c>
      <c r="H1899" s="3">
        <f t="shared" si="704"/>
        <v>0.50247888358428205</v>
      </c>
      <c r="I1899" s="3">
        <f t="shared" si="705"/>
        <v>0.43031582813073815</v>
      </c>
      <c r="J1899" s="11">
        <v>7.33</v>
      </c>
      <c r="K1899" s="11">
        <v>54.73</v>
      </c>
      <c r="L1899" s="11">
        <v>46.87</v>
      </c>
      <c r="M1899" s="3">
        <v>1732</v>
      </c>
      <c r="N1899" s="3">
        <v>20254111</v>
      </c>
      <c r="O1899" s="3">
        <v>124706</v>
      </c>
      <c r="P1899" s="3">
        <v>2.23</v>
      </c>
      <c r="Q1899" s="3">
        <v>49.73</v>
      </c>
      <c r="R1899" s="3">
        <v>48.04</v>
      </c>
      <c r="S1899" s="3">
        <f t="shared" si="691"/>
        <v>451666.6753</v>
      </c>
      <c r="T1899" s="3">
        <f t="shared" si="692"/>
        <v>10072369.4003</v>
      </c>
      <c r="U1899" s="3">
        <f t="shared" si="693"/>
        <v>9730074.9243999999</v>
      </c>
      <c r="V1899" s="3">
        <v>51459256</v>
      </c>
      <c r="W1899" s="3">
        <v>528762</v>
      </c>
      <c r="X1899" s="3">
        <v>3887661</v>
      </c>
      <c r="Y1899" s="3">
        <v>54.24</v>
      </c>
      <c r="Z1899" s="3">
        <v>2699634</v>
      </c>
      <c r="AA1899">
        <f t="shared" si="687"/>
        <v>1.6039163604860267</v>
      </c>
      <c r="AB1899">
        <f>AA1899/1.964898</f>
        <v>0.81628479467434267</v>
      </c>
      <c r="AC1899">
        <f t="shared" si="688"/>
        <v>0.13328820010910378</v>
      </c>
      <c r="AD1899">
        <f t="shared" si="689"/>
        <v>0.13601031571425595</v>
      </c>
      <c r="AE1899">
        <f t="shared" si="690"/>
        <v>2.5406820373404688</v>
      </c>
    </row>
    <row r="1900" spans="1:31">
      <c r="A1900" s="19">
        <v>440400</v>
      </c>
      <c r="B1900" s="2" t="s">
        <v>294</v>
      </c>
      <c r="C1900" s="2">
        <v>2016</v>
      </c>
      <c r="D1900" s="2">
        <v>37327000</v>
      </c>
      <c r="E1900" s="3">
        <v>115</v>
      </c>
      <c r="F1900" s="3">
        <v>109.55</v>
      </c>
      <c r="G1900" s="3">
        <f t="shared" si="703"/>
        <v>5.6138749429484255E-2</v>
      </c>
      <c r="H1900" s="3">
        <f t="shared" si="704"/>
        <v>0.49940666362391606</v>
      </c>
      <c r="I1900" s="3">
        <f t="shared" si="705"/>
        <v>0.44445458694659973</v>
      </c>
      <c r="J1900" s="11">
        <v>6.15</v>
      </c>
      <c r="K1900" s="11">
        <v>54.71</v>
      </c>
      <c r="L1900" s="11">
        <v>48.69</v>
      </c>
      <c r="M1900" s="3">
        <v>1732</v>
      </c>
      <c r="N1900" s="3">
        <v>22263708</v>
      </c>
      <c r="O1900" s="3">
        <v>134546</v>
      </c>
      <c r="P1900" s="3">
        <v>1.96</v>
      </c>
      <c r="Q1900" s="3">
        <v>48.5</v>
      </c>
      <c r="R1900" s="3">
        <v>49.54</v>
      </c>
      <c r="S1900" s="3">
        <f t="shared" si="691"/>
        <v>436368.67680000002</v>
      </c>
      <c r="T1900" s="3">
        <f t="shared" si="692"/>
        <v>10797898.380000001</v>
      </c>
      <c r="U1900" s="3">
        <f t="shared" si="693"/>
        <v>11029440.9432</v>
      </c>
      <c r="V1900" s="3">
        <v>56890799</v>
      </c>
      <c r="W1900" s="3">
        <v>572555</v>
      </c>
      <c r="X1900" s="3">
        <v>4171576</v>
      </c>
      <c r="Y1900" s="3">
        <v>54.24</v>
      </c>
      <c r="Z1900" s="3">
        <v>2923683</v>
      </c>
      <c r="AA1900">
        <f t="shared" si="687"/>
        <v>1.6765850504327491</v>
      </c>
      <c r="AB1900">
        <f>AA1900/2.135511</f>
        <v>0.78509782924684024</v>
      </c>
      <c r="AC1900">
        <f t="shared" si="688"/>
        <v>0.13132057786600507</v>
      </c>
      <c r="AD1900">
        <f t="shared" si="689"/>
        <v>0.13725148481053684</v>
      </c>
      <c r="AE1900">
        <f t="shared" si="690"/>
        <v>2.5553155386335464</v>
      </c>
    </row>
    <row r="1901" spans="1:31">
      <c r="A1901" s="19">
        <v>440400</v>
      </c>
      <c r="B1901" s="2" t="s">
        <v>294</v>
      </c>
      <c r="C1901" s="2">
        <v>2017</v>
      </c>
      <c r="D1901" s="2">
        <v>42485360</v>
      </c>
      <c r="E1901" s="3">
        <v>119</v>
      </c>
      <c r="F1901" s="3">
        <v>112.37</v>
      </c>
      <c r="G1901" s="3">
        <f t="shared" si="703"/>
        <v>5.4818901842128683E-2</v>
      </c>
      <c r="H1901" s="3">
        <f t="shared" si="704"/>
        <v>0.48758565453412828</v>
      </c>
      <c r="I1901" s="3">
        <f t="shared" si="705"/>
        <v>0.45750645189997324</v>
      </c>
      <c r="J1901" s="11">
        <v>6.16</v>
      </c>
      <c r="K1901" s="11">
        <v>54.79</v>
      </c>
      <c r="L1901" s="11">
        <v>51.41</v>
      </c>
      <c r="M1901" s="3">
        <v>1736</v>
      </c>
      <c r="N1901" s="3">
        <v>26751795</v>
      </c>
      <c r="O1901" s="3">
        <f>N1901/E1901</f>
        <v>224805</v>
      </c>
      <c r="P1901" s="9" t="s">
        <v>32</v>
      </c>
      <c r="Q1901" s="10" t="s">
        <v>33</v>
      </c>
      <c r="R1901" s="10" t="s">
        <v>34</v>
      </c>
      <c r="S1901" s="3">
        <f t="shared" si="691"/>
        <v>489557.84850000002</v>
      </c>
      <c r="T1901" s="3">
        <f t="shared" si="692"/>
        <v>12872963.753999999</v>
      </c>
      <c r="U1901" s="3">
        <f t="shared" si="693"/>
        <v>13391948.577</v>
      </c>
      <c r="V1901" s="3">
        <v>65055738</v>
      </c>
      <c r="W1901" s="3">
        <v>742206</v>
      </c>
      <c r="X1901" s="3">
        <v>4938852</v>
      </c>
      <c r="Y1901" s="3">
        <v>54.24</v>
      </c>
      <c r="Z1901" s="3">
        <v>3143761</v>
      </c>
      <c r="AA1901">
        <f t="shared" si="687"/>
        <v>1.5881311889538627</v>
      </c>
      <c r="AB1901">
        <f>AA1901/2.201133</f>
        <v>0.72150623744856068</v>
      </c>
      <c r="AC1901">
        <f t="shared" si="688"/>
        <v>0.11751589005522807</v>
      </c>
      <c r="AD1901">
        <f t="shared" si="689"/>
        <v>0.15027905270293582</v>
      </c>
      <c r="AE1901">
        <f t="shared" si="690"/>
        <v>2.4318270231960137</v>
      </c>
    </row>
    <row r="1902" spans="1:31">
      <c r="A1902" s="19">
        <v>440500</v>
      </c>
      <c r="B1902" s="2" t="s">
        <v>295</v>
      </c>
      <c r="C1902" s="2">
        <v>2008</v>
      </c>
      <c r="D1902" s="2">
        <v>6921610.5</v>
      </c>
      <c r="E1902" s="3">
        <v>506.57</v>
      </c>
      <c r="F1902" s="3">
        <v>237.65</v>
      </c>
      <c r="G1902" s="3">
        <v>0.2979277878189231</v>
      </c>
      <c r="H1902" s="3">
        <v>0.43558488504056153</v>
      </c>
      <c r="I1902" s="3">
        <v>0.26644529443907361</v>
      </c>
      <c r="J1902" s="11">
        <f>F1902*G1902</f>
        <v>70.802538775167079</v>
      </c>
      <c r="K1902" s="11">
        <f>F1902*H1902</f>
        <v>103.51674792988945</v>
      </c>
      <c r="L1902" s="11">
        <v>67.260000000000005</v>
      </c>
      <c r="M1902" s="3">
        <v>2064</v>
      </c>
      <c r="N1902" s="3">
        <v>9747835</v>
      </c>
      <c r="O1902" s="3">
        <v>19384</v>
      </c>
      <c r="P1902" s="3">
        <v>5.42</v>
      </c>
      <c r="Q1902" s="3">
        <v>54.33</v>
      </c>
      <c r="R1902" s="3">
        <v>40.24</v>
      </c>
      <c r="S1902" s="3">
        <f t="shared" si="691"/>
        <v>528332.65700000001</v>
      </c>
      <c r="T1902" s="3">
        <f t="shared" si="692"/>
        <v>5295998.7555</v>
      </c>
      <c r="U1902" s="3">
        <f t="shared" si="693"/>
        <v>3922528.8040000005</v>
      </c>
      <c r="V1902" s="3">
        <v>4267407</v>
      </c>
      <c r="W1902" s="3">
        <v>211297</v>
      </c>
      <c r="X1902" s="3">
        <v>874279</v>
      </c>
      <c r="Y1902" s="3">
        <v>4.91</v>
      </c>
      <c r="Z1902" s="3">
        <v>512228</v>
      </c>
      <c r="AA1902">
        <f t="shared" si="687"/>
        <v>0.7100664403942003</v>
      </c>
      <c r="AB1902">
        <f>AA1902/1.103388</f>
        <v>0.64353286458997228</v>
      </c>
      <c r="AC1902">
        <f t="shared" si="688"/>
        <v>5.2547873450873965E-2</v>
      </c>
      <c r="AD1902">
        <f t="shared" si="689"/>
        <v>0.24168143121360572</v>
      </c>
      <c r="AE1902">
        <f t="shared" si="690"/>
        <v>0.43777997883632624</v>
      </c>
    </row>
    <row r="1903" spans="1:31">
      <c r="A1903" s="19">
        <v>440500</v>
      </c>
      <c r="B1903" s="2" t="s">
        <v>295</v>
      </c>
      <c r="C1903" s="2">
        <v>2009</v>
      </c>
      <c r="D1903" s="2">
        <v>8346336</v>
      </c>
      <c r="E1903" s="3">
        <v>510.73</v>
      </c>
      <c r="F1903" s="3">
        <v>238.45</v>
      </c>
      <c r="G1903" s="3">
        <v>0.2979277878189231</v>
      </c>
      <c r="H1903" s="3">
        <v>0.43558488504056153</v>
      </c>
      <c r="I1903" s="3">
        <v>0.26644529443907361</v>
      </c>
      <c r="J1903" s="11">
        <f>F1903*G1903</f>
        <v>71.040881005422207</v>
      </c>
      <c r="K1903" s="11">
        <f>F1903*H1903</f>
        <v>103.86521583792189</v>
      </c>
      <c r="L1903" s="11">
        <v>67.260000000000005</v>
      </c>
      <c r="M1903" s="3">
        <v>2064</v>
      </c>
      <c r="N1903" s="3">
        <v>10358687</v>
      </c>
      <c r="O1903" s="3">
        <v>20385</v>
      </c>
      <c r="P1903" s="3">
        <v>5.49</v>
      </c>
      <c r="Q1903" s="3">
        <v>55</v>
      </c>
      <c r="R1903" s="3">
        <v>39.51</v>
      </c>
      <c r="S1903" s="3">
        <f t="shared" si="691"/>
        <v>568691.91630000004</v>
      </c>
      <c r="T1903" s="3">
        <f t="shared" si="692"/>
        <v>5697277.8499999996</v>
      </c>
      <c r="U1903" s="3">
        <f t="shared" si="693"/>
        <v>4092717.2337000002</v>
      </c>
      <c r="V1903" s="3">
        <v>16230613</v>
      </c>
      <c r="W1903" s="3">
        <v>245168</v>
      </c>
      <c r="X1903" s="3">
        <v>993505</v>
      </c>
      <c r="Y1903" s="3">
        <v>4.92</v>
      </c>
      <c r="Z1903" s="3">
        <v>585353</v>
      </c>
      <c r="AA1903">
        <f t="shared" si="687"/>
        <v>0.80573300457866914</v>
      </c>
      <c r="AB1903">
        <f>AA1903/1.261582</f>
        <v>0.6386687544516878</v>
      </c>
      <c r="AC1903">
        <f t="shared" si="688"/>
        <v>5.6508416558971229E-2</v>
      </c>
      <c r="AD1903">
        <f t="shared" si="689"/>
        <v>0.24677077619136289</v>
      </c>
      <c r="AE1903">
        <f t="shared" si="690"/>
        <v>1.5668600663385235</v>
      </c>
    </row>
    <row r="1904" spans="1:31">
      <c r="A1904" s="19">
        <v>440500</v>
      </c>
      <c r="B1904" s="2" t="s">
        <v>295</v>
      </c>
      <c r="C1904" s="2">
        <v>2010</v>
      </c>
      <c r="D1904" s="2">
        <v>9982856</v>
      </c>
      <c r="E1904" s="3">
        <v>524.11</v>
      </c>
      <c r="F1904" s="3">
        <v>237.91</v>
      </c>
      <c r="G1904" s="3">
        <f t="shared" ref="G1904:G1931" si="706">J1904/F1904</f>
        <v>0.2979277878189231</v>
      </c>
      <c r="H1904" s="3">
        <f t="shared" ref="H1904:H1931" si="707">K1904/F1904</f>
        <v>0.43558488504056153</v>
      </c>
      <c r="I1904" s="3">
        <f t="shared" ref="I1904:I1931" si="708">L1904/F1904</f>
        <v>0.26644529443907361</v>
      </c>
      <c r="J1904" s="11">
        <v>70.88</v>
      </c>
      <c r="K1904" s="11">
        <v>103.63</v>
      </c>
      <c r="L1904" s="11">
        <v>63.39</v>
      </c>
      <c r="M1904" s="3">
        <v>2064</v>
      </c>
      <c r="N1904" s="3">
        <v>12089743</v>
      </c>
      <c r="O1904" s="3">
        <v>23600</v>
      </c>
      <c r="P1904" s="3">
        <v>5.34</v>
      </c>
      <c r="Q1904" s="3">
        <v>56.1</v>
      </c>
      <c r="R1904" s="3">
        <v>38.56</v>
      </c>
      <c r="S1904" s="3">
        <f t="shared" si="691"/>
        <v>645592.27619999996</v>
      </c>
      <c r="T1904" s="3">
        <f t="shared" si="692"/>
        <v>6782345.8230000008</v>
      </c>
      <c r="U1904" s="3">
        <f t="shared" si="693"/>
        <v>4661804.9008000009</v>
      </c>
      <c r="V1904" s="3">
        <v>18730280</v>
      </c>
      <c r="W1904" s="3">
        <v>303068</v>
      </c>
      <c r="X1904" s="3">
        <v>1217123</v>
      </c>
      <c r="Y1904" s="3">
        <v>4.82</v>
      </c>
      <c r="Z1904" s="3">
        <v>726452</v>
      </c>
      <c r="AA1904">
        <f t="shared" si="687"/>
        <v>0.82572938068245127</v>
      </c>
      <c r="AB1904">
        <f>AA1904/1.330993</f>
        <v>0.62038596798213907</v>
      </c>
      <c r="AC1904">
        <f t="shared" si="688"/>
        <v>6.0088291372281444E-2</v>
      </c>
      <c r="AD1904">
        <f t="shared" si="689"/>
        <v>0.24900359289899213</v>
      </c>
      <c r="AE1904">
        <f t="shared" si="690"/>
        <v>1.5492703194766009</v>
      </c>
    </row>
    <row r="1905" spans="1:31">
      <c r="A1905" s="19">
        <v>440500</v>
      </c>
      <c r="B1905" s="2" t="s">
        <v>295</v>
      </c>
      <c r="C1905" s="2">
        <v>2011</v>
      </c>
      <c r="D1905" s="2">
        <v>11767965</v>
      </c>
      <c r="E1905" s="3">
        <v>164.1</v>
      </c>
      <c r="F1905" s="3">
        <v>238.55</v>
      </c>
      <c r="G1905" s="3">
        <f t="shared" si="706"/>
        <v>0.2946132886187382</v>
      </c>
      <c r="H1905" s="3">
        <f t="shared" si="707"/>
        <v>0.43919513728778031</v>
      </c>
      <c r="I1905" s="3">
        <f t="shared" si="708"/>
        <v>0.26619157409348143</v>
      </c>
      <c r="J1905" s="11">
        <v>70.28</v>
      </c>
      <c r="K1905" s="11">
        <v>104.77</v>
      </c>
      <c r="L1905" s="11">
        <v>63.5</v>
      </c>
      <c r="M1905" s="3">
        <v>2064</v>
      </c>
      <c r="N1905" s="3">
        <v>12757412</v>
      </c>
      <c r="O1905" s="3">
        <v>23596</v>
      </c>
      <c r="P1905" s="3">
        <v>5.78</v>
      </c>
      <c r="Q1905" s="3">
        <v>50.93</v>
      </c>
      <c r="R1905" s="3">
        <v>43.29</v>
      </c>
      <c r="S1905" s="3">
        <f t="shared" si="691"/>
        <v>737378.41359999997</v>
      </c>
      <c r="T1905" s="3">
        <f t="shared" si="692"/>
        <v>6497349.9315999998</v>
      </c>
      <c r="U1905" s="3">
        <f t="shared" si="693"/>
        <v>5522683.6548000006</v>
      </c>
      <c r="V1905" s="3">
        <v>19890104</v>
      </c>
      <c r="W1905" s="3">
        <v>397934</v>
      </c>
      <c r="X1905" s="3">
        <v>1516613</v>
      </c>
      <c r="Y1905" s="3">
        <v>4.78</v>
      </c>
      <c r="Z1905" s="3">
        <v>855829</v>
      </c>
      <c r="AA1905">
        <f t="shared" si="687"/>
        <v>0.92244140112430328</v>
      </c>
      <c r="AB1905">
        <f>AA1905/1.360012</f>
        <v>0.67825975147594531</v>
      </c>
      <c r="AC1905">
        <f t="shared" si="688"/>
        <v>6.7084844480996622E-2</v>
      </c>
      <c r="AD1905">
        <f t="shared" si="689"/>
        <v>0.26238335026799847</v>
      </c>
      <c r="AE1905">
        <f t="shared" si="690"/>
        <v>1.5591017990169167</v>
      </c>
    </row>
    <row r="1906" spans="1:31">
      <c r="A1906" s="19">
        <v>440500</v>
      </c>
      <c r="B1906" s="2" t="s">
        <v>295</v>
      </c>
      <c r="C1906" s="2">
        <v>2012</v>
      </c>
      <c r="D1906" s="2">
        <v>14123627</v>
      </c>
      <c r="E1906" s="3">
        <v>532.9</v>
      </c>
      <c r="F1906" s="3">
        <v>239.05</v>
      </c>
      <c r="G1906" s="3">
        <f t="shared" si="706"/>
        <v>0.28730391131562438</v>
      </c>
      <c r="H1906" s="3">
        <f t="shared" si="707"/>
        <v>0.44710311650282364</v>
      </c>
      <c r="I1906" s="3">
        <f t="shared" si="708"/>
        <v>0.26559297218155198</v>
      </c>
      <c r="J1906" s="11">
        <v>68.680000000000007</v>
      </c>
      <c r="K1906" s="11">
        <v>106.88</v>
      </c>
      <c r="L1906" s="11">
        <v>63.49</v>
      </c>
      <c r="M1906" s="3">
        <v>2064</v>
      </c>
      <c r="N1906" s="3">
        <v>14250138</v>
      </c>
      <c r="O1906" s="3">
        <v>26231</v>
      </c>
      <c r="P1906" s="3">
        <v>5.65</v>
      </c>
      <c r="Q1906" s="3">
        <v>51.94</v>
      </c>
      <c r="R1906" s="3">
        <v>42.41</v>
      </c>
      <c r="S1906" s="3">
        <f t="shared" si="691"/>
        <v>805132.79700000002</v>
      </c>
      <c r="T1906" s="3">
        <f t="shared" si="692"/>
        <v>7401521.6771999989</v>
      </c>
      <c r="U1906" s="3">
        <f t="shared" si="693"/>
        <v>6043483.525799999</v>
      </c>
      <c r="V1906" s="3">
        <v>22148020</v>
      </c>
      <c r="W1906" s="3">
        <v>446549</v>
      </c>
      <c r="X1906" s="3">
        <v>1729327</v>
      </c>
      <c r="Y1906" s="3">
        <v>4.75</v>
      </c>
      <c r="Z1906" s="3">
        <v>963447</v>
      </c>
      <c r="AA1906">
        <f t="shared" si="687"/>
        <v>0.99112212106296793</v>
      </c>
      <c r="AB1906">
        <f>AA1906/1.475452</f>
        <v>0.67174135184537886</v>
      </c>
      <c r="AC1906">
        <f t="shared" si="688"/>
        <v>6.7609661043282532E-2</v>
      </c>
      <c r="AD1906">
        <f t="shared" si="689"/>
        <v>0.25822126179721938</v>
      </c>
      <c r="AE1906">
        <f t="shared" si="690"/>
        <v>1.5542319660342938</v>
      </c>
    </row>
    <row r="1907" spans="1:31">
      <c r="A1907" s="19">
        <v>440500</v>
      </c>
      <c r="B1907" s="2" t="s">
        <v>295</v>
      </c>
      <c r="C1907" s="2">
        <v>2013</v>
      </c>
      <c r="D1907" s="2">
        <v>17084456</v>
      </c>
      <c r="E1907" s="3">
        <v>540</v>
      </c>
      <c r="F1907" s="3">
        <v>239.67</v>
      </c>
      <c r="G1907" s="3">
        <f t="shared" si="706"/>
        <v>0.27199899862310678</v>
      </c>
      <c r="H1907" s="3">
        <f t="shared" si="707"/>
        <v>0.45733717194475737</v>
      </c>
      <c r="I1907" s="3">
        <f t="shared" si="708"/>
        <v>0.27062210539491804</v>
      </c>
      <c r="J1907" s="11">
        <v>65.19</v>
      </c>
      <c r="K1907" s="11">
        <v>109.61</v>
      </c>
      <c r="L1907" s="11">
        <v>64.86</v>
      </c>
      <c r="M1907" s="3">
        <v>2064</v>
      </c>
      <c r="N1907" s="3">
        <v>15659049</v>
      </c>
      <c r="O1907" s="3">
        <v>28998</v>
      </c>
      <c r="P1907" s="3">
        <v>5.57</v>
      </c>
      <c r="Q1907" s="3">
        <v>52.22</v>
      </c>
      <c r="R1907" s="3">
        <v>42.21</v>
      </c>
      <c r="S1907" s="3">
        <f t="shared" si="691"/>
        <v>872209.02930000005</v>
      </c>
      <c r="T1907" s="3">
        <f t="shared" si="692"/>
        <v>8177155.3877999997</v>
      </c>
      <c r="U1907" s="3">
        <f t="shared" si="693"/>
        <v>6609684.5828999998</v>
      </c>
      <c r="V1907" s="3">
        <v>25301611</v>
      </c>
      <c r="W1907" s="3">
        <v>522091</v>
      </c>
      <c r="X1907" s="3">
        <v>1912649</v>
      </c>
      <c r="Y1907" s="3">
        <v>4.6900000000000004</v>
      </c>
      <c r="Z1907" s="3">
        <v>1121063</v>
      </c>
      <c r="AA1907">
        <f t="shared" si="687"/>
        <v>1.0910276862918049</v>
      </c>
      <c r="AB1907">
        <f>AA1907/1.59941</f>
        <v>0.68214384447502818</v>
      </c>
      <c r="AC1907">
        <f t="shared" si="688"/>
        <v>7.1592023244834338E-2</v>
      </c>
      <c r="AD1907">
        <f t="shared" si="689"/>
        <v>0.27296749168300088</v>
      </c>
      <c r="AE1907">
        <f t="shared" si="690"/>
        <v>1.6157820950684809</v>
      </c>
    </row>
    <row r="1908" spans="1:31">
      <c r="A1908" s="19">
        <v>440500</v>
      </c>
      <c r="B1908" s="2" t="s">
        <v>295</v>
      </c>
      <c r="C1908" s="2">
        <v>2014</v>
      </c>
      <c r="D1908" s="2">
        <v>21036206</v>
      </c>
      <c r="E1908" s="3">
        <v>546.6</v>
      </c>
      <c r="F1908" s="3">
        <v>238.96</v>
      </c>
      <c r="G1908" s="3">
        <f t="shared" si="706"/>
        <v>0.27138433210579171</v>
      </c>
      <c r="H1908" s="3">
        <f t="shared" si="707"/>
        <v>0.4527954469367258</v>
      </c>
      <c r="I1908" s="3">
        <f t="shared" si="708"/>
        <v>0.27293270840307998</v>
      </c>
      <c r="J1908" s="11">
        <v>64.849999999999994</v>
      </c>
      <c r="K1908" s="11">
        <v>108.2</v>
      </c>
      <c r="L1908" s="11">
        <v>65.22</v>
      </c>
      <c r="M1908" s="3">
        <v>2064</v>
      </c>
      <c r="N1908" s="3">
        <v>17165113</v>
      </c>
      <c r="O1908" s="3">
        <v>31201</v>
      </c>
      <c r="P1908" s="3">
        <v>5.35</v>
      </c>
      <c r="Q1908" s="3">
        <v>52.64</v>
      </c>
      <c r="R1908" s="3">
        <v>42.01</v>
      </c>
      <c r="S1908" s="3">
        <f t="shared" si="691"/>
        <v>918333.54550000001</v>
      </c>
      <c r="T1908" s="3">
        <f t="shared" si="692"/>
        <v>9035715.4832000006</v>
      </c>
      <c r="U1908" s="3">
        <f t="shared" si="693"/>
        <v>7211063.9713000003</v>
      </c>
      <c r="V1908" s="3">
        <v>26644609</v>
      </c>
      <c r="W1908" s="3">
        <v>570293</v>
      </c>
      <c r="X1908" s="3">
        <v>2137239</v>
      </c>
      <c r="Y1908" s="3">
        <v>4.6399999999999997</v>
      </c>
      <c r="Z1908" s="3">
        <v>1239747</v>
      </c>
      <c r="AA1908">
        <f t="shared" si="687"/>
        <v>1.2255209738496915</v>
      </c>
      <c r="AB1908">
        <f>AA1908/1.760902</f>
        <v>0.69596205458889338</v>
      </c>
      <c r="AC1908">
        <f t="shared" si="688"/>
        <v>7.2224808540438973E-2</v>
      </c>
      <c r="AD1908">
        <f t="shared" si="689"/>
        <v>0.26683632480971947</v>
      </c>
      <c r="AE1908">
        <f t="shared" si="690"/>
        <v>1.5522536321199867</v>
      </c>
    </row>
    <row r="1909" spans="1:31">
      <c r="A1909" s="19">
        <v>440500</v>
      </c>
      <c r="B1909" s="2" t="s">
        <v>295</v>
      </c>
      <c r="C1909" s="2">
        <v>2015</v>
      </c>
      <c r="D1909" s="2">
        <v>26277400</v>
      </c>
      <c r="E1909" s="3">
        <v>550.46</v>
      </c>
      <c r="F1909" s="3">
        <v>238.5</v>
      </c>
      <c r="G1909" s="3">
        <f t="shared" si="706"/>
        <v>0.27031446540880505</v>
      </c>
      <c r="H1909" s="3">
        <f t="shared" si="707"/>
        <v>0.45572327044025157</v>
      </c>
      <c r="I1909" s="3">
        <f t="shared" si="708"/>
        <v>0.27396226415094344</v>
      </c>
      <c r="J1909" s="11">
        <v>64.47</v>
      </c>
      <c r="K1909" s="11">
        <v>108.69</v>
      </c>
      <c r="L1909" s="11">
        <v>65.34</v>
      </c>
      <c r="M1909" s="3">
        <v>2199</v>
      </c>
      <c r="N1909" s="3">
        <v>18680251</v>
      </c>
      <c r="O1909" s="3">
        <v>33732</v>
      </c>
      <c r="P1909" s="3">
        <v>5.18</v>
      </c>
      <c r="Q1909" s="3">
        <v>51.48</v>
      </c>
      <c r="R1909" s="3">
        <v>43.34</v>
      </c>
      <c r="S1909" s="3">
        <f t="shared" si="691"/>
        <v>967637.00179999997</v>
      </c>
      <c r="T1909" s="3">
        <f t="shared" si="692"/>
        <v>9616593.2147999983</v>
      </c>
      <c r="U1909" s="3">
        <f t="shared" si="693"/>
        <v>8096020.7834000001</v>
      </c>
      <c r="V1909" s="3">
        <v>28572039</v>
      </c>
      <c r="W1909" s="3">
        <v>737062</v>
      </c>
      <c r="X1909" s="3">
        <v>2809762</v>
      </c>
      <c r="Y1909" s="3">
        <v>4.62</v>
      </c>
      <c r="Z1909" s="3">
        <v>1312614</v>
      </c>
      <c r="AA1909">
        <f t="shared" si="687"/>
        <v>1.4066941605870285</v>
      </c>
      <c r="AB1909">
        <f>AA1909/1.964898</f>
        <v>0.7159120527309959</v>
      </c>
      <c r="AC1909">
        <f t="shared" si="688"/>
        <v>7.0267471245434546E-2</v>
      </c>
      <c r="AD1909">
        <f t="shared" si="689"/>
        <v>0.26232186213636599</v>
      </c>
      <c r="AE1909">
        <f t="shared" si="690"/>
        <v>1.5295318569327574</v>
      </c>
    </row>
    <row r="1910" spans="1:31">
      <c r="A1910" s="19">
        <v>440500</v>
      </c>
      <c r="B1910" s="2" t="s">
        <v>295</v>
      </c>
      <c r="C1910" s="2">
        <v>2016</v>
      </c>
      <c r="D1910" s="2">
        <v>33037330</v>
      </c>
      <c r="E1910" s="3">
        <v>559</v>
      </c>
      <c r="F1910" s="3">
        <v>239.24</v>
      </c>
      <c r="G1910" s="3">
        <f t="shared" si="706"/>
        <v>0.26212171877612439</v>
      </c>
      <c r="H1910" s="3">
        <f t="shared" si="707"/>
        <v>0.45665440561778964</v>
      </c>
      <c r="I1910" s="3">
        <f t="shared" si="708"/>
        <v>0.28126567463634844</v>
      </c>
      <c r="J1910" s="11">
        <v>62.71</v>
      </c>
      <c r="K1910" s="11">
        <v>109.25</v>
      </c>
      <c r="L1910" s="11">
        <v>67.290000000000006</v>
      </c>
      <c r="M1910" s="3">
        <v>2199</v>
      </c>
      <c r="N1910" s="3">
        <v>20809729</v>
      </c>
      <c r="O1910" s="3">
        <v>37390</v>
      </c>
      <c r="P1910" s="3">
        <v>5.15</v>
      </c>
      <c r="Q1910" s="3">
        <v>50.51</v>
      </c>
      <c r="R1910" s="3">
        <v>44.34</v>
      </c>
      <c r="S1910" s="3">
        <f t="shared" si="691"/>
        <v>1071701.0435000001</v>
      </c>
      <c r="T1910" s="3">
        <f t="shared" si="692"/>
        <v>10510994.117899999</v>
      </c>
      <c r="U1910" s="3">
        <f t="shared" si="693"/>
        <v>9227033.8386000004</v>
      </c>
      <c r="V1910" s="3">
        <v>31252000</v>
      </c>
      <c r="W1910" s="3">
        <v>760300</v>
      </c>
      <c r="X1910" s="3">
        <v>2957418</v>
      </c>
      <c r="Y1910" s="3">
        <v>4.62</v>
      </c>
      <c r="Z1910" s="3">
        <v>1370934</v>
      </c>
      <c r="AA1910">
        <f t="shared" si="687"/>
        <v>1.5875905928424152</v>
      </c>
      <c r="AB1910">
        <f>AA1910/2.135511</f>
        <v>0.74342421689348126</v>
      </c>
      <c r="AC1910">
        <f t="shared" si="688"/>
        <v>6.5879473971044988E-2</v>
      </c>
      <c r="AD1910">
        <f t="shared" si="689"/>
        <v>0.25708236035622967</v>
      </c>
      <c r="AE1910">
        <f t="shared" si="690"/>
        <v>1.5017975486369861</v>
      </c>
    </row>
    <row r="1911" spans="1:31">
      <c r="A1911" s="19">
        <v>440500</v>
      </c>
      <c r="B1911" s="2" t="s">
        <v>295</v>
      </c>
      <c r="C1911" s="2">
        <v>2017</v>
      </c>
      <c r="D1911" s="2">
        <v>40952724</v>
      </c>
      <c r="E1911" s="3">
        <v>565</v>
      </c>
      <c r="F1911" s="3">
        <v>239.76</v>
      </c>
      <c r="G1911" s="3">
        <f t="shared" si="706"/>
        <v>0.25975975975975979</v>
      </c>
      <c r="H1911" s="3">
        <f t="shared" si="707"/>
        <v>0.45245245245245247</v>
      </c>
      <c r="I1911" s="3">
        <f t="shared" si="708"/>
        <v>0.2877877877877878</v>
      </c>
      <c r="J1911" s="11">
        <v>62.28</v>
      </c>
      <c r="K1911" s="11">
        <v>108.48</v>
      </c>
      <c r="L1911" s="11">
        <v>69</v>
      </c>
      <c r="M1911" s="3">
        <v>2199</v>
      </c>
      <c r="N1911" s="3">
        <v>23315759</v>
      </c>
      <c r="O1911" s="3">
        <f>N1911/E1911</f>
        <v>41266.830088495575</v>
      </c>
      <c r="P1911" s="9" t="s">
        <v>20</v>
      </c>
      <c r="Q1911" s="10" t="s">
        <v>21</v>
      </c>
      <c r="R1911" s="10" t="s">
        <v>22</v>
      </c>
      <c r="S1911" s="3">
        <f t="shared" si="691"/>
        <v>1035219.6996000001</v>
      </c>
      <c r="T1911" s="3">
        <f t="shared" si="692"/>
        <v>11751142.535999998</v>
      </c>
      <c r="U1911" s="3">
        <f t="shared" si="693"/>
        <v>10529396.7644</v>
      </c>
      <c r="V1911" s="3">
        <v>32982256</v>
      </c>
      <c r="W1911" s="3">
        <v>789092</v>
      </c>
      <c r="X1911" s="3">
        <v>3316327</v>
      </c>
      <c r="Y1911" s="3">
        <v>4.62</v>
      </c>
      <c r="Z1911" s="3">
        <v>1500714</v>
      </c>
      <c r="AA1911">
        <f t="shared" si="687"/>
        <v>1.756439668123178</v>
      </c>
      <c r="AB1911">
        <f>AA1911/2.201133</f>
        <v>0.79797071241182516</v>
      </c>
      <c r="AC1911">
        <f t="shared" si="688"/>
        <v>6.43647929282508E-2</v>
      </c>
      <c r="AD1911">
        <f t="shared" si="689"/>
        <v>0.23794155401442621</v>
      </c>
      <c r="AE1911">
        <f t="shared" si="690"/>
        <v>1.4145907066546708</v>
      </c>
    </row>
    <row r="1912" spans="1:31">
      <c r="A1912" s="19">
        <v>440600</v>
      </c>
      <c r="B1912" s="2" t="s">
        <v>296</v>
      </c>
      <c r="C1912" s="2">
        <v>2008</v>
      </c>
      <c r="D1912" s="2">
        <v>30726132</v>
      </c>
      <c r="E1912" s="3">
        <v>364.34</v>
      </c>
      <c r="F1912" s="3">
        <v>361.59</v>
      </c>
      <c r="G1912" s="3">
        <f t="shared" si="706"/>
        <v>7.6301888879670349E-2</v>
      </c>
      <c r="H1912" s="3">
        <f t="shared" si="707"/>
        <v>0.54462236234409145</v>
      </c>
      <c r="I1912" s="3">
        <f t="shared" si="708"/>
        <v>0.37810780165380681</v>
      </c>
      <c r="J1912" s="11">
        <v>27.59</v>
      </c>
      <c r="K1912" s="11">
        <v>196.93</v>
      </c>
      <c r="L1912" s="11">
        <v>136.72</v>
      </c>
      <c r="M1912" s="3">
        <v>3848</v>
      </c>
      <c r="N1912" s="3">
        <v>43333044</v>
      </c>
      <c r="O1912" s="3">
        <v>72975</v>
      </c>
      <c r="P1912" s="3">
        <v>2.2000000000000002</v>
      </c>
      <c r="Q1912" s="3">
        <v>65.599999999999994</v>
      </c>
      <c r="R1912" s="3">
        <v>32.200000000000003</v>
      </c>
      <c r="S1912" s="3">
        <f t="shared" si="691"/>
        <v>953326.96800000011</v>
      </c>
      <c r="T1912" s="3">
        <f t="shared" si="692"/>
        <v>28426476.863999996</v>
      </c>
      <c r="U1912" s="3">
        <f t="shared" si="693"/>
        <v>13953240.168000001</v>
      </c>
      <c r="V1912" s="3">
        <v>30031858</v>
      </c>
      <c r="W1912" s="3">
        <v>541948</v>
      </c>
      <c r="X1912" s="3">
        <v>2445100</v>
      </c>
      <c r="Y1912" s="3">
        <v>5.99</v>
      </c>
      <c r="Z1912" s="3">
        <v>2279940</v>
      </c>
      <c r="AA1912">
        <f t="shared" si="687"/>
        <v>0.70906931901668391</v>
      </c>
      <c r="AB1912">
        <f>AA1912/1.103388</f>
        <v>0.6426291739774983</v>
      </c>
      <c r="AC1912">
        <f t="shared" si="688"/>
        <v>5.2614351301976385E-2</v>
      </c>
      <c r="AD1912">
        <f t="shared" si="689"/>
        <v>0.22164655842296838</v>
      </c>
      <c r="AE1912">
        <f t="shared" si="690"/>
        <v>0.69304750434795215</v>
      </c>
    </row>
    <row r="1913" spans="1:31">
      <c r="A1913" s="19">
        <v>440600</v>
      </c>
      <c r="B1913" s="2" t="s">
        <v>296</v>
      </c>
      <c r="C1913" s="2">
        <v>2009</v>
      </c>
      <c r="D1913" s="2">
        <v>38274868</v>
      </c>
      <c r="E1913" s="3">
        <v>367.63</v>
      </c>
      <c r="F1913" s="3">
        <v>381.14</v>
      </c>
      <c r="G1913" s="3">
        <f t="shared" si="706"/>
        <v>7.1417326966469019E-2</v>
      </c>
      <c r="H1913" s="3">
        <f t="shared" si="707"/>
        <v>0.53938185443668996</v>
      </c>
      <c r="I1913" s="3">
        <f t="shared" si="708"/>
        <v>0.38920081859684108</v>
      </c>
      <c r="J1913" s="11">
        <v>27.22</v>
      </c>
      <c r="K1913" s="11">
        <v>205.58</v>
      </c>
      <c r="L1913" s="11">
        <v>148.34</v>
      </c>
      <c r="M1913" s="3">
        <v>3848</v>
      </c>
      <c r="N1913" s="3">
        <v>48208972</v>
      </c>
      <c r="O1913" s="3">
        <v>80686</v>
      </c>
      <c r="P1913" s="3">
        <v>1.99</v>
      </c>
      <c r="Q1913" s="3">
        <v>63.01</v>
      </c>
      <c r="R1913" s="3">
        <v>35</v>
      </c>
      <c r="S1913" s="3">
        <f t="shared" si="691"/>
        <v>959358.54280000005</v>
      </c>
      <c r="T1913" s="3">
        <f t="shared" si="692"/>
        <v>30376473.257199999</v>
      </c>
      <c r="U1913" s="3">
        <f t="shared" si="693"/>
        <v>16873140.199999999</v>
      </c>
      <c r="V1913" s="3">
        <v>72111412</v>
      </c>
      <c r="W1913" s="3">
        <v>589466</v>
      </c>
      <c r="X1913" s="3">
        <v>2669855</v>
      </c>
      <c r="Y1913" s="3">
        <v>6.24</v>
      </c>
      <c r="Z1913" s="3">
        <v>2546988</v>
      </c>
      <c r="AA1913">
        <f t="shared" si="687"/>
        <v>0.79393661412236705</v>
      </c>
      <c r="AB1913">
        <f>AA1913/1.261582</f>
        <v>0.62931827984416955</v>
      </c>
      <c r="AC1913">
        <f t="shared" si="688"/>
        <v>5.2832240438564007E-2</v>
      </c>
      <c r="AD1913">
        <f t="shared" si="689"/>
        <v>0.22078577301014474</v>
      </c>
      <c r="AE1913">
        <f t="shared" si="690"/>
        <v>1.4958089543996085</v>
      </c>
    </row>
    <row r="1914" spans="1:31">
      <c r="A1914" s="19">
        <v>440600</v>
      </c>
      <c r="B1914" s="2" t="s">
        <v>296</v>
      </c>
      <c r="C1914" s="2">
        <v>2010</v>
      </c>
      <c r="D1914" s="2">
        <v>46453464</v>
      </c>
      <c r="E1914" s="3">
        <v>370.89</v>
      </c>
      <c r="F1914" s="3">
        <v>443.46</v>
      </c>
      <c r="G1914" s="3">
        <f t="shared" si="706"/>
        <v>5.9622062869255407E-2</v>
      </c>
      <c r="H1914" s="3">
        <f t="shared" si="707"/>
        <v>0.59452938258242005</v>
      </c>
      <c r="I1914" s="3">
        <f t="shared" si="708"/>
        <v>0.34582600460018947</v>
      </c>
      <c r="J1914" s="11">
        <v>26.44</v>
      </c>
      <c r="K1914" s="11">
        <v>263.64999999999998</v>
      </c>
      <c r="L1914" s="11">
        <v>153.36000000000001</v>
      </c>
      <c r="M1914" s="3">
        <v>3798</v>
      </c>
      <c r="N1914" s="3">
        <v>56515223</v>
      </c>
      <c r="O1914" s="3">
        <v>93983</v>
      </c>
      <c r="P1914" s="3">
        <v>1.86</v>
      </c>
      <c r="Q1914" s="3">
        <v>62.68</v>
      </c>
      <c r="R1914" s="3">
        <v>35.450000000000003</v>
      </c>
      <c r="S1914" s="3">
        <f t="shared" si="691"/>
        <v>1051183.1477999999</v>
      </c>
      <c r="T1914" s="3">
        <f t="shared" si="692"/>
        <v>35423741.7764</v>
      </c>
      <c r="U1914" s="3">
        <f t="shared" si="693"/>
        <v>20034646.5535</v>
      </c>
      <c r="V1914" s="3">
        <v>84623293</v>
      </c>
      <c r="W1914" s="3">
        <v>691057</v>
      </c>
      <c r="X1914" s="3">
        <v>3633477</v>
      </c>
      <c r="Y1914" s="3">
        <v>6.08</v>
      </c>
      <c r="Z1914" s="3">
        <v>3060545</v>
      </c>
      <c r="AA1914">
        <f t="shared" si="687"/>
        <v>0.82196373886731366</v>
      </c>
      <c r="AB1914">
        <f>AA1914/1.330993</f>
        <v>0.6175567706722076</v>
      </c>
      <c r="AC1914">
        <f t="shared" si="688"/>
        <v>5.41543470508822E-2</v>
      </c>
      <c r="AD1914">
        <f t="shared" si="689"/>
        <v>0.19019165388964895</v>
      </c>
      <c r="AE1914">
        <f t="shared" si="690"/>
        <v>1.4973539607195747</v>
      </c>
    </row>
    <row r="1915" spans="1:31">
      <c r="A1915" s="19">
        <v>440600</v>
      </c>
      <c r="B1915" s="2" t="s">
        <v>296</v>
      </c>
      <c r="C1915" s="2">
        <v>2011</v>
      </c>
      <c r="D1915" s="2">
        <v>54863592</v>
      </c>
      <c r="E1915" s="3">
        <v>612.5</v>
      </c>
      <c r="F1915" s="3">
        <v>445.13</v>
      </c>
      <c r="G1915" s="3">
        <f t="shared" si="706"/>
        <v>5.9308516613124251E-2</v>
      </c>
      <c r="H1915" s="3">
        <f t="shared" si="707"/>
        <v>0.59582593848987941</v>
      </c>
      <c r="I1915" s="3">
        <f t="shared" si="708"/>
        <v>0.34484307954979443</v>
      </c>
      <c r="J1915" s="11">
        <v>26.4</v>
      </c>
      <c r="K1915" s="11">
        <v>265.22000000000003</v>
      </c>
      <c r="L1915" s="11">
        <v>153.5</v>
      </c>
      <c r="M1915" s="3">
        <v>3798</v>
      </c>
      <c r="N1915" s="3">
        <v>65802823</v>
      </c>
      <c r="O1915" s="3">
        <v>91202</v>
      </c>
      <c r="P1915" s="3">
        <v>1.8</v>
      </c>
      <c r="Q1915" s="3">
        <v>63.62</v>
      </c>
      <c r="R1915" s="3">
        <v>34.58</v>
      </c>
      <c r="S1915" s="3">
        <f t="shared" si="691"/>
        <v>1184450.814</v>
      </c>
      <c r="T1915" s="3">
        <f t="shared" si="692"/>
        <v>41863755.992599994</v>
      </c>
      <c r="U1915" s="3">
        <f t="shared" si="693"/>
        <v>22754616.193399996</v>
      </c>
      <c r="V1915" s="3">
        <v>91168402</v>
      </c>
      <c r="W1915" s="3">
        <v>834638</v>
      </c>
      <c r="X1915" s="3">
        <v>3886840</v>
      </c>
      <c r="Y1915" s="3">
        <v>8.52</v>
      </c>
      <c r="Z1915" s="3">
        <v>3417326</v>
      </c>
      <c r="AA1915">
        <f t="shared" si="687"/>
        <v>0.83375742101520478</v>
      </c>
      <c r="AB1915">
        <f>AA1915/1.360012</f>
        <v>0.61305151793896284</v>
      </c>
      <c r="AC1915">
        <f t="shared" si="688"/>
        <v>5.1932817532767551E-2</v>
      </c>
      <c r="AD1915">
        <f t="shared" si="689"/>
        <v>0.21473433431785202</v>
      </c>
      <c r="AE1915">
        <f t="shared" si="690"/>
        <v>1.3854785834948145</v>
      </c>
    </row>
    <row r="1916" spans="1:31">
      <c r="A1916" s="19">
        <v>440600</v>
      </c>
      <c r="B1916" s="2" t="s">
        <v>296</v>
      </c>
      <c r="C1916" s="2">
        <v>2012</v>
      </c>
      <c r="D1916" s="2">
        <v>63868308</v>
      </c>
      <c r="E1916" s="3">
        <v>377.7</v>
      </c>
      <c r="F1916" s="3">
        <v>437.25</v>
      </c>
      <c r="G1916" s="3">
        <f t="shared" si="706"/>
        <v>6.1177815894797025E-2</v>
      </c>
      <c r="H1916" s="3">
        <f t="shared" si="707"/>
        <v>0.59048599199542595</v>
      </c>
      <c r="I1916" s="3">
        <f t="shared" si="708"/>
        <v>0.34835906232132646</v>
      </c>
      <c r="J1916" s="11">
        <v>26.75</v>
      </c>
      <c r="K1916" s="11">
        <v>258.19</v>
      </c>
      <c r="L1916" s="11">
        <v>152.32</v>
      </c>
      <c r="M1916" s="3">
        <v>3798</v>
      </c>
      <c r="N1916" s="3">
        <v>66130223</v>
      </c>
      <c r="O1916" s="3">
        <v>91259</v>
      </c>
      <c r="P1916" s="3">
        <v>1.97</v>
      </c>
      <c r="Q1916" s="3">
        <v>62.2</v>
      </c>
      <c r="R1916" s="3">
        <v>35.83</v>
      </c>
      <c r="S1916" s="3">
        <f t="shared" si="691"/>
        <v>1302765.3931</v>
      </c>
      <c r="T1916" s="3">
        <f t="shared" si="692"/>
        <v>41132998.706</v>
      </c>
      <c r="U1916" s="3">
        <f t="shared" si="693"/>
        <v>23694458.900899995</v>
      </c>
      <c r="V1916" s="3">
        <v>97842546</v>
      </c>
      <c r="W1916" s="3">
        <v>966523</v>
      </c>
      <c r="X1916" s="3">
        <v>4339550</v>
      </c>
      <c r="Y1916" s="3">
        <v>9.31</v>
      </c>
      <c r="Z1916" s="3">
        <v>3840803</v>
      </c>
      <c r="AA1916">
        <f t="shared" si="687"/>
        <v>0.96579604759536342</v>
      </c>
      <c r="AB1916">
        <f>AA1916/1.475452</f>
        <v>0.65457639258706035</v>
      </c>
      <c r="AC1916">
        <f t="shared" si="688"/>
        <v>5.8079389812431145E-2</v>
      </c>
      <c r="AD1916">
        <f t="shared" si="689"/>
        <v>0.22272424560150245</v>
      </c>
      <c r="AE1916">
        <f t="shared" si="690"/>
        <v>1.4795435666382071</v>
      </c>
    </row>
    <row r="1917" spans="1:31">
      <c r="A1917" s="19">
        <v>440600</v>
      </c>
      <c r="B1917" s="2" t="s">
        <v>296</v>
      </c>
      <c r="C1917" s="2">
        <v>2013</v>
      </c>
      <c r="D1917" s="2">
        <v>73401584</v>
      </c>
      <c r="E1917" s="3">
        <v>381.6</v>
      </c>
      <c r="F1917" s="3">
        <v>437.29</v>
      </c>
      <c r="G1917" s="3">
        <f t="shared" si="706"/>
        <v>5.6575727777904816E-2</v>
      </c>
      <c r="H1917" s="3">
        <f t="shared" si="707"/>
        <v>0.58745912323629623</v>
      </c>
      <c r="I1917" s="3">
        <f t="shared" si="708"/>
        <v>0.3559651489857989</v>
      </c>
      <c r="J1917" s="11">
        <v>24.74</v>
      </c>
      <c r="K1917" s="11">
        <v>256.89</v>
      </c>
      <c r="L1917" s="11">
        <v>155.66</v>
      </c>
      <c r="M1917" s="3">
        <v>3798</v>
      </c>
      <c r="N1917" s="3">
        <v>70101725</v>
      </c>
      <c r="O1917" s="3">
        <v>183512</v>
      </c>
      <c r="P1917" s="3">
        <v>1.98</v>
      </c>
      <c r="Q1917" s="3">
        <v>61.92</v>
      </c>
      <c r="R1917" s="3">
        <v>36.1</v>
      </c>
      <c r="S1917" s="3">
        <f t="shared" si="691"/>
        <v>1388014.155</v>
      </c>
      <c r="T1917" s="3">
        <f t="shared" si="692"/>
        <v>43406988.119999997</v>
      </c>
      <c r="U1917" s="3">
        <f t="shared" si="693"/>
        <v>25306722.725000001</v>
      </c>
      <c r="V1917" s="3">
        <v>113871268</v>
      </c>
      <c r="W1917" s="3">
        <v>1025636</v>
      </c>
      <c r="X1917" s="3">
        <v>4883953</v>
      </c>
      <c r="Y1917" s="3">
        <v>7.2279999999999998</v>
      </c>
      <c r="Z1917" s="3">
        <v>4382128</v>
      </c>
      <c r="AA1917">
        <f t="shared" si="687"/>
        <v>1.0470724365199287</v>
      </c>
      <c r="AB1917">
        <f>AA1917/1.59941</f>
        <v>0.65466167931920438</v>
      </c>
      <c r="AC1917">
        <f t="shared" si="688"/>
        <v>6.2510986712523836E-2</v>
      </c>
      <c r="AD1917">
        <f t="shared" si="689"/>
        <v>0.21000120189526802</v>
      </c>
      <c r="AE1917">
        <f t="shared" si="690"/>
        <v>1.624371839637327</v>
      </c>
    </row>
    <row r="1918" spans="1:31">
      <c r="A1918" s="19">
        <v>440600</v>
      </c>
      <c r="B1918" s="2" t="s">
        <v>296</v>
      </c>
      <c r="C1918" s="2">
        <v>2014</v>
      </c>
      <c r="D1918" s="2">
        <v>83382936</v>
      </c>
      <c r="E1918" s="3">
        <v>385.6</v>
      </c>
      <c r="F1918" s="3">
        <v>438.09</v>
      </c>
      <c r="G1918" s="3">
        <f t="shared" si="706"/>
        <v>4.9282110981761738E-2</v>
      </c>
      <c r="H1918" s="3">
        <f t="shared" si="707"/>
        <v>0.5871852815631492</v>
      </c>
      <c r="I1918" s="3">
        <f t="shared" si="708"/>
        <v>0.36353260745508914</v>
      </c>
      <c r="J1918" s="11">
        <v>21.59</v>
      </c>
      <c r="K1918" s="11">
        <v>257.24</v>
      </c>
      <c r="L1918" s="11">
        <v>159.26</v>
      </c>
      <c r="M1918" s="3">
        <v>3798</v>
      </c>
      <c r="N1918" s="3">
        <v>74415994</v>
      </c>
      <c r="O1918" s="3">
        <v>101617</v>
      </c>
      <c r="P1918" s="3">
        <v>1.8</v>
      </c>
      <c r="Q1918" s="3">
        <v>61.84</v>
      </c>
      <c r="R1918" s="3">
        <v>36.36</v>
      </c>
      <c r="S1918" s="3">
        <f t="shared" si="691"/>
        <v>1339487.892</v>
      </c>
      <c r="T1918" s="3">
        <f t="shared" si="692"/>
        <v>46018850.689599998</v>
      </c>
      <c r="U1918" s="3">
        <f t="shared" si="693"/>
        <v>27057655.418400001</v>
      </c>
      <c r="V1918" s="3">
        <v>112756317</v>
      </c>
      <c r="W1918" s="3">
        <v>1057418</v>
      </c>
      <c r="X1918" s="3">
        <v>5250119</v>
      </c>
      <c r="Y1918" s="3">
        <v>7.4756</v>
      </c>
      <c r="Z1918" s="3">
        <v>5011922</v>
      </c>
      <c r="AA1918">
        <f t="shared" si="687"/>
        <v>1.1204975102529706</v>
      </c>
      <c r="AB1918">
        <f>AA1918/1.760902</f>
        <v>0.63632019854198052</v>
      </c>
      <c r="AC1918">
        <f t="shared" si="688"/>
        <v>6.7350064557358466E-2</v>
      </c>
      <c r="AD1918">
        <f t="shared" si="689"/>
        <v>0.20140838712417758</v>
      </c>
      <c r="AE1918">
        <f t="shared" si="690"/>
        <v>1.5152161644175579</v>
      </c>
    </row>
    <row r="1919" spans="1:31">
      <c r="A1919" s="19">
        <v>440600</v>
      </c>
      <c r="B1919" s="2" t="s">
        <v>296</v>
      </c>
      <c r="C1919" s="2">
        <v>2015</v>
      </c>
      <c r="D1919" s="2">
        <v>94767496</v>
      </c>
      <c r="E1919" s="3">
        <v>388.97</v>
      </c>
      <c r="F1919" s="3">
        <v>438.41</v>
      </c>
      <c r="G1919" s="3">
        <f t="shared" si="706"/>
        <v>4.9337378253233269E-2</v>
      </c>
      <c r="H1919" s="3">
        <f t="shared" si="707"/>
        <v>0.57760999977190297</v>
      </c>
      <c r="I1919" s="3">
        <f t="shared" si="708"/>
        <v>0.37305262197486372</v>
      </c>
      <c r="J1919" s="11">
        <v>21.63</v>
      </c>
      <c r="K1919" s="11">
        <v>253.23</v>
      </c>
      <c r="L1919" s="11">
        <v>163.55000000000001</v>
      </c>
      <c r="M1919" s="3">
        <v>3798</v>
      </c>
      <c r="N1919" s="3">
        <v>80039186</v>
      </c>
      <c r="O1919" s="3">
        <v>108299</v>
      </c>
      <c r="P1919" s="3">
        <v>1.7</v>
      </c>
      <c r="Q1919" s="3">
        <v>60.46</v>
      </c>
      <c r="R1919" s="3">
        <v>37.83</v>
      </c>
      <c r="S1919" s="3">
        <f t="shared" si="691"/>
        <v>1360666.1619999998</v>
      </c>
      <c r="T1919" s="3">
        <f t="shared" si="692"/>
        <v>48391691.855600007</v>
      </c>
      <c r="U1919" s="3">
        <f t="shared" si="693"/>
        <v>30278824.063799996</v>
      </c>
      <c r="V1919" s="3">
        <v>118676708</v>
      </c>
      <c r="W1919" s="3">
        <v>1280022</v>
      </c>
      <c r="X1919" s="3">
        <v>7999307</v>
      </c>
      <c r="Y1919" s="3">
        <v>7.7227199999999998</v>
      </c>
      <c r="Z1919" s="3">
        <v>5575469</v>
      </c>
      <c r="AA1919">
        <f t="shared" si="687"/>
        <v>1.1840137404695745</v>
      </c>
      <c r="AB1919">
        <f>AA1919/1.964898</f>
        <v>0.60258280097469408</v>
      </c>
      <c r="AC1919">
        <f t="shared" si="688"/>
        <v>6.9659241661952934E-2</v>
      </c>
      <c r="AD1919">
        <f t="shared" si="689"/>
        <v>0.16001661143896589</v>
      </c>
      <c r="AE1919">
        <f t="shared" si="690"/>
        <v>1.4827325705186456</v>
      </c>
    </row>
    <row r="1920" spans="1:31">
      <c r="A1920" s="19">
        <v>440600</v>
      </c>
      <c r="B1920" s="2" t="s">
        <v>296</v>
      </c>
      <c r="C1920" s="2">
        <v>2016</v>
      </c>
      <c r="D1920" s="2">
        <v>107726552</v>
      </c>
      <c r="E1920" s="3">
        <v>400</v>
      </c>
      <c r="F1920" s="3">
        <v>438.81</v>
      </c>
      <c r="G1920" s="3">
        <f t="shared" si="706"/>
        <v>5.0272327431006583E-2</v>
      </c>
      <c r="H1920" s="3">
        <f t="shared" si="707"/>
        <v>0.57441717371983314</v>
      </c>
      <c r="I1920" s="3">
        <f t="shared" si="708"/>
        <v>0.37533328775552061</v>
      </c>
      <c r="J1920" s="11">
        <v>22.06</v>
      </c>
      <c r="K1920" s="11">
        <v>252.06</v>
      </c>
      <c r="L1920" s="11">
        <v>164.7</v>
      </c>
      <c r="M1920" s="3">
        <v>3798</v>
      </c>
      <c r="N1920" s="3">
        <v>86300002</v>
      </c>
      <c r="O1920" s="3">
        <v>115891</v>
      </c>
      <c r="P1920" s="3">
        <v>1.68</v>
      </c>
      <c r="Q1920" s="3">
        <v>59.63</v>
      </c>
      <c r="R1920" s="3">
        <v>38.69</v>
      </c>
      <c r="S1920" s="3">
        <f t="shared" si="691"/>
        <v>1449840.0335999997</v>
      </c>
      <c r="T1920" s="3">
        <f t="shared" si="692"/>
        <v>51460691.192600004</v>
      </c>
      <c r="U1920" s="3">
        <f t="shared" si="693"/>
        <v>33389470.773799997</v>
      </c>
      <c r="V1920" s="3">
        <v>127896063</v>
      </c>
      <c r="W1920" s="3">
        <v>1244663</v>
      </c>
      <c r="X1920" s="3">
        <v>6958523</v>
      </c>
      <c r="Y1920" s="3">
        <v>8.0512599999999992</v>
      </c>
      <c r="Z1920" s="3">
        <v>6045001</v>
      </c>
      <c r="AA1920">
        <f t="shared" si="687"/>
        <v>1.2482798320213249</v>
      </c>
      <c r="AB1920">
        <f>AA1920/2.135511</f>
        <v>0.58453448941322461</v>
      </c>
      <c r="AC1920">
        <f t="shared" si="688"/>
        <v>7.0046359906225722E-2</v>
      </c>
      <c r="AD1920">
        <f t="shared" si="689"/>
        <v>0.17886884903592329</v>
      </c>
      <c r="AE1920">
        <f t="shared" si="690"/>
        <v>1.481993743175116</v>
      </c>
    </row>
    <row r="1921" spans="1:31">
      <c r="A1921" s="19">
        <v>440600</v>
      </c>
      <c r="B1921" s="2" t="s">
        <v>296</v>
      </c>
      <c r="C1921" s="2">
        <v>2017</v>
      </c>
      <c r="D1921" s="2">
        <v>122047320</v>
      </c>
      <c r="E1921" s="3">
        <v>420</v>
      </c>
      <c r="F1921" s="3">
        <v>435.51</v>
      </c>
      <c r="G1921" s="3">
        <f t="shared" si="706"/>
        <v>4.906890771738881E-2</v>
      </c>
      <c r="H1921" s="3">
        <f t="shared" si="707"/>
        <v>0.56724300245688963</v>
      </c>
      <c r="I1921" s="3">
        <f t="shared" si="708"/>
        <v>0.38368808982572156</v>
      </c>
      <c r="J1921" s="11">
        <v>21.37</v>
      </c>
      <c r="K1921" s="11">
        <v>247.04</v>
      </c>
      <c r="L1921" s="11">
        <v>167.1</v>
      </c>
      <c r="M1921" s="3">
        <v>3798</v>
      </c>
      <c r="N1921" s="3">
        <v>93985162</v>
      </c>
      <c r="O1921" s="3">
        <f>N1921/E1921</f>
        <v>223774.19523809524</v>
      </c>
      <c r="P1921" s="9" t="s">
        <v>5</v>
      </c>
      <c r="Q1921" s="10" t="s">
        <v>6</v>
      </c>
      <c r="R1921" s="10" t="s">
        <v>7</v>
      </c>
      <c r="S1921" s="3">
        <f t="shared" si="691"/>
        <v>1334589.3003999998</v>
      </c>
      <c r="T1921" s="3">
        <f t="shared" si="692"/>
        <v>54248235.506400004</v>
      </c>
      <c r="U1921" s="3">
        <f t="shared" si="693"/>
        <v>38402337.1932</v>
      </c>
      <c r="V1921" s="3">
        <v>136120548</v>
      </c>
      <c r="W1921" s="3">
        <v>1402545</v>
      </c>
      <c r="X1921" s="3">
        <v>7749551</v>
      </c>
      <c r="Y1921" s="3">
        <v>7.9575199999999997</v>
      </c>
      <c r="Z1921" s="3">
        <v>6615815</v>
      </c>
      <c r="AA1921">
        <f t="shared" si="687"/>
        <v>1.2985807270300815</v>
      </c>
      <c r="AB1921">
        <f>AA1921/2.201133</f>
        <v>0.5899601373611143</v>
      </c>
      <c r="AC1921">
        <f t="shared" si="688"/>
        <v>7.0392122109658117E-2</v>
      </c>
      <c r="AD1921">
        <f t="shared" si="689"/>
        <v>0.18098403378466701</v>
      </c>
      <c r="AE1921">
        <f t="shared" si="690"/>
        <v>1.4483195549527275</v>
      </c>
    </row>
    <row r="1922" spans="1:31">
      <c r="A1922" s="19">
        <v>440700</v>
      </c>
      <c r="B1922" s="2" t="s">
        <v>297</v>
      </c>
      <c r="C1922" s="2">
        <v>2008</v>
      </c>
      <c r="D1922" s="2">
        <v>10274910</v>
      </c>
      <c r="E1922" s="3">
        <v>389.93</v>
      </c>
      <c r="F1922" s="3">
        <v>233.79</v>
      </c>
      <c r="G1922" s="3">
        <f t="shared" si="706"/>
        <v>0.34415501090722439</v>
      </c>
      <c r="H1922" s="3">
        <f t="shared" si="707"/>
        <v>0.39817785191838834</v>
      </c>
      <c r="I1922" s="3">
        <f t="shared" si="708"/>
        <v>0.25766713717438727</v>
      </c>
      <c r="J1922" s="11">
        <v>80.459999999999994</v>
      </c>
      <c r="K1922" s="11">
        <v>93.09</v>
      </c>
      <c r="L1922" s="11">
        <v>60.24</v>
      </c>
      <c r="M1922" s="3">
        <v>9541</v>
      </c>
      <c r="N1922" s="3">
        <v>12805877</v>
      </c>
      <c r="O1922" s="3">
        <v>30973</v>
      </c>
      <c r="P1922" s="3">
        <v>8.07</v>
      </c>
      <c r="Q1922" s="3">
        <v>57.59</v>
      </c>
      <c r="R1922" s="3">
        <v>34.340000000000003</v>
      </c>
      <c r="S1922" s="3">
        <f t="shared" si="691"/>
        <v>1033434.2739</v>
      </c>
      <c r="T1922" s="3">
        <f t="shared" si="692"/>
        <v>7374904.5643000007</v>
      </c>
      <c r="U1922" s="3">
        <f t="shared" si="693"/>
        <v>4397538.1618000008</v>
      </c>
      <c r="V1922" s="3">
        <v>6064200</v>
      </c>
      <c r="W1922" s="3">
        <v>208717</v>
      </c>
      <c r="X1922" s="3">
        <v>925977</v>
      </c>
      <c r="Y1922" s="3">
        <v>12.25</v>
      </c>
      <c r="Z1922" s="3">
        <v>746842</v>
      </c>
      <c r="AA1922">
        <f t="shared" ref="AA1922:AA1985" si="709">D1922/N1922</f>
        <v>0.80235894816106701</v>
      </c>
      <c r="AB1922">
        <f>AA1922/1.103388</f>
        <v>0.7271775188429338</v>
      </c>
      <c r="AC1922">
        <f t="shared" ref="AC1922:AC1985" si="710">Z1922/N1922</f>
        <v>5.8320254052104357E-2</v>
      </c>
      <c r="AD1922">
        <f t="shared" ref="AD1922:AD1985" si="711">W1922/X1922</f>
        <v>0.22540192682971608</v>
      </c>
      <c r="AE1922">
        <f t="shared" ref="AE1922:AE1985" si="712">V1922/N1922</f>
        <v>0.47354819978358376</v>
      </c>
    </row>
    <row r="1923" spans="1:31">
      <c r="A1923" s="19">
        <v>440700</v>
      </c>
      <c r="B1923" s="2" t="s">
        <v>297</v>
      </c>
      <c r="C1923" s="2">
        <v>2009</v>
      </c>
      <c r="D1923" s="2">
        <v>12596817</v>
      </c>
      <c r="E1923" s="3">
        <v>391.52</v>
      </c>
      <c r="F1923" s="3">
        <v>233.56</v>
      </c>
      <c r="G1923" s="3">
        <f t="shared" si="706"/>
        <v>0.35108751498544272</v>
      </c>
      <c r="H1923" s="3">
        <f t="shared" si="707"/>
        <v>0.39030655934235314</v>
      </c>
      <c r="I1923" s="3">
        <f t="shared" si="708"/>
        <v>0.25860592567220414</v>
      </c>
      <c r="J1923" s="11">
        <v>82</v>
      </c>
      <c r="K1923" s="11">
        <v>91.16</v>
      </c>
      <c r="L1923" s="11">
        <v>60.4</v>
      </c>
      <c r="M1923" s="3">
        <v>9504</v>
      </c>
      <c r="N1923" s="3">
        <v>13408813</v>
      </c>
      <c r="O1923" s="3">
        <v>32139</v>
      </c>
      <c r="P1923" s="3">
        <v>7.78</v>
      </c>
      <c r="Q1923" s="3">
        <v>57.98</v>
      </c>
      <c r="R1923" s="3">
        <v>34.24</v>
      </c>
      <c r="S1923" s="3">
        <f t="shared" si="691"/>
        <v>1043205.6514</v>
      </c>
      <c r="T1923" s="3">
        <f t="shared" si="692"/>
        <v>7774429.7774</v>
      </c>
      <c r="U1923" s="3">
        <f t="shared" si="693"/>
        <v>4591177.5712000001</v>
      </c>
      <c r="V1923" s="3">
        <v>19130300</v>
      </c>
      <c r="W1923" s="3">
        <v>232082</v>
      </c>
      <c r="X1923" s="3">
        <v>1110750</v>
      </c>
      <c r="Y1923" s="3">
        <v>13.56</v>
      </c>
      <c r="Z1923" s="3">
        <v>836323</v>
      </c>
      <c r="AA1923">
        <f t="shared" si="709"/>
        <v>0.93944311103451139</v>
      </c>
      <c r="AB1923">
        <f>AA1923/1.261582</f>
        <v>0.74465481517215004</v>
      </c>
      <c r="AC1923">
        <f t="shared" si="710"/>
        <v>6.2371143515835441E-2</v>
      </c>
      <c r="AD1923">
        <f t="shared" si="711"/>
        <v>0.20894170605446771</v>
      </c>
      <c r="AE1923">
        <f t="shared" si="712"/>
        <v>1.4266960095572965</v>
      </c>
    </row>
    <row r="1924" spans="1:31">
      <c r="A1924" s="19">
        <v>440700</v>
      </c>
      <c r="B1924" s="2" t="s">
        <v>297</v>
      </c>
      <c r="C1924" s="2">
        <v>2010</v>
      </c>
      <c r="D1924" s="2">
        <v>15412902</v>
      </c>
      <c r="E1924" s="3">
        <v>392.28</v>
      </c>
      <c r="F1924" s="3">
        <v>249.55</v>
      </c>
      <c r="G1924" s="3">
        <f t="shared" si="706"/>
        <v>0.3106792226006812</v>
      </c>
      <c r="H1924" s="3">
        <f t="shared" si="707"/>
        <v>0.42428371067922255</v>
      </c>
      <c r="I1924" s="3">
        <f t="shared" si="708"/>
        <v>0.26499699459026244</v>
      </c>
      <c r="J1924" s="11">
        <v>77.53</v>
      </c>
      <c r="K1924" s="11">
        <v>105.88</v>
      </c>
      <c r="L1924" s="11">
        <v>66.13</v>
      </c>
      <c r="M1924" s="3">
        <v>9568</v>
      </c>
      <c r="N1924" s="3">
        <v>15704191</v>
      </c>
      <c r="O1924" s="3">
        <v>37313</v>
      </c>
      <c r="P1924" s="3">
        <v>7.45</v>
      </c>
      <c r="Q1924" s="3">
        <v>55.54</v>
      </c>
      <c r="R1924" s="3">
        <v>37.01</v>
      </c>
      <c r="S1924" s="3">
        <f t="shared" ref="S1924:S1987" si="713">N1924*P1924/100</f>
        <v>1169962.2295000001</v>
      </c>
      <c r="T1924" s="3">
        <f t="shared" ref="T1924:T1987" si="714">N1924*Q1924/100</f>
        <v>8722107.6813999992</v>
      </c>
      <c r="U1924" s="3">
        <f t="shared" ref="U1924:U1987" si="715">N1924*R1924/100</f>
        <v>5812121.0890999995</v>
      </c>
      <c r="V1924" s="3">
        <v>22149700</v>
      </c>
      <c r="W1924" s="3">
        <v>262986</v>
      </c>
      <c r="X1924" s="3">
        <v>1329847</v>
      </c>
      <c r="Y1924" s="3">
        <v>14.05</v>
      </c>
      <c r="Z1924" s="3">
        <v>1042878</v>
      </c>
      <c r="AA1924">
        <f t="shared" si="709"/>
        <v>0.98145151189258972</v>
      </c>
      <c r="AB1924">
        <f>AA1924/1.330993</f>
        <v>0.73738292529907346</v>
      </c>
      <c r="AC1924">
        <f t="shared" si="710"/>
        <v>6.6407623289859372E-2</v>
      </c>
      <c r="AD1924">
        <f t="shared" si="711"/>
        <v>0.19775658402808743</v>
      </c>
      <c r="AE1924">
        <f t="shared" si="712"/>
        <v>1.4104324125961025</v>
      </c>
    </row>
    <row r="1925" spans="1:31">
      <c r="A1925" s="19">
        <v>440700</v>
      </c>
      <c r="B1925" s="2" t="s">
        <v>297</v>
      </c>
      <c r="C1925" s="2">
        <v>2011</v>
      </c>
      <c r="D1925" s="2">
        <v>18618512</v>
      </c>
      <c r="E1925" s="3">
        <v>370</v>
      </c>
      <c r="F1925" s="3">
        <v>253.03</v>
      </c>
      <c r="G1925" s="3">
        <f t="shared" si="706"/>
        <v>0.30245425443623286</v>
      </c>
      <c r="H1925" s="3">
        <f t="shared" si="707"/>
        <v>0.43619333675848715</v>
      </c>
      <c r="I1925" s="3">
        <f t="shared" si="708"/>
        <v>0.26131288779986567</v>
      </c>
      <c r="J1925" s="11">
        <v>76.53</v>
      </c>
      <c r="K1925" s="11">
        <v>110.37</v>
      </c>
      <c r="L1925" s="11">
        <v>66.12</v>
      </c>
      <c r="M1925" s="3">
        <v>9504</v>
      </c>
      <c r="N1925" s="3">
        <v>18306373</v>
      </c>
      <c r="O1925" s="3">
        <v>41063</v>
      </c>
      <c r="P1925" s="3">
        <v>7.56</v>
      </c>
      <c r="Q1925" s="3">
        <v>54.48</v>
      </c>
      <c r="R1925" s="3">
        <v>37.97</v>
      </c>
      <c r="S1925" s="3">
        <f t="shared" si="713"/>
        <v>1383961.7988</v>
      </c>
      <c r="T1925" s="3">
        <f t="shared" si="714"/>
        <v>9973312.0103999991</v>
      </c>
      <c r="U1925" s="3">
        <f t="shared" si="715"/>
        <v>6950929.8280999996</v>
      </c>
      <c r="V1925" s="3">
        <v>24909172</v>
      </c>
      <c r="W1925" s="3">
        <v>354569</v>
      </c>
      <c r="X1925" s="3">
        <v>1653028</v>
      </c>
      <c r="Y1925" s="3">
        <v>14.11</v>
      </c>
      <c r="Z1925" s="3">
        <v>1191731</v>
      </c>
      <c r="AA1925">
        <f t="shared" si="709"/>
        <v>1.0170508379786647</v>
      </c>
      <c r="AB1925">
        <f>AA1925/1.360012</f>
        <v>0.74782490005872349</v>
      </c>
      <c r="AC1925">
        <f t="shared" si="710"/>
        <v>6.509924166846158E-2</v>
      </c>
      <c r="AD1925">
        <f t="shared" si="711"/>
        <v>0.21449666914293042</v>
      </c>
      <c r="AE1925">
        <f t="shared" si="712"/>
        <v>1.3606830801491918</v>
      </c>
    </row>
    <row r="1926" spans="1:31">
      <c r="A1926" s="19">
        <v>440700</v>
      </c>
      <c r="B1926" s="2" t="s">
        <v>297</v>
      </c>
      <c r="C1926" s="2">
        <v>2012</v>
      </c>
      <c r="D1926" s="2">
        <v>22319910</v>
      </c>
      <c r="E1926" s="3">
        <v>391.8</v>
      </c>
      <c r="F1926" s="3">
        <v>248.34</v>
      </c>
      <c r="G1926" s="3">
        <f t="shared" si="706"/>
        <v>0.30728034146734318</v>
      </c>
      <c r="H1926" s="3">
        <f t="shared" si="707"/>
        <v>0.42151888539904969</v>
      </c>
      <c r="I1926" s="3">
        <f t="shared" si="708"/>
        <v>0.27120077313360713</v>
      </c>
      <c r="J1926" s="11">
        <v>76.31</v>
      </c>
      <c r="K1926" s="11">
        <v>104.68</v>
      </c>
      <c r="L1926" s="11">
        <v>67.349999999999994</v>
      </c>
      <c r="M1926" s="3">
        <v>9505</v>
      </c>
      <c r="N1926" s="3">
        <v>18803941</v>
      </c>
      <c r="O1926" s="3">
        <v>42028</v>
      </c>
      <c r="P1926" s="3">
        <v>7.95</v>
      </c>
      <c r="Q1926" s="3">
        <v>51.1</v>
      </c>
      <c r="R1926" s="3">
        <v>40.950000000000003</v>
      </c>
      <c r="S1926" s="3">
        <f t="shared" si="713"/>
        <v>1494913.3095000002</v>
      </c>
      <c r="T1926" s="3">
        <f t="shared" si="714"/>
        <v>9608813.8509999998</v>
      </c>
      <c r="U1926" s="3">
        <f t="shared" si="715"/>
        <v>7700213.8395000007</v>
      </c>
      <c r="V1926" s="3">
        <v>28036122</v>
      </c>
      <c r="W1926" s="3">
        <v>440191</v>
      </c>
      <c r="X1926" s="3">
        <v>1881150</v>
      </c>
      <c r="Y1926" s="3">
        <v>15.8</v>
      </c>
      <c r="Z1926" s="3">
        <v>1350341</v>
      </c>
      <c r="AA1926">
        <f t="shared" si="709"/>
        <v>1.1869804313893562</v>
      </c>
      <c r="AB1926">
        <f>AA1926/1.475452</f>
        <v>0.80448596863154898</v>
      </c>
      <c r="AC1926">
        <f t="shared" si="710"/>
        <v>7.1811595239529846E-2</v>
      </c>
      <c r="AD1926">
        <f t="shared" si="711"/>
        <v>0.23400101002046619</v>
      </c>
      <c r="AE1926">
        <f t="shared" si="712"/>
        <v>1.490970536442334</v>
      </c>
    </row>
    <row r="1927" spans="1:31">
      <c r="A1927" s="19">
        <v>440700</v>
      </c>
      <c r="B1927" s="2" t="s">
        <v>297</v>
      </c>
      <c r="C1927" s="2">
        <v>2013</v>
      </c>
      <c r="D1927" s="2">
        <v>26473606</v>
      </c>
      <c r="E1927" s="3">
        <v>393</v>
      </c>
      <c r="F1927" s="3">
        <v>244.3</v>
      </c>
      <c r="G1927" s="3">
        <f t="shared" si="706"/>
        <v>0.32300450266066311</v>
      </c>
      <c r="H1927" s="3">
        <f t="shared" si="707"/>
        <v>0.40826852230863686</v>
      </c>
      <c r="I1927" s="3">
        <f t="shared" si="708"/>
        <v>0.26872697503069998</v>
      </c>
      <c r="J1927" s="11">
        <v>78.91</v>
      </c>
      <c r="K1927" s="11">
        <v>99.74</v>
      </c>
      <c r="L1927" s="11">
        <v>65.650000000000006</v>
      </c>
      <c r="M1927" s="3">
        <v>9505</v>
      </c>
      <c r="N1927" s="3">
        <v>20001764</v>
      </c>
      <c r="O1927" s="3">
        <v>50895</v>
      </c>
      <c r="P1927" s="3">
        <v>7.94</v>
      </c>
      <c r="Q1927" s="3">
        <v>50.65</v>
      </c>
      <c r="R1927" s="3">
        <v>41.41</v>
      </c>
      <c r="S1927" s="3">
        <f t="shared" si="713"/>
        <v>1588140.0615999999</v>
      </c>
      <c r="T1927" s="3">
        <f t="shared" si="714"/>
        <v>10130893.466</v>
      </c>
      <c r="U1927" s="3">
        <f t="shared" si="715"/>
        <v>8282730.4723999985</v>
      </c>
      <c r="V1927" s="3">
        <v>32073298</v>
      </c>
      <c r="W1927" s="3">
        <v>504425</v>
      </c>
      <c r="X1927" s="3">
        <v>2126085</v>
      </c>
      <c r="Y1927" s="3">
        <v>15.97</v>
      </c>
      <c r="Z1927" s="3">
        <v>1580325</v>
      </c>
      <c r="AA1927">
        <f t="shared" si="709"/>
        <v>1.3235635616938586</v>
      </c>
      <c r="AB1927">
        <f>AA1927/1.59941</f>
        <v>0.827532378623279</v>
      </c>
      <c r="AC1927">
        <f t="shared" si="710"/>
        <v>7.9009281381382163E-2</v>
      </c>
      <c r="AD1927">
        <f t="shared" si="711"/>
        <v>0.23725533080756414</v>
      </c>
      <c r="AE1927">
        <f t="shared" si="712"/>
        <v>1.603523469230014</v>
      </c>
    </row>
    <row r="1928" spans="1:31">
      <c r="A1928" s="19">
        <v>440700</v>
      </c>
      <c r="B1928" s="2" t="s">
        <v>297</v>
      </c>
      <c r="C1928" s="2">
        <v>2014</v>
      </c>
      <c r="D1928" s="2">
        <v>31009570</v>
      </c>
      <c r="E1928" s="3">
        <v>393.4</v>
      </c>
      <c r="F1928" s="3">
        <v>243.24</v>
      </c>
      <c r="G1928" s="3">
        <f t="shared" si="706"/>
        <v>0.33242887682946881</v>
      </c>
      <c r="H1928" s="3">
        <f t="shared" si="707"/>
        <v>0.39528860384805131</v>
      </c>
      <c r="I1928" s="3">
        <f t="shared" si="708"/>
        <v>0.27228251932247988</v>
      </c>
      <c r="J1928" s="11">
        <v>80.86</v>
      </c>
      <c r="K1928" s="11">
        <v>96.15</v>
      </c>
      <c r="L1928" s="11">
        <v>66.23</v>
      </c>
      <c r="M1928" s="3">
        <v>9505</v>
      </c>
      <c r="N1928" s="3">
        <v>20827636</v>
      </c>
      <c r="O1928" s="3">
        <v>46237</v>
      </c>
      <c r="P1928" s="3">
        <v>8.07</v>
      </c>
      <c r="Q1928" s="3">
        <v>49.05</v>
      </c>
      <c r="R1928" s="3">
        <v>42.88</v>
      </c>
      <c r="S1928" s="3">
        <f t="shared" si="713"/>
        <v>1680790.2252000002</v>
      </c>
      <c r="T1928" s="3">
        <f t="shared" si="714"/>
        <v>10215955.457999999</v>
      </c>
      <c r="U1928" s="3">
        <f t="shared" si="715"/>
        <v>8930890.3168000001</v>
      </c>
      <c r="V1928" s="3">
        <v>34612216</v>
      </c>
      <c r="W1928" s="3">
        <v>545150</v>
      </c>
      <c r="X1928" s="3">
        <v>2360956</v>
      </c>
      <c r="Y1928" s="3">
        <v>15.97</v>
      </c>
      <c r="Z1928" s="3">
        <v>1772018</v>
      </c>
      <c r="AA1928">
        <f t="shared" si="709"/>
        <v>1.4888665233058616</v>
      </c>
      <c r="AB1928">
        <f>AA1928/1.760902</f>
        <v>0.8455135625411645</v>
      </c>
      <c r="AC1928">
        <f t="shared" si="710"/>
        <v>8.508013103359402E-2</v>
      </c>
      <c r="AD1928">
        <f t="shared" si="711"/>
        <v>0.23090222774164365</v>
      </c>
      <c r="AE1928">
        <f t="shared" si="712"/>
        <v>1.6618408349368119</v>
      </c>
    </row>
    <row r="1929" spans="1:31">
      <c r="A1929" s="19">
        <v>440700</v>
      </c>
      <c r="B1929" s="2" t="s">
        <v>297</v>
      </c>
      <c r="C1929" s="2">
        <v>2015</v>
      </c>
      <c r="D1929" s="2">
        <v>36292572</v>
      </c>
      <c r="E1929" s="3">
        <v>391.41</v>
      </c>
      <c r="F1929" s="3">
        <v>242.92</v>
      </c>
      <c r="G1929" s="3">
        <f t="shared" si="706"/>
        <v>0.32537460892474895</v>
      </c>
      <c r="H1929" s="3">
        <f t="shared" si="707"/>
        <v>0.39461551127943356</v>
      </c>
      <c r="I1929" s="3">
        <f t="shared" si="708"/>
        <v>0.28000987979581754</v>
      </c>
      <c r="J1929" s="11">
        <v>79.040000000000006</v>
      </c>
      <c r="K1929" s="11">
        <v>95.86</v>
      </c>
      <c r="L1929" s="11">
        <v>68.02</v>
      </c>
      <c r="M1929" s="3">
        <v>9505</v>
      </c>
      <c r="N1929" s="3">
        <v>22400243</v>
      </c>
      <c r="O1929" s="3">
        <v>49608</v>
      </c>
      <c r="P1929" s="3">
        <v>7.79</v>
      </c>
      <c r="Q1929" s="3">
        <v>48.42</v>
      </c>
      <c r="R1929" s="3">
        <v>43.79</v>
      </c>
      <c r="S1929" s="3">
        <f t="shared" si="713"/>
        <v>1744978.9297</v>
      </c>
      <c r="T1929" s="3">
        <f t="shared" si="714"/>
        <v>10846197.660599999</v>
      </c>
      <c r="U1929" s="3">
        <f t="shared" si="715"/>
        <v>9809066.4097000007</v>
      </c>
      <c r="V1929" s="3">
        <v>37668100</v>
      </c>
      <c r="W1929" s="3">
        <v>641516</v>
      </c>
      <c r="X1929" s="3">
        <v>2928957</v>
      </c>
      <c r="Y1929" s="3">
        <v>13.8</v>
      </c>
      <c r="Z1929" s="3">
        <v>1990104</v>
      </c>
      <c r="AA1929">
        <f t="shared" si="709"/>
        <v>1.6201865310121859</v>
      </c>
      <c r="AB1929">
        <f>AA1929/1.964898</f>
        <v>0.82456520949799217</v>
      </c>
      <c r="AC1929">
        <f t="shared" si="710"/>
        <v>8.8842964783908823E-2</v>
      </c>
      <c r="AD1929">
        <f t="shared" si="711"/>
        <v>0.21902540733783391</v>
      </c>
      <c r="AE1929">
        <f t="shared" si="712"/>
        <v>1.6815933648576937</v>
      </c>
    </row>
    <row r="1930" spans="1:31">
      <c r="A1930" s="19">
        <v>440700</v>
      </c>
      <c r="B1930" s="2" t="s">
        <v>297</v>
      </c>
      <c r="C1930" s="2">
        <v>2016</v>
      </c>
      <c r="D1930" s="2">
        <v>42288004</v>
      </c>
      <c r="E1930" s="3">
        <v>394</v>
      </c>
      <c r="F1930" s="3">
        <v>244.07</v>
      </c>
      <c r="G1930" s="3">
        <f t="shared" si="706"/>
        <v>0.32535747941164417</v>
      </c>
      <c r="H1930" s="3">
        <f t="shared" si="707"/>
        <v>0.39312492317777686</v>
      </c>
      <c r="I1930" s="3">
        <f t="shared" si="708"/>
        <v>0.28151759741057891</v>
      </c>
      <c r="J1930" s="11">
        <v>79.41</v>
      </c>
      <c r="K1930" s="11">
        <v>95.95</v>
      </c>
      <c r="L1930" s="11">
        <v>68.709999999999994</v>
      </c>
      <c r="M1930" s="3">
        <v>9509</v>
      </c>
      <c r="N1930" s="3">
        <v>24187806</v>
      </c>
      <c r="O1930" s="3">
        <v>53374</v>
      </c>
      <c r="P1930" s="3">
        <v>7.81</v>
      </c>
      <c r="Q1930" s="3">
        <v>47.58</v>
      </c>
      <c r="R1930" s="3">
        <v>44.61</v>
      </c>
      <c r="S1930" s="3">
        <f t="shared" si="713"/>
        <v>1889067.6486</v>
      </c>
      <c r="T1930" s="3">
        <f t="shared" si="714"/>
        <v>11508558.094800001</v>
      </c>
      <c r="U1930" s="3">
        <f t="shared" si="715"/>
        <v>10790180.2566</v>
      </c>
      <c r="V1930" s="3">
        <v>38700574</v>
      </c>
      <c r="W1930" s="3">
        <v>671034</v>
      </c>
      <c r="X1930" s="3">
        <v>2932116</v>
      </c>
      <c r="Y1930" s="3">
        <v>13.8</v>
      </c>
      <c r="Z1930" s="3">
        <v>2041744</v>
      </c>
      <c r="AA1930">
        <f t="shared" si="709"/>
        <v>1.748319132376041</v>
      </c>
      <c r="AB1930">
        <f>AA1930/2.135511</f>
        <v>0.81868889103172071</v>
      </c>
      <c r="AC1930">
        <f t="shared" si="710"/>
        <v>8.4412120719010234E-2</v>
      </c>
      <c r="AD1930">
        <f t="shared" si="711"/>
        <v>0.22885656638414031</v>
      </c>
      <c r="AE1930">
        <f t="shared" si="712"/>
        <v>1.6000034893615402</v>
      </c>
    </row>
    <row r="1931" spans="1:31">
      <c r="A1931" s="19">
        <v>440700</v>
      </c>
      <c r="B1931" s="2" t="s">
        <v>297</v>
      </c>
      <c r="C1931" s="2">
        <v>2017</v>
      </c>
      <c r="D1931" s="2">
        <v>48721336</v>
      </c>
      <c r="E1931" s="3">
        <v>396</v>
      </c>
      <c r="F1931" s="3">
        <v>244.94</v>
      </c>
      <c r="G1931" s="3">
        <f t="shared" si="706"/>
        <v>0.32207887645954114</v>
      </c>
      <c r="H1931" s="3">
        <f t="shared" si="707"/>
        <v>0.39654609292071524</v>
      </c>
      <c r="I1931" s="3">
        <f t="shared" si="708"/>
        <v>0.2814158569445579</v>
      </c>
      <c r="J1931" s="11">
        <v>78.89</v>
      </c>
      <c r="K1931" s="11">
        <v>97.13</v>
      </c>
      <c r="L1931" s="11">
        <v>68.930000000000007</v>
      </c>
      <c r="M1931" s="3">
        <v>9509</v>
      </c>
      <c r="N1931" s="3">
        <v>26902500</v>
      </c>
      <c r="O1931" s="3">
        <f>N1931/E1931</f>
        <v>67935.606060606064</v>
      </c>
      <c r="P1931" s="9" t="s">
        <v>54</v>
      </c>
      <c r="Q1931" s="10">
        <v>48.52</v>
      </c>
      <c r="R1931" s="10" t="s">
        <v>55</v>
      </c>
      <c r="S1931" s="3">
        <f t="shared" si="713"/>
        <v>2095704.75</v>
      </c>
      <c r="T1931" s="3">
        <f t="shared" si="714"/>
        <v>13053093</v>
      </c>
      <c r="U1931" s="3">
        <f t="shared" si="715"/>
        <v>11753702.25</v>
      </c>
      <c r="V1931" s="3">
        <v>41234454</v>
      </c>
      <c r="W1931" s="3">
        <v>732484</v>
      </c>
      <c r="X1931" s="3">
        <v>3332625</v>
      </c>
      <c r="Y1931" s="3">
        <v>13.8</v>
      </c>
      <c r="Z1931" s="3">
        <v>2223728</v>
      </c>
      <c r="AA1931">
        <f t="shared" si="709"/>
        <v>1.811033770095716</v>
      </c>
      <c r="AB1931">
        <f>AA1931/2.201133</f>
        <v>0.82277343990377505</v>
      </c>
      <c r="AC1931">
        <f t="shared" si="710"/>
        <v>8.265878635814515E-2</v>
      </c>
      <c r="AD1931">
        <f t="shared" si="711"/>
        <v>0.21979190577997826</v>
      </c>
      <c r="AE1931">
        <f t="shared" si="712"/>
        <v>1.5327368831892947</v>
      </c>
    </row>
    <row r="1932" spans="1:31">
      <c r="A1932" s="19">
        <v>440800</v>
      </c>
      <c r="B1932" s="2" t="s">
        <v>298</v>
      </c>
      <c r="C1932" s="2">
        <v>2008</v>
      </c>
      <c r="D1932" s="2">
        <v>7602197</v>
      </c>
      <c r="E1932" s="3">
        <v>753.88</v>
      </c>
      <c r="F1932" s="3">
        <v>316.56</v>
      </c>
      <c r="G1932" s="3">
        <v>0.63024579398336356</v>
      </c>
      <c r="H1932" s="3">
        <v>0.1321846269310151</v>
      </c>
      <c r="I1932" s="3">
        <v>0.23756957908562137</v>
      </c>
      <c r="J1932" s="11">
        <f>F1932*G1932</f>
        <v>199.51060854337356</v>
      </c>
      <c r="K1932" s="11">
        <f>F1932*H1932</f>
        <v>41.844365501282141</v>
      </c>
      <c r="L1932" s="11">
        <v>67.260000000000005</v>
      </c>
      <c r="M1932" s="3">
        <v>13225</v>
      </c>
      <c r="N1932" s="3">
        <v>10486608</v>
      </c>
      <c r="O1932" s="3">
        <v>15297</v>
      </c>
      <c r="P1932" s="3">
        <v>22.58</v>
      </c>
      <c r="Q1932" s="3">
        <v>46.81</v>
      </c>
      <c r="R1932" s="3">
        <v>30.6</v>
      </c>
      <c r="S1932" s="3">
        <f t="shared" si="713"/>
        <v>2367876.0863999999</v>
      </c>
      <c r="T1932" s="3">
        <f t="shared" si="714"/>
        <v>4908781.2048000004</v>
      </c>
      <c r="U1932" s="3">
        <f t="shared" si="715"/>
        <v>3208902.048</v>
      </c>
      <c r="V1932" s="3">
        <v>4696876</v>
      </c>
      <c r="W1932" s="3">
        <v>270934</v>
      </c>
      <c r="X1932" s="3">
        <v>1110111</v>
      </c>
      <c r="Y1932" s="3">
        <v>11.61</v>
      </c>
      <c r="Z1932" s="3">
        <v>457092</v>
      </c>
      <c r="AA1932">
        <f t="shared" si="709"/>
        <v>0.72494337539841291</v>
      </c>
      <c r="AB1932">
        <f>AA1932/1.103388</f>
        <v>0.65701582344416731</v>
      </c>
      <c r="AC1932">
        <f t="shared" si="710"/>
        <v>4.3588165019613587E-2</v>
      </c>
      <c r="AD1932">
        <f t="shared" si="711"/>
        <v>0.24406027865681901</v>
      </c>
      <c r="AE1932">
        <f t="shared" si="712"/>
        <v>0.44789277905686947</v>
      </c>
    </row>
    <row r="1933" spans="1:31">
      <c r="A1933" s="19">
        <v>440800</v>
      </c>
      <c r="B1933" s="2" t="s">
        <v>298</v>
      </c>
      <c r="C1933" s="2">
        <v>2009</v>
      </c>
      <c r="D1933" s="2">
        <v>9432934</v>
      </c>
      <c r="E1933" s="3">
        <v>763.14</v>
      </c>
      <c r="F1933" s="3">
        <v>318.64999999999998</v>
      </c>
      <c r="G1933" s="3">
        <v>0.63024579398336356</v>
      </c>
      <c r="H1933" s="3">
        <v>0.1321846269310151</v>
      </c>
      <c r="I1933" s="3">
        <v>0.23756957908562137</v>
      </c>
      <c r="J1933" s="11">
        <f>F1933*G1933</f>
        <v>200.8278222527988</v>
      </c>
      <c r="K1933" s="11">
        <f>F1933*H1933</f>
        <v>42.12063137156796</v>
      </c>
      <c r="L1933" s="11">
        <v>67.260000000000005</v>
      </c>
      <c r="M1933" s="3">
        <v>12471</v>
      </c>
      <c r="N1933" s="3">
        <v>11566678</v>
      </c>
      <c r="O1933" s="3">
        <v>16647</v>
      </c>
      <c r="P1933" s="3">
        <v>21.55</v>
      </c>
      <c r="Q1933" s="3">
        <v>38.549999999999997</v>
      </c>
      <c r="R1933" s="3">
        <v>39.89</v>
      </c>
      <c r="S1933" s="3">
        <f t="shared" si="713"/>
        <v>2492619.1090000002</v>
      </c>
      <c r="T1933" s="3">
        <f t="shared" si="714"/>
        <v>4458954.3689999999</v>
      </c>
      <c r="U1933" s="3">
        <f t="shared" si="715"/>
        <v>4613947.8541999999</v>
      </c>
      <c r="V1933" s="3">
        <v>13068824</v>
      </c>
      <c r="W1933" s="3">
        <v>299518</v>
      </c>
      <c r="X1933" s="3">
        <v>1232697</v>
      </c>
      <c r="Y1933" s="3">
        <v>10.26</v>
      </c>
      <c r="Z1933" s="3">
        <v>526515</v>
      </c>
      <c r="AA1933">
        <f t="shared" si="709"/>
        <v>0.81552663608341136</v>
      </c>
      <c r="AB1933">
        <f>AA1933/1.261582</f>
        <v>0.64643173101979212</v>
      </c>
      <c r="AC1933">
        <f t="shared" si="710"/>
        <v>4.5519984216730161E-2</v>
      </c>
      <c r="AD1933">
        <f t="shared" si="711"/>
        <v>0.24297779584115156</v>
      </c>
      <c r="AE1933">
        <f t="shared" si="712"/>
        <v>1.1298684030107866</v>
      </c>
    </row>
    <row r="1934" spans="1:31">
      <c r="A1934" s="19">
        <v>440800</v>
      </c>
      <c r="B1934" s="2" t="s">
        <v>298</v>
      </c>
      <c r="C1934" s="2">
        <v>2010</v>
      </c>
      <c r="D1934" s="2">
        <v>11564969</v>
      </c>
      <c r="E1934" s="3">
        <v>777.77</v>
      </c>
      <c r="F1934" s="3">
        <v>319.77999999999997</v>
      </c>
      <c r="G1934" s="3">
        <f t="shared" ref="G1934:G1941" si="716">J1934/F1934</f>
        <v>0.63024579398336356</v>
      </c>
      <c r="H1934" s="3">
        <f t="shared" ref="H1934:H1941" si="717">K1934/F1934</f>
        <v>0.1321846269310151</v>
      </c>
      <c r="I1934" s="3">
        <f t="shared" ref="I1934:I1941" si="718">L1934/F1934</f>
        <v>0.23756957908562137</v>
      </c>
      <c r="J1934" s="11">
        <v>201.54</v>
      </c>
      <c r="K1934" s="11">
        <v>42.27</v>
      </c>
      <c r="L1934" s="11">
        <v>75.97</v>
      </c>
      <c r="M1934" s="3">
        <v>13225</v>
      </c>
      <c r="N1934" s="3">
        <v>14050630</v>
      </c>
      <c r="O1934" s="3">
        <v>20081</v>
      </c>
      <c r="P1934" s="3">
        <v>20.59</v>
      </c>
      <c r="Q1934" s="3">
        <v>41.11</v>
      </c>
      <c r="R1934" s="3">
        <v>38.299999999999997</v>
      </c>
      <c r="S1934" s="3">
        <f t="shared" si="713"/>
        <v>2893024.7169999997</v>
      </c>
      <c r="T1934" s="3">
        <f t="shared" si="714"/>
        <v>5776213.9929999998</v>
      </c>
      <c r="U1934" s="3">
        <f t="shared" si="715"/>
        <v>5381391.29</v>
      </c>
      <c r="V1934" s="3">
        <v>15560015</v>
      </c>
      <c r="W1934" s="3">
        <v>350859</v>
      </c>
      <c r="X1934" s="3">
        <v>1536453</v>
      </c>
      <c r="Y1934" s="3">
        <v>10.49</v>
      </c>
      <c r="Z1934" s="3">
        <v>662295</v>
      </c>
      <c r="AA1934">
        <f t="shared" si="709"/>
        <v>0.82309255883899868</v>
      </c>
      <c r="AB1934">
        <f>AA1934/1.330993</f>
        <v>0.61840487428483748</v>
      </c>
      <c r="AC1934">
        <f t="shared" si="710"/>
        <v>4.7136320577796154E-2</v>
      </c>
      <c r="AD1934">
        <f t="shared" si="711"/>
        <v>0.22835648080351303</v>
      </c>
      <c r="AE1934">
        <f t="shared" si="712"/>
        <v>1.1074247204573746</v>
      </c>
    </row>
    <row r="1935" spans="1:31">
      <c r="A1935" s="19">
        <v>440800</v>
      </c>
      <c r="B1935" s="2" t="s">
        <v>298</v>
      </c>
      <c r="C1935" s="2">
        <v>2011</v>
      </c>
      <c r="D1935" s="2">
        <v>13818311</v>
      </c>
      <c r="E1935" s="3">
        <v>416.6</v>
      </c>
      <c r="F1935" s="3">
        <v>329.13</v>
      </c>
      <c r="G1935" s="3">
        <f t="shared" si="716"/>
        <v>0.6197247288305533</v>
      </c>
      <c r="H1935" s="3">
        <f t="shared" si="717"/>
        <v>0.14185883997204751</v>
      </c>
      <c r="I1935" s="3">
        <f t="shared" si="718"/>
        <v>0.23841643119739919</v>
      </c>
      <c r="J1935" s="11">
        <v>203.97</v>
      </c>
      <c r="K1935" s="11">
        <v>46.69</v>
      </c>
      <c r="L1935" s="11">
        <v>78.47</v>
      </c>
      <c r="M1935" s="3">
        <v>13225</v>
      </c>
      <c r="N1935" s="3">
        <v>17002272</v>
      </c>
      <c r="O1935" s="3">
        <v>24163</v>
      </c>
      <c r="P1935" s="3">
        <v>20.239999999999998</v>
      </c>
      <c r="Q1935" s="3">
        <v>41.78</v>
      </c>
      <c r="R1935" s="3">
        <v>37.97</v>
      </c>
      <c r="S1935" s="3">
        <f t="shared" si="713"/>
        <v>3441259.8527999995</v>
      </c>
      <c r="T1935" s="3">
        <f t="shared" si="714"/>
        <v>7103549.2415999994</v>
      </c>
      <c r="U1935" s="3">
        <f t="shared" si="715"/>
        <v>6455762.6784000006</v>
      </c>
      <c r="V1935" s="3">
        <v>17178905</v>
      </c>
      <c r="W1935" s="3">
        <v>436421</v>
      </c>
      <c r="X1935" s="3">
        <v>1868148</v>
      </c>
      <c r="Y1935" s="3">
        <v>10.32</v>
      </c>
      <c r="Z1935" s="3">
        <v>800296</v>
      </c>
      <c r="AA1935">
        <f t="shared" si="709"/>
        <v>0.81273320412707195</v>
      </c>
      <c r="AB1935">
        <f>AA1935/1.360012</f>
        <v>0.5975926713345705</v>
      </c>
      <c r="AC1935">
        <f t="shared" si="710"/>
        <v>4.7069944534471629E-2</v>
      </c>
      <c r="AD1935">
        <f t="shared" si="711"/>
        <v>0.23361157681297198</v>
      </c>
      <c r="AE1935">
        <f t="shared" si="712"/>
        <v>1.0103887880396221</v>
      </c>
    </row>
    <row r="1936" spans="1:31">
      <c r="A1936" s="19">
        <v>440800</v>
      </c>
      <c r="B1936" s="2" t="s">
        <v>298</v>
      </c>
      <c r="C1936" s="2">
        <v>2012</v>
      </c>
      <c r="D1936" s="2">
        <v>16239408</v>
      </c>
      <c r="E1936" s="3">
        <v>785.2</v>
      </c>
      <c r="F1936" s="3">
        <v>331.64</v>
      </c>
      <c r="G1936" s="3">
        <f t="shared" si="716"/>
        <v>0.61150645278012306</v>
      </c>
      <c r="H1936" s="3">
        <f t="shared" si="717"/>
        <v>0.14563985044023639</v>
      </c>
      <c r="I1936" s="3">
        <f t="shared" si="718"/>
        <v>0.24285369677964061</v>
      </c>
      <c r="J1936" s="11">
        <v>202.8</v>
      </c>
      <c r="K1936" s="11">
        <v>48.3</v>
      </c>
      <c r="L1936" s="11">
        <v>80.540000000000006</v>
      </c>
      <c r="M1936" s="3">
        <v>13325</v>
      </c>
      <c r="N1936" s="3">
        <v>18602206</v>
      </c>
      <c r="O1936" s="3">
        <v>24531</v>
      </c>
      <c r="P1936" s="3">
        <v>20.69</v>
      </c>
      <c r="Q1936" s="3">
        <v>38.869999999999997</v>
      </c>
      <c r="R1936" s="3">
        <v>40.43</v>
      </c>
      <c r="S1936" s="3">
        <f t="shared" si="713"/>
        <v>3848796.4214000003</v>
      </c>
      <c r="T1936" s="3">
        <f t="shared" si="714"/>
        <v>7230677.4721999988</v>
      </c>
      <c r="U1936" s="3">
        <f t="shared" si="715"/>
        <v>7520871.8858000003</v>
      </c>
      <c r="V1936" s="3">
        <v>18880921</v>
      </c>
      <c r="W1936" s="3">
        <v>532741</v>
      </c>
      <c r="X1936" s="3">
        <v>2182446</v>
      </c>
      <c r="Y1936" s="3">
        <v>15.4</v>
      </c>
      <c r="Z1936" s="3">
        <v>920866</v>
      </c>
      <c r="AA1936">
        <f t="shared" si="709"/>
        <v>0.87298291396192473</v>
      </c>
      <c r="AB1936">
        <f>AA1936/1.475452</f>
        <v>0.59167151080612912</v>
      </c>
      <c r="AC1936">
        <f t="shared" si="710"/>
        <v>4.9503053562572098E-2</v>
      </c>
      <c r="AD1936">
        <f t="shared" si="711"/>
        <v>0.24410271777629319</v>
      </c>
      <c r="AE1936">
        <f t="shared" si="712"/>
        <v>1.0149829004151443</v>
      </c>
    </row>
    <row r="1937" spans="1:31">
      <c r="A1937" s="19">
        <v>440800</v>
      </c>
      <c r="B1937" s="2" t="s">
        <v>298</v>
      </c>
      <c r="C1937" s="2">
        <v>2013</v>
      </c>
      <c r="D1937" s="2">
        <v>19202888</v>
      </c>
      <c r="E1937" s="3">
        <v>804.2</v>
      </c>
      <c r="F1937" s="3">
        <v>336.37</v>
      </c>
      <c r="G1937" s="3">
        <f t="shared" si="716"/>
        <v>0.60067782501412137</v>
      </c>
      <c r="H1937" s="3">
        <f t="shared" si="717"/>
        <v>0.151589023991438</v>
      </c>
      <c r="I1937" s="3">
        <f t="shared" si="718"/>
        <v>0.24773315099444063</v>
      </c>
      <c r="J1937" s="11">
        <v>202.05</v>
      </c>
      <c r="K1937" s="11">
        <v>50.99</v>
      </c>
      <c r="L1937" s="11">
        <v>83.33</v>
      </c>
      <c r="M1937" s="3">
        <v>13261</v>
      </c>
      <c r="N1937" s="3">
        <v>20600069</v>
      </c>
      <c r="O1937" s="3">
        <v>25622</v>
      </c>
      <c r="P1937" s="3">
        <v>20.46</v>
      </c>
      <c r="Q1937" s="3">
        <v>39.53</v>
      </c>
      <c r="R1937" s="3">
        <v>40.01</v>
      </c>
      <c r="S1937" s="3">
        <f t="shared" si="713"/>
        <v>4214774.1173999999</v>
      </c>
      <c r="T1937" s="3">
        <f t="shared" si="714"/>
        <v>8143207.2757000001</v>
      </c>
      <c r="U1937" s="3">
        <f t="shared" si="715"/>
        <v>8242087.6068999991</v>
      </c>
      <c r="V1937" s="3">
        <v>21733946</v>
      </c>
      <c r="W1937" s="3">
        <v>693352</v>
      </c>
      <c r="X1937" s="3">
        <v>2654423</v>
      </c>
      <c r="Y1937" s="3">
        <v>6.11</v>
      </c>
      <c r="Z1937" s="3">
        <v>1059218</v>
      </c>
      <c r="AA1937">
        <f t="shared" si="709"/>
        <v>0.9321759067894384</v>
      </c>
      <c r="AB1937">
        <f>AA1937/1.59941</f>
        <v>0.5828248584099377</v>
      </c>
      <c r="AC1937">
        <f t="shared" si="710"/>
        <v>5.141817728862947E-2</v>
      </c>
      <c r="AD1937">
        <f t="shared" si="711"/>
        <v>0.26120629605756129</v>
      </c>
      <c r="AE1937">
        <f t="shared" si="712"/>
        <v>1.0550423884502522</v>
      </c>
    </row>
    <row r="1938" spans="1:31">
      <c r="A1938" s="19">
        <v>440800</v>
      </c>
      <c r="B1938" s="2" t="s">
        <v>298</v>
      </c>
      <c r="C1938" s="2">
        <v>2014</v>
      </c>
      <c r="D1938" s="2">
        <v>23062870</v>
      </c>
      <c r="E1938" s="3">
        <v>819</v>
      </c>
      <c r="F1938" s="3">
        <v>340.76</v>
      </c>
      <c r="G1938" s="3">
        <f t="shared" si="716"/>
        <v>0.60012912313651834</v>
      </c>
      <c r="H1938" s="3">
        <f t="shared" si="717"/>
        <v>0.15104472355910317</v>
      </c>
      <c r="I1938" s="3">
        <f t="shared" si="718"/>
        <v>0.24879680713698793</v>
      </c>
      <c r="J1938" s="11">
        <v>204.5</v>
      </c>
      <c r="K1938" s="11">
        <v>51.47</v>
      </c>
      <c r="L1938" s="11">
        <v>84.78</v>
      </c>
      <c r="M1938" s="3">
        <v>13261</v>
      </c>
      <c r="N1938" s="3">
        <v>22589897</v>
      </c>
      <c r="O1938" s="3">
        <v>31420</v>
      </c>
      <c r="P1938" s="3">
        <v>19.010000000000002</v>
      </c>
      <c r="Q1938" s="3">
        <v>39.58</v>
      </c>
      <c r="R1938" s="3">
        <v>41.41</v>
      </c>
      <c r="S1938" s="3">
        <f t="shared" si="713"/>
        <v>4294339.4197000004</v>
      </c>
      <c r="T1938" s="3">
        <f t="shared" si="714"/>
        <v>8941081.2325999998</v>
      </c>
      <c r="U1938" s="3">
        <f t="shared" si="715"/>
        <v>9354476.3476999998</v>
      </c>
      <c r="V1938" s="3">
        <v>24217583</v>
      </c>
      <c r="W1938" s="3">
        <v>738280</v>
      </c>
      <c r="X1938" s="3">
        <v>2795321</v>
      </c>
      <c r="Y1938" s="3">
        <v>6.41</v>
      </c>
      <c r="Z1938" s="3">
        <v>1144168</v>
      </c>
      <c r="AA1938">
        <f t="shared" si="709"/>
        <v>1.0209373685944649</v>
      </c>
      <c r="AB1938">
        <f>AA1938/1.760902</f>
        <v>0.57978091262004638</v>
      </c>
      <c r="AC1938">
        <f t="shared" si="710"/>
        <v>5.0649544794294545E-2</v>
      </c>
      <c r="AD1938">
        <f t="shared" si="711"/>
        <v>0.26411277989182635</v>
      </c>
      <c r="AE1938">
        <f t="shared" si="712"/>
        <v>1.0720537149859515</v>
      </c>
    </row>
    <row r="1939" spans="1:31">
      <c r="A1939" s="19">
        <v>440800</v>
      </c>
      <c r="B1939" s="2" t="s">
        <v>298</v>
      </c>
      <c r="C1939" s="2">
        <v>2015</v>
      </c>
      <c r="D1939" s="2">
        <v>28410824</v>
      </c>
      <c r="E1939" s="3">
        <v>822.96</v>
      </c>
      <c r="F1939" s="3">
        <v>340.85</v>
      </c>
      <c r="G1939" s="3">
        <f t="shared" si="716"/>
        <v>0.59777028018189815</v>
      </c>
      <c r="H1939" s="3">
        <f t="shared" si="717"/>
        <v>0.15115153293237493</v>
      </c>
      <c r="I1939" s="3">
        <f t="shared" si="718"/>
        <v>0.25110752530438607</v>
      </c>
      <c r="J1939" s="11">
        <v>203.75</v>
      </c>
      <c r="K1939" s="11">
        <v>51.52</v>
      </c>
      <c r="L1939" s="11">
        <v>85.59</v>
      </c>
      <c r="M1939" s="3">
        <v>13261</v>
      </c>
      <c r="N1939" s="3">
        <v>23800243</v>
      </c>
      <c r="O1939" s="3">
        <v>32933</v>
      </c>
      <c r="P1939" s="3">
        <v>19.100000000000001</v>
      </c>
      <c r="Q1939" s="3">
        <v>38.15</v>
      </c>
      <c r="R1939" s="3">
        <v>42.74</v>
      </c>
      <c r="S1939" s="3">
        <f t="shared" si="713"/>
        <v>4545846.4129999997</v>
      </c>
      <c r="T1939" s="3">
        <f t="shared" si="714"/>
        <v>9079792.7044999991</v>
      </c>
      <c r="U1939" s="3">
        <f t="shared" si="715"/>
        <v>10172223.858200001</v>
      </c>
      <c r="V1939" s="3">
        <v>26750604</v>
      </c>
      <c r="W1939" s="3">
        <v>996666</v>
      </c>
      <c r="X1939" s="3">
        <v>4123572</v>
      </c>
      <c r="Y1939" s="3">
        <v>7.88</v>
      </c>
      <c r="Z1939" s="3">
        <v>1218571</v>
      </c>
      <c r="AA1939">
        <f t="shared" si="709"/>
        <v>1.1937199128597131</v>
      </c>
      <c r="AB1939">
        <f>AA1939/1.964898</f>
        <v>0.60752258532489378</v>
      </c>
      <c r="AC1939">
        <f t="shared" si="710"/>
        <v>5.1199939429189864E-2</v>
      </c>
      <c r="AD1939">
        <f t="shared" si="711"/>
        <v>0.24169967203191794</v>
      </c>
      <c r="AE1939">
        <f t="shared" si="712"/>
        <v>1.1239634822215891</v>
      </c>
    </row>
    <row r="1940" spans="1:31">
      <c r="A1940" s="19">
        <v>440800</v>
      </c>
      <c r="B1940" s="2" t="s">
        <v>298</v>
      </c>
      <c r="C1940" s="2">
        <v>2016</v>
      </c>
      <c r="D1940" s="2">
        <v>34989336</v>
      </c>
      <c r="E1940" s="3">
        <v>835</v>
      </c>
      <c r="F1940" s="3">
        <v>343.75</v>
      </c>
      <c r="G1940" s="3">
        <f t="shared" si="716"/>
        <v>0.59583999999999993</v>
      </c>
      <c r="H1940" s="3">
        <f t="shared" si="717"/>
        <v>0.15074909090909092</v>
      </c>
      <c r="I1940" s="3">
        <f t="shared" si="718"/>
        <v>0.25341090909090908</v>
      </c>
      <c r="J1940" s="11">
        <v>204.82</v>
      </c>
      <c r="K1940" s="11">
        <v>51.82</v>
      </c>
      <c r="L1940" s="11">
        <v>87.11</v>
      </c>
      <c r="M1940" s="3">
        <v>13263</v>
      </c>
      <c r="N1940" s="3">
        <v>25844327</v>
      </c>
      <c r="O1940" s="3">
        <v>35612</v>
      </c>
      <c r="P1940" s="3">
        <v>19.25</v>
      </c>
      <c r="Q1940" s="3">
        <v>38.15</v>
      </c>
      <c r="R1940" s="3">
        <v>42.6</v>
      </c>
      <c r="S1940" s="3">
        <f t="shared" si="713"/>
        <v>4975032.9474999998</v>
      </c>
      <c r="T1940" s="3">
        <f t="shared" si="714"/>
        <v>9859610.7504999992</v>
      </c>
      <c r="U1940" s="3">
        <f t="shared" si="715"/>
        <v>11009683.302000001</v>
      </c>
      <c r="V1940" s="3">
        <v>28344970</v>
      </c>
      <c r="W1940" s="3">
        <v>1026009</v>
      </c>
      <c r="X1940" s="3">
        <v>3811065</v>
      </c>
      <c r="Y1940" s="3">
        <v>7.88</v>
      </c>
      <c r="Z1940" s="3">
        <v>1129375</v>
      </c>
      <c r="AA1940">
        <f t="shared" si="709"/>
        <v>1.3538497636251081</v>
      </c>
      <c r="AB1940">
        <f>AA1940/2.135511</f>
        <v>0.63396993207953878</v>
      </c>
      <c r="AC1940">
        <f t="shared" si="710"/>
        <v>4.3699145270836418E-2</v>
      </c>
      <c r="AD1940">
        <f t="shared" si="711"/>
        <v>0.2692184468121116</v>
      </c>
      <c r="AE1940">
        <f t="shared" si="712"/>
        <v>1.0967579074510239</v>
      </c>
    </row>
    <row r="1941" spans="1:31">
      <c r="A1941" s="19">
        <v>440800</v>
      </c>
      <c r="B1941" s="2" t="s">
        <v>298</v>
      </c>
      <c r="C1941" s="2">
        <v>2017</v>
      </c>
      <c r="D1941" s="2">
        <v>41864908</v>
      </c>
      <c r="E1941" s="3">
        <v>839</v>
      </c>
      <c r="F1941" s="3">
        <v>344.51</v>
      </c>
      <c r="G1941" s="3">
        <f t="shared" si="716"/>
        <v>0.59539636004760388</v>
      </c>
      <c r="H1941" s="3">
        <f t="shared" si="717"/>
        <v>0.15195495050941918</v>
      </c>
      <c r="I1941" s="3">
        <f t="shared" si="718"/>
        <v>0.25264868944297703</v>
      </c>
      <c r="J1941" s="11">
        <v>205.12</v>
      </c>
      <c r="K1941" s="11">
        <v>52.35</v>
      </c>
      <c r="L1941" s="11">
        <v>87.04</v>
      </c>
      <c r="M1941" s="3">
        <v>13263</v>
      </c>
      <c r="N1941" s="3">
        <v>28068800</v>
      </c>
      <c r="O1941" s="3">
        <f>N1941/E1941</f>
        <v>33455.065554231231</v>
      </c>
      <c r="P1941" s="11">
        <v>19.25</v>
      </c>
      <c r="Q1941" s="11">
        <v>38.15</v>
      </c>
      <c r="R1941" s="11">
        <v>42.6</v>
      </c>
      <c r="S1941" s="3">
        <f t="shared" si="713"/>
        <v>5403244</v>
      </c>
      <c r="T1941" s="3">
        <f t="shared" si="714"/>
        <v>10708247.199999999</v>
      </c>
      <c r="U1941" s="3">
        <f t="shared" si="715"/>
        <v>11957308.800000001</v>
      </c>
      <c r="V1941" s="3">
        <v>30463836</v>
      </c>
      <c r="W1941" s="3">
        <v>968904</v>
      </c>
      <c r="X1941" s="3">
        <v>4427021</v>
      </c>
      <c r="Y1941" s="3">
        <v>7.88</v>
      </c>
      <c r="Z1941" s="3">
        <v>1349958</v>
      </c>
      <c r="AA1941">
        <f t="shared" si="709"/>
        <v>1.491510431511144</v>
      </c>
      <c r="AB1941">
        <f>AA1941/2.201133</f>
        <v>0.67761031773688551</v>
      </c>
      <c r="AC1941">
        <f t="shared" si="710"/>
        <v>4.8094610385908912E-2</v>
      </c>
      <c r="AD1941">
        <f t="shared" si="711"/>
        <v>0.21886139686258546</v>
      </c>
      <c r="AE1941">
        <f t="shared" si="712"/>
        <v>1.0853273385395885</v>
      </c>
    </row>
    <row r="1942" spans="1:31">
      <c r="A1942" s="19">
        <v>440900</v>
      </c>
      <c r="B1942" s="2" t="s">
        <v>299</v>
      </c>
      <c r="C1942" s="2">
        <v>2008</v>
      </c>
      <c r="D1942" s="2">
        <v>5770947.5</v>
      </c>
      <c r="E1942" s="3">
        <v>725.67</v>
      </c>
      <c r="F1942" s="3">
        <v>269.45999999999998</v>
      </c>
      <c r="G1942" s="3">
        <v>0.5441467164506919</v>
      </c>
      <c r="H1942" s="3">
        <v>0.21136247163042682</v>
      </c>
      <c r="I1942" s="3">
        <v>0.24449081191888133</v>
      </c>
      <c r="J1942" s="11">
        <f>F1942*G1942</f>
        <v>146.62577421480344</v>
      </c>
      <c r="K1942" s="11">
        <f>F1942*H1942</f>
        <v>56.953731605534806</v>
      </c>
      <c r="L1942" s="11">
        <v>67.260000000000005</v>
      </c>
      <c r="M1942" s="3">
        <v>11458</v>
      </c>
      <c r="N1942" s="3">
        <v>12178395</v>
      </c>
      <c r="O1942" s="3">
        <v>16889</v>
      </c>
      <c r="P1942" s="3">
        <v>18.84</v>
      </c>
      <c r="Q1942" s="3">
        <v>41.59</v>
      </c>
      <c r="R1942" s="3">
        <v>39.57</v>
      </c>
      <c r="S1942" s="3">
        <f t="shared" si="713"/>
        <v>2294409.6180000002</v>
      </c>
      <c r="T1942" s="3">
        <f t="shared" si="714"/>
        <v>5064994.4805000005</v>
      </c>
      <c r="U1942" s="3">
        <f t="shared" si="715"/>
        <v>4818990.9014999997</v>
      </c>
      <c r="V1942" s="3">
        <v>2209394</v>
      </c>
      <c r="W1942" s="3">
        <v>231418</v>
      </c>
      <c r="X1942" s="3">
        <v>839748</v>
      </c>
      <c r="Y1942" s="3">
        <v>3.03</v>
      </c>
      <c r="Z1942" s="3">
        <v>363701</v>
      </c>
      <c r="AA1942">
        <f t="shared" si="709"/>
        <v>0.47386765661649177</v>
      </c>
      <c r="AB1942">
        <f>AA1942/1.103388</f>
        <v>0.42946602339022333</v>
      </c>
      <c r="AC1942">
        <f t="shared" si="710"/>
        <v>2.9864444370543079E-2</v>
      </c>
      <c r="AD1942">
        <f t="shared" si="711"/>
        <v>0.27558029313555971</v>
      </c>
      <c r="AE1942">
        <f t="shared" si="712"/>
        <v>0.18141914431253051</v>
      </c>
    </row>
    <row r="1943" spans="1:31">
      <c r="A1943" s="19">
        <v>440900</v>
      </c>
      <c r="B1943" s="2" t="s">
        <v>299</v>
      </c>
      <c r="C1943" s="2">
        <v>2009</v>
      </c>
      <c r="D1943" s="2">
        <v>6469960</v>
      </c>
      <c r="E1943" s="3">
        <v>735.31</v>
      </c>
      <c r="F1943" s="3">
        <v>271.45999999999998</v>
      </c>
      <c r="G1943" s="3">
        <v>0.5441467164506919</v>
      </c>
      <c r="H1943" s="3">
        <v>0.21136247163042682</v>
      </c>
      <c r="I1943" s="3">
        <v>0.24449081191888133</v>
      </c>
      <c r="J1943" s="11">
        <f>F1943*G1943</f>
        <v>147.71406764770481</v>
      </c>
      <c r="K1943" s="11">
        <f>F1943*H1943</f>
        <v>57.376456548795659</v>
      </c>
      <c r="L1943" s="11">
        <v>67.260000000000005</v>
      </c>
      <c r="M1943" s="3">
        <v>11458</v>
      </c>
      <c r="N1943" s="3">
        <v>12312519</v>
      </c>
      <c r="O1943" s="3">
        <v>19979</v>
      </c>
      <c r="P1943" s="3">
        <v>19.53</v>
      </c>
      <c r="Q1943" s="3">
        <v>37.42</v>
      </c>
      <c r="R1943" s="3">
        <v>43.05</v>
      </c>
      <c r="S1943" s="3">
        <f t="shared" si="713"/>
        <v>2404634.9607000002</v>
      </c>
      <c r="T1943" s="3">
        <f t="shared" si="714"/>
        <v>4607344.6097999997</v>
      </c>
      <c r="U1943" s="3">
        <f t="shared" si="715"/>
        <v>5300539.4294999996</v>
      </c>
      <c r="V1943" s="3">
        <v>8525570</v>
      </c>
      <c r="W1943" s="3">
        <v>268594</v>
      </c>
      <c r="X1943" s="3">
        <v>977015</v>
      </c>
      <c r="Y1943" s="3">
        <v>3.33</v>
      </c>
      <c r="Z1943" s="3">
        <v>417043</v>
      </c>
      <c r="AA1943">
        <f t="shared" si="709"/>
        <v>0.52547817388139662</v>
      </c>
      <c r="AB1943">
        <f>AA1943/1.261582</f>
        <v>0.41652320172719381</v>
      </c>
      <c r="AC1943">
        <f t="shared" si="710"/>
        <v>3.3871460421705746E-2</v>
      </c>
      <c r="AD1943">
        <f t="shared" si="711"/>
        <v>0.27491287237145795</v>
      </c>
      <c r="AE1943">
        <f t="shared" si="712"/>
        <v>0.69243101269529006</v>
      </c>
    </row>
    <row r="1944" spans="1:31">
      <c r="A1944" s="19">
        <v>440900</v>
      </c>
      <c r="B1944" s="2" t="s">
        <v>299</v>
      </c>
      <c r="C1944" s="2">
        <v>2010</v>
      </c>
      <c r="D1944" s="2">
        <v>7368647</v>
      </c>
      <c r="E1944" s="3">
        <v>747.17</v>
      </c>
      <c r="F1944" s="3">
        <v>273.18</v>
      </c>
      <c r="G1944" s="3">
        <f t="shared" ref="G1944:G1951" si="719">J1944/F1944</f>
        <v>0.5441467164506919</v>
      </c>
      <c r="H1944" s="3">
        <f t="shared" ref="H1944:H1951" si="720">K1944/F1944</f>
        <v>0.21136247163042682</v>
      </c>
      <c r="I1944" s="3">
        <f t="shared" ref="I1944:I1951" si="721">L1944/F1944</f>
        <v>0.24449081191888133</v>
      </c>
      <c r="J1944" s="11">
        <v>148.65</v>
      </c>
      <c r="K1944" s="11">
        <v>57.74</v>
      </c>
      <c r="L1944" s="11">
        <v>66.790000000000006</v>
      </c>
      <c r="M1944" s="3">
        <v>11458</v>
      </c>
      <c r="N1944" s="3">
        <v>14920857</v>
      </c>
      <c r="O1944" s="3">
        <v>23961</v>
      </c>
      <c r="P1944" s="3">
        <v>18.399999999999999</v>
      </c>
      <c r="Q1944" s="3">
        <v>39.590000000000003</v>
      </c>
      <c r="R1944" s="3">
        <v>42.01</v>
      </c>
      <c r="S1944" s="3">
        <f t="shared" si="713"/>
        <v>2745437.6879999996</v>
      </c>
      <c r="T1944" s="3">
        <f t="shared" si="714"/>
        <v>5907167.2862999998</v>
      </c>
      <c r="U1944" s="3">
        <f t="shared" si="715"/>
        <v>6268252.0256999992</v>
      </c>
      <c r="V1944" s="3">
        <v>10253943</v>
      </c>
      <c r="W1944" s="3">
        <v>312412</v>
      </c>
      <c r="X1944" s="3">
        <v>1211898</v>
      </c>
      <c r="Y1944" s="3">
        <v>3.67</v>
      </c>
      <c r="Z1944" s="3">
        <v>519455</v>
      </c>
      <c r="AA1944">
        <f t="shared" si="709"/>
        <v>0.49384877825717383</v>
      </c>
      <c r="AB1944">
        <f>AA1944/1.330993</f>
        <v>0.37103784787536359</v>
      </c>
      <c r="AC1944">
        <f t="shared" si="710"/>
        <v>3.4814019060701404E-2</v>
      </c>
      <c r="AD1944">
        <f t="shared" si="711"/>
        <v>0.2577873715444699</v>
      </c>
      <c r="AE1944">
        <f t="shared" si="712"/>
        <v>0.68722212135670224</v>
      </c>
    </row>
    <row r="1945" spans="1:31">
      <c r="A1945" s="19">
        <v>440900</v>
      </c>
      <c r="B1945" s="2" t="s">
        <v>299</v>
      </c>
      <c r="C1945" s="2">
        <v>2011</v>
      </c>
      <c r="D1945" s="2">
        <v>8274089</v>
      </c>
      <c r="E1945" s="3">
        <v>494.1</v>
      </c>
      <c r="F1945" s="3">
        <v>275.58</v>
      </c>
      <c r="G1945" s="3">
        <f t="shared" si="719"/>
        <v>0.53911749764133832</v>
      </c>
      <c r="H1945" s="3">
        <f t="shared" si="720"/>
        <v>0.20349807678351114</v>
      </c>
      <c r="I1945" s="3">
        <f t="shared" si="721"/>
        <v>0.25742071267871397</v>
      </c>
      <c r="J1945" s="11">
        <v>148.57</v>
      </c>
      <c r="K1945" s="11">
        <v>56.08</v>
      </c>
      <c r="L1945" s="11">
        <v>70.94</v>
      </c>
      <c r="M1945" s="3">
        <v>11458</v>
      </c>
      <c r="N1945" s="3">
        <v>17453130</v>
      </c>
      <c r="O1945" s="3">
        <v>29811</v>
      </c>
      <c r="P1945" s="3">
        <v>18.29</v>
      </c>
      <c r="Q1945" s="3">
        <v>39.92</v>
      </c>
      <c r="R1945" s="3">
        <v>41.79</v>
      </c>
      <c r="S1945" s="3">
        <f t="shared" si="713"/>
        <v>3192177.477</v>
      </c>
      <c r="T1945" s="3">
        <f t="shared" si="714"/>
        <v>6967289.4960000003</v>
      </c>
      <c r="U1945" s="3">
        <f t="shared" si="715"/>
        <v>7293663.0269999988</v>
      </c>
      <c r="V1945" s="3">
        <v>11848399</v>
      </c>
      <c r="W1945" s="3">
        <v>458591</v>
      </c>
      <c r="X1945" s="3">
        <v>1617860</v>
      </c>
      <c r="Y1945" s="3">
        <v>3.73</v>
      </c>
      <c r="Z1945" s="3">
        <v>661181</v>
      </c>
      <c r="AA1945">
        <f t="shared" si="709"/>
        <v>0.47407479346111558</v>
      </c>
      <c r="AB1945">
        <f>AA1945/1.360012</f>
        <v>0.34858133123907403</v>
      </c>
      <c r="AC1945">
        <f t="shared" si="710"/>
        <v>3.7883233551804174E-2</v>
      </c>
      <c r="AD1945">
        <f t="shared" si="711"/>
        <v>0.28345530515619399</v>
      </c>
      <c r="AE1945">
        <f t="shared" si="712"/>
        <v>0.67886957812151749</v>
      </c>
    </row>
    <row r="1946" spans="1:31">
      <c r="A1946" s="19">
        <v>440900</v>
      </c>
      <c r="B1946" s="2" t="s">
        <v>299</v>
      </c>
      <c r="C1946" s="2">
        <v>2012</v>
      </c>
      <c r="D1946" s="2">
        <v>9674516</v>
      </c>
      <c r="E1946" s="3">
        <v>748.9</v>
      </c>
      <c r="F1946" s="3">
        <v>278.3</v>
      </c>
      <c r="G1946" s="3">
        <f t="shared" si="719"/>
        <v>0.52892561983471065</v>
      </c>
      <c r="H1946" s="3">
        <f t="shared" si="720"/>
        <v>0.2061085159899389</v>
      </c>
      <c r="I1946" s="3">
        <f t="shared" si="721"/>
        <v>0.26496586417535029</v>
      </c>
      <c r="J1946" s="11">
        <v>147.19999999999999</v>
      </c>
      <c r="K1946" s="11">
        <v>57.36</v>
      </c>
      <c r="L1946" s="11">
        <v>73.739999999999995</v>
      </c>
      <c r="M1946" s="3">
        <v>11425</v>
      </c>
      <c r="N1946" s="3">
        <v>19361785</v>
      </c>
      <c r="O1946" s="3">
        <v>32678</v>
      </c>
      <c r="P1946" s="3">
        <v>17.77</v>
      </c>
      <c r="Q1946" s="3">
        <v>40.78</v>
      </c>
      <c r="R1946" s="3">
        <v>41.45</v>
      </c>
      <c r="S1946" s="3">
        <f t="shared" si="713"/>
        <v>3440589.1944999998</v>
      </c>
      <c r="T1946" s="3">
        <f t="shared" si="714"/>
        <v>7895735.9230000004</v>
      </c>
      <c r="U1946" s="3">
        <f t="shared" si="715"/>
        <v>8025459.8825000003</v>
      </c>
      <c r="V1946" s="3">
        <v>13283152</v>
      </c>
      <c r="W1946" s="3">
        <v>506828</v>
      </c>
      <c r="X1946" s="3">
        <v>1922682</v>
      </c>
      <c r="Y1946" s="3">
        <v>3.95</v>
      </c>
      <c r="Z1946" s="3">
        <v>781229</v>
      </c>
      <c r="AA1946">
        <f t="shared" si="709"/>
        <v>0.49967066569533747</v>
      </c>
      <c r="AB1946">
        <f>AA1946/1.475452</f>
        <v>0.33865599537994967</v>
      </c>
      <c r="AC1946">
        <f t="shared" si="710"/>
        <v>4.034901740722769E-2</v>
      </c>
      <c r="AD1946">
        <f t="shared" si="711"/>
        <v>0.26360469385993107</v>
      </c>
      <c r="AE1946">
        <f t="shared" si="712"/>
        <v>0.68604996904985771</v>
      </c>
    </row>
    <row r="1947" spans="1:31">
      <c r="A1947" s="19">
        <v>440900</v>
      </c>
      <c r="B1947" s="2" t="s">
        <v>299</v>
      </c>
      <c r="C1947" s="2">
        <v>2013</v>
      </c>
      <c r="D1947" s="2">
        <v>11912271</v>
      </c>
      <c r="E1947" s="3">
        <v>757.7</v>
      </c>
      <c r="F1947" s="3">
        <v>280.54000000000002</v>
      </c>
      <c r="G1947" s="3">
        <f t="shared" si="719"/>
        <v>0.51686034077136944</v>
      </c>
      <c r="H1947" s="3">
        <f t="shared" si="720"/>
        <v>0.21248306836814712</v>
      </c>
      <c r="I1947" s="3">
        <f t="shared" si="721"/>
        <v>0.27065659086048338</v>
      </c>
      <c r="J1947" s="11">
        <v>145</v>
      </c>
      <c r="K1947" s="11">
        <v>59.61</v>
      </c>
      <c r="L1947" s="11">
        <v>75.930000000000007</v>
      </c>
      <c r="M1947" s="3">
        <v>11426</v>
      </c>
      <c r="N1947" s="3">
        <v>21601686</v>
      </c>
      <c r="O1947" s="3">
        <v>28498</v>
      </c>
      <c r="P1947" s="3">
        <v>17.27</v>
      </c>
      <c r="Q1947" s="3">
        <v>41.36</v>
      </c>
      <c r="R1947" s="3">
        <v>41.37</v>
      </c>
      <c r="S1947" s="3">
        <f t="shared" si="713"/>
        <v>3730611.1721999999</v>
      </c>
      <c r="T1947" s="3">
        <f t="shared" si="714"/>
        <v>8934457.3296000008</v>
      </c>
      <c r="U1947" s="3">
        <f t="shared" si="715"/>
        <v>8936617.4981999993</v>
      </c>
      <c r="V1947" s="3">
        <v>15670134</v>
      </c>
      <c r="W1947" s="3">
        <v>591342</v>
      </c>
      <c r="X1947" s="3">
        <v>2185926</v>
      </c>
      <c r="Y1947" s="3">
        <v>3.94</v>
      </c>
      <c r="Z1947" s="3">
        <v>903569</v>
      </c>
      <c r="AA1947">
        <f t="shared" si="709"/>
        <v>0.5514509839648627</v>
      </c>
      <c r="AB1947">
        <f>AA1947/1.59941</f>
        <v>0.34478400407954352</v>
      </c>
      <c r="AC1947">
        <f t="shared" si="710"/>
        <v>4.1828633190946297E-2</v>
      </c>
      <c r="AD1947">
        <f t="shared" si="711"/>
        <v>0.27052242390639025</v>
      </c>
      <c r="AE1947">
        <f t="shared" si="712"/>
        <v>0.7254125441875231</v>
      </c>
    </row>
    <row r="1948" spans="1:31">
      <c r="A1948" s="19">
        <v>440900</v>
      </c>
      <c r="B1948" s="2" t="s">
        <v>299</v>
      </c>
      <c r="C1948" s="2">
        <v>2014</v>
      </c>
      <c r="D1948" s="2">
        <v>15393509</v>
      </c>
      <c r="E1948" s="3">
        <v>772.4</v>
      </c>
      <c r="F1948" s="3">
        <v>281</v>
      </c>
      <c r="G1948" s="3">
        <f t="shared" si="719"/>
        <v>0.50604982206405691</v>
      </c>
      <c r="H1948" s="3">
        <f t="shared" si="720"/>
        <v>0.21804270462633454</v>
      </c>
      <c r="I1948" s="3">
        <f t="shared" si="721"/>
        <v>0.27590747330960852</v>
      </c>
      <c r="J1948" s="11">
        <v>142.19999999999999</v>
      </c>
      <c r="K1948" s="11">
        <v>61.27</v>
      </c>
      <c r="L1948" s="11">
        <v>77.53</v>
      </c>
      <c r="M1948" s="3">
        <v>11427</v>
      </c>
      <c r="N1948" s="3">
        <v>23490313</v>
      </c>
      <c r="O1948" s="3">
        <v>38951</v>
      </c>
      <c r="P1948" s="3">
        <v>15.5</v>
      </c>
      <c r="Q1948" s="3">
        <v>41.5</v>
      </c>
      <c r="R1948" s="3">
        <v>43</v>
      </c>
      <c r="S1948" s="3">
        <f t="shared" si="713"/>
        <v>3640998.5150000001</v>
      </c>
      <c r="T1948" s="3">
        <f t="shared" si="714"/>
        <v>9748479.8949999996</v>
      </c>
      <c r="U1948" s="3">
        <f t="shared" si="715"/>
        <v>10100834.59</v>
      </c>
      <c r="V1948" s="3">
        <v>17662903</v>
      </c>
      <c r="W1948" s="3">
        <v>747486</v>
      </c>
      <c r="X1948" s="3">
        <v>2632379</v>
      </c>
      <c r="Y1948" s="3">
        <v>2.27</v>
      </c>
      <c r="Z1948" s="3">
        <v>1003741</v>
      </c>
      <c r="AA1948">
        <f t="shared" si="709"/>
        <v>0.65531306458113181</v>
      </c>
      <c r="AB1948">
        <f>AA1948/1.760902</f>
        <v>0.37214624356218112</v>
      </c>
      <c r="AC1948">
        <f t="shared" si="710"/>
        <v>4.2729996828905603E-2</v>
      </c>
      <c r="AD1948">
        <f t="shared" si="711"/>
        <v>0.2839583509821344</v>
      </c>
      <c r="AE1948">
        <f t="shared" si="712"/>
        <v>0.75192284581308044</v>
      </c>
    </row>
    <row r="1949" spans="1:31">
      <c r="A1949" s="19">
        <v>440900</v>
      </c>
      <c r="B1949" s="2" t="s">
        <v>299</v>
      </c>
      <c r="C1949" s="2">
        <v>2015</v>
      </c>
      <c r="D1949" s="2">
        <v>20015324</v>
      </c>
      <c r="E1949" s="3">
        <v>785.84</v>
      </c>
      <c r="F1949" s="3">
        <v>281.77999999999997</v>
      </c>
      <c r="G1949" s="3">
        <f t="shared" si="719"/>
        <v>0.50408119809780683</v>
      </c>
      <c r="H1949" s="3">
        <f t="shared" si="720"/>
        <v>0.21896515011711268</v>
      </c>
      <c r="I1949" s="3">
        <f t="shared" si="721"/>
        <v>0.27695365178508063</v>
      </c>
      <c r="J1949" s="11">
        <v>142.04</v>
      </c>
      <c r="K1949" s="11">
        <v>61.7</v>
      </c>
      <c r="L1949" s="11">
        <v>78.040000000000006</v>
      </c>
      <c r="M1949" s="3">
        <v>11429</v>
      </c>
      <c r="N1949" s="3">
        <v>24456300</v>
      </c>
      <c r="O1949" s="3">
        <v>40324</v>
      </c>
      <c r="P1949" s="3">
        <v>15.74</v>
      </c>
      <c r="Q1949" s="3">
        <v>41.22</v>
      </c>
      <c r="R1949" s="3">
        <v>43.04</v>
      </c>
      <c r="S1949" s="3">
        <f t="shared" si="713"/>
        <v>3849421.62</v>
      </c>
      <c r="T1949" s="3">
        <f t="shared" si="714"/>
        <v>10080886.859999999</v>
      </c>
      <c r="U1949" s="3">
        <f t="shared" si="715"/>
        <v>10525991.52</v>
      </c>
      <c r="V1949" s="3">
        <v>19747500</v>
      </c>
      <c r="W1949" s="3">
        <v>886632</v>
      </c>
      <c r="X1949" s="3">
        <v>3399019</v>
      </c>
      <c r="Y1949" s="3">
        <v>2.27</v>
      </c>
      <c r="Z1949" s="3">
        <v>1139190</v>
      </c>
      <c r="AA1949">
        <f t="shared" si="709"/>
        <v>0.81841177937791076</v>
      </c>
      <c r="AB1949">
        <f>AA1949/1.964898</f>
        <v>0.41651616489909948</v>
      </c>
      <c r="AC1949">
        <f t="shared" si="710"/>
        <v>4.6580635664430027E-2</v>
      </c>
      <c r="AD1949">
        <f t="shared" si="711"/>
        <v>0.26084938036533484</v>
      </c>
      <c r="AE1949">
        <f t="shared" si="712"/>
        <v>0.80746065430993241</v>
      </c>
    </row>
    <row r="1950" spans="1:31">
      <c r="A1950" s="19">
        <v>440900</v>
      </c>
      <c r="B1950" s="2" t="s">
        <v>299</v>
      </c>
      <c r="C1950" s="2">
        <v>2016</v>
      </c>
      <c r="D1950" s="2">
        <v>25617948</v>
      </c>
      <c r="E1950" s="3">
        <v>799</v>
      </c>
      <c r="F1950" s="3">
        <v>282.52</v>
      </c>
      <c r="G1950" s="3">
        <f t="shared" si="719"/>
        <v>0.5009910802775025</v>
      </c>
      <c r="H1950" s="3">
        <f t="shared" si="720"/>
        <v>0.22051536174430128</v>
      </c>
      <c r="I1950" s="3">
        <f t="shared" si="721"/>
        <v>0.27852895370239278</v>
      </c>
      <c r="J1950" s="11">
        <v>141.54</v>
      </c>
      <c r="K1950" s="11">
        <v>62.3</v>
      </c>
      <c r="L1950" s="11">
        <v>78.69</v>
      </c>
      <c r="M1950" s="3">
        <v>11429</v>
      </c>
      <c r="N1950" s="3">
        <v>26367435</v>
      </c>
      <c r="O1950" s="3">
        <v>43211</v>
      </c>
      <c r="P1950" s="3">
        <v>16.53</v>
      </c>
      <c r="Q1950" s="3">
        <v>40.15</v>
      </c>
      <c r="R1950" s="3">
        <v>43.32</v>
      </c>
      <c r="S1950" s="3">
        <f t="shared" si="713"/>
        <v>4358537.0055</v>
      </c>
      <c r="T1950" s="3">
        <f t="shared" si="714"/>
        <v>10586525.1525</v>
      </c>
      <c r="U1950" s="3">
        <f t="shared" si="715"/>
        <v>11422372.842</v>
      </c>
      <c r="V1950" s="3">
        <v>22169300</v>
      </c>
      <c r="W1950" s="3">
        <v>1022581</v>
      </c>
      <c r="X1950" s="3">
        <v>3497300</v>
      </c>
      <c r="Y1950" s="3">
        <v>2.27</v>
      </c>
      <c r="Z1950" s="3">
        <v>1214200</v>
      </c>
      <c r="AA1950">
        <f t="shared" si="709"/>
        <v>0.97157527836894264</v>
      </c>
      <c r="AB1950">
        <f>AA1950/2.135511</f>
        <v>0.45496149557129067</v>
      </c>
      <c r="AC1950">
        <f t="shared" si="710"/>
        <v>4.6049227010515052E-2</v>
      </c>
      <c r="AD1950">
        <f t="shared" si="711"/>
        <v>0.29239155920281362</v>
      </c>
      <c r="AE1950">
        <f t="shared" si="712"/>
        <v>0.84078333747670186</v>
      </c>
    </row>
    <row r="1951" spans="1:31">
      <c r="A1951" s="19">
        <v>440900</v>
      </c>
      <c r="B1951" s="2" t="s">
        <v>299</v>
      </c>
      <c r="C1951" s="2">
        <v>2017</v>
      </c>
      <c r="D1951" s="2">
        <v>31579036</v>
      </c>
      <c r="E1951" s="3">
        <v>804</v>
      </c>
      <c r="F1951" s="3">
        <v>284.06</v>
      </c>
      <c r="G1951" s="3">
        <f t="shared" si="719"/>
        <v>0.49257199183271133</v>
      </c>
      <c r="H1951" s="3">
        <f t="shared" si="720"/>
        <v>0.22396676758431316</v>
      </c>
      <c r="I1951" s="3">
        <f t="shared" si="721"/>
        <v>0.28346124058297539</v>
      </c>
      <c r="J1951" s="11">
        <v>139.91999999999999</v>
      </c>
      <c r="K1951" s="11">
        <v>63.62</v>
      </c>
      <c r="L1951" s="11">
        <v>80.52</v>
      </c>
      <c r="M1951" s="3">
        <v>11427</v>
      </c>
      <c r="N1951" s="3">
        <v>29040700</v>
      </c>
      <c r="O1951" s="3">
        <f>N1951/E1951</f>
        <v>36120.273631840799</v>
      </c>
      <c r="P1951" s="9" t="s">
        <v>14</v>
      </c>
      <c r="Q1951" s="10" t="s">
        <v>15</v>
      </c>
      <c r="R1951" s="10" t="s">
        <v>16</v>
      </c>
      <c r="S1951" s="3">
        <f t="shared" si="713"/>
        <v>3089930.48</v>
      </c>
      <c r="T1951" s="3">
        <f t="shared" si="714"/>
        <v>14470980.810000001</v>
      </c>
      <c r="U1951" s="3">
        <f t="shared" si="715"/>
        <v>11479788.710000001</v>
      </c>
      <c r="V1951" s="3">
        <v>24523900</v>
      </c>
      <c r="W1951" s="3">
        <v>1161653</v>
      </c>
      <c r="X1951" s="3">
        <v>3819209</v>
      </c>
      <c r="Y1951" s="3">
        <v>2.27</v>
      </c>
      <c r="Z1951" s="3">
        <v>1301377</v>
      </c>
      <c r="AA1951">
        <f t="shared" si="709"/>
        <v>1.0874061575650724</v>
      </c>
      <c r="AB1951">
        <f>AA1951/2.201133</f>
        <v>0.49402110529671422</v>
      </c>
      <c r="AC1951">
        <f t="shared" si="710"/>
        <v>4.4812177392418225E-2</v>
      </c>
      <c r="AD1951">
        <f t="shared" si="711"/>
        <v>0.30416062593065735</v>
      </c>
      <c r="AE1951">
        <f t="shared" si="712"/>
        <v>0.844466559001677</v>
      </c>
    </row>
    <row r="1952" spans="1:31">
      <c r="A1952" s="19">
        <v>441200</v>
      </c>
      <c r="B1952" s="2" t="s">
        <v>300</v>
      </c>
      <c r="C1952" s="2">
        <v>2008</v>
      </c>
      <c r="D1952" s="2">
        <v>8092730.5</v>
      </c>
      <c r="E1952" s="3">
        <v>410.28</v>
      </c>
      <c r="F1952" s="3">
        <v>211.68</v>
      </c>
      <c r="G1952" s="3">
        <v>0.55982163811311891</v>
      </c>
      <c r="H1952" s="3">
        <v>0.23102558084956581</v>
      </c>
      <c r="I1952" s="3">
        <v>0.20919971837596807</v>
      </c>
      <c r="J1952" s="11">
        <f>F1952*G1952</f>
        <v>118.50304435578502</v>
      </c>
      <c r="K1952" s="11">
        <f>F1952*H1952</f>
        <v>48.903494954236095</v>
      </c>
      <c r="L1952" s="11">
        <v>67.260000000000005</v>
      </c>
      <c r="M1952" s="3">
        <v>15134</v>
      </c>
      <c r="N1952" s="3">
        <v>7158542</v>
      </c>
      <c r="O1952" s="3">
        <v>18951</v>
      </c>
      <c r="P1952" s="3">
        <v>22.65</v>
      </c>
      <c r="Q1952" s="3">
        <v>36.71</v>
      </c>
      <c r="R1952" s="3">
        <v>40.64</v>
      </c>
      <c r="S1952" s="3">
        <f t="shared" si="713"/>
        <v>1621409.7629999998</v>
      </c>
      <c r="T1952" s="3">
        <f t="shared" si="714"/>
        <v>2627900.7681999998</v>
      </c>
      <c r="U1952" s="3">
        <f t="shared" si="715"/>
        <v>2909231.4687999999</v>
      </c>
      <c r="V1952" s="3">
        <v>3741512</v>
      </c>
      <c r="W1952" s="3">
        <v>170151</v>
      </c>
      <c r="X1952" s="3">
        <v>789942</v>
      </c>
      <c r="Y1952" s="3">
        <v>14.21</v>
      </c>
      <c r="Z1952" s="3">
        <v>435571</v>
      </c>
      <c r="AA1952">
        <f t="shared" si="709"/>
        <v>1.1304998280376088</v>
      </c>
      <c r="AB1952">
        <f>AA1952/1.103388</f>
        <v>1.024571436373795</v>
      </c>
      <c r="AC1952">
        <f t="shared" si="710"/>
        <v>6.0846328763594595E-2</v>
      </c>
      <c r="AD1952">
        <f t="shared" si="711"/>
        <v>0.21539682660245943</v>
      </c>
      <c r="AE1952">
        <f t="shared" si="712"/>
        <v>0.52266397263576858</v>
      </c>
    </row>
    <row r="1953" spans="1:31">
      <c r="A1953" s="19">
        <v>441200</v>
      </c>
      <c r="B1953" s="2" t="s">
        <v>300</v>
      </c>
      <c r="C1953" s="2">
        <v>2009</v>
      </c>
      <c r="D1953" s="2">
        <v>10362073</v>
      </c>
      <c r="E1953" s="3">
        <v>413.69</v>
      </c>
      <c r="F1953" s="3">
        <v>213.56</v>
      </c>
      <c r="G1953" s="3">
        <v>0.55982163811311891</v>
      </c>
      <c r="H1953" s="3">
        <v>0.23102558084956581</v>
      </c>
      <c r="I1953" s="3">
        <v>0.20919971837596807</v>
      </c>
      <c r="J1953" s="11">
        <f>F1953*G1953</f>
        <v>119.55550903543768</v>
      </c>
      <c r="K1953" s="11">
        <f>F1953*H1953</f>
        <v>49.337823046233275</v>
      </c>
      <c r="L1953" s="11">
        <v>67.260000000000005</v>
      </c>
      <c r="M1953" s="3">
        <v>15134</v>
      </c>
      <c r="N1953" s="3">
        <v>8620048</v>
      </c>
      <c r="O1953" s="3">
        <v>22415</v>
      </c>
      <c r="P1953" s="3">
        <v>19.18</v>
      </c>
      <c r="Q1953" s="3">
        <v>37.08</v>
      </c>
      <c r="R1953" s="3">
        <v>43.73</v>
      </c>
      <c r="S1953" s="3">
        <f t="shared" si="713"/>
        <v>1653325.2063999998</v>
      </c>
      <c r="T1953" s="3">
        <f t="shared" si="714"/>
        <v>3196313.7983999997</v>
      </c>
      <c r="U1953" s="3">
        <f t="shared" si="715"/>
        <v>3769546.9903999995</v>
      </c>
      <c r="V1953" s="3">
        <v>9095669</v>
      </c>
      <c r="W1953" s="3">
        <v>215116</v>
      </c>
      <c r="X1953" s="3">
        <v>1069336</v>
      </c>
      <c r="Y1953" s="3">
        <v>14.81</v>
      </c>
      <c r="Z1953" s="3">
        <v>559151</v>
      </c>
      <c r="AA1953">
        <f t="shared" si="709"/>
        <v>1.2020899419585598</v>
      </c>
      <c r="AB1953">
        <f>AA1953/1.261582</f>
        <v>0.95284328879023306</v>
      </c>
      <c r="AC1953">
        <f t="shared" si="710"/>
        <v>6.4866344131726414E-2</v>
      </c>
      <c r="AD1953">
        <f t="shared" si="711"/>
        <v>0.2011678275116521</v>
      </c>
      <c r="AE1953">
        <f t="shared" si="712"/>
        <v>1.0551761428706661</v>
      </c>
    </row>
    <row r="1954" spans="1:31">
      <c r="A1954" s="19">
        <v>441200</v>
      </c>
      <c r="B1954" s="2" t="s">
        <v>300</v>
      </c>
      <c r="C1954" s="2">
        <v>2010</v>
      </c>
      <c r="D1954" s="2">
        <v>12956122</v>
      </c>
      <c r="E1954" s="3">
        <v>422.41</v>
      </c>
      <c r="F1954" s="3">
        <v>213.05</v>
      </c>
      <c r="G1954" s="3">
        <f t="shared" ref="G1954:G1971" si="722">J1954/F1954</f>
        <v>0.55982163811311891</v>
      </c>
      <c r="H1954" s="3">
        <f t="shared" ref="H1954:H1971" si="723">K1954/F1954</f>
        <v>0.23102558084956581</v>
      </c>
      <c r="I1954" s="3">
        <f t="shared" ref="I1954:I1971" si="724">L1954/F1954</f>
        <v>0.20919971837596807</v>
      </c>
      <c r="J1954" s="11">
        <v>119.27</v>
      </c>
      <c r="K1954" s="11">
        <v>49.22</v>
      </c>
      <c r="L1954" s="11">
        <v>44.57</v>
      </c>
      <c r="M1954" s="3">
        <v>15464</v>
      </c>
      <c r="N1954" s="3">
        <v>10858680</v>
      </c>
      <c r="O1954" s="3">
        <v>27836</v>
      </c>
      <c r="P1954" s="3">
        <v>17.52</v>
      </c>
      <c r="Q1954" s="3">
        <v>42.06</v>
      </c>
      <c r="R1954" s="3">
        <v>40.42</v>
      </c>
      <c r="S1954" s="3">
        <f t="shared" si="713"/>
        <v>1902440.736</v>
      </c>
      <c r="T1954" s="3">
        <f t="shared" si="714"/>
        <v>4567160.8080000002</v>
      </c>
      <c r="U1954" s="3">
        <f t="shared" si="715"/>
        <v>4389078.4560000002</v>
      </c>
      <c r="V1954" s="3">
        <v>10573821</v>
      </c>
      <c r="W1954" s="3">
        <v>267503</v>
      </c>
      <c r="X1954" s="3">
        <v>1276606</v>
      </c>
      <c r="Y1954" s="3">
        <v>16.190000000000001</v>
      </c>
      <c r="Z1954" s="3">
        <v>768042</v>
      </c>
      <c r="AA1954">
        <f t="shared" si="709"/>
        <v>1.1931581002479124</v>
      </c>
      <c r="AB1954">
        <f>AA1954/1.330993</f>
        <v>0.896442055103154</v>
      </c>
      <c r="AC1954">
        <f t="shared" si="710"/>
        <v>7.0730696548751776E-2</v>
      </c>
      <c r="AD1954">
        <f t="shared" si="711"/>
        <v>0.20954233334325548</v>
      </c>
      <c r="AE1954">
        <f t="shared" si="712"/>
        <v>0.9737667009249743</v>
      </c>
    </row>
    <row r="1955" spans="1:31">
      <c r="A1955" s="19">
        <v>441200</v>
      </c>
      <c r="B1955" s="2" t="s">
        <v>300</v>
      </c>
      <c r="C1955" s="2">
        <v>2011</v>
      </c>
      <c r="D1955" s="2">
        <v>15997907</v>
      </c>
      <c r="E1955" s="3">
        <v>276.39999999999998</v>
      </c>
      <c r="F1955" s="3">
        <v>215.13</v>
      </c>
      <c r="G1955" s="3">
        <f t="shared" si="722"/>
        <v>0.54278808162506387</v>
      </c>
      <c r="H1955" s="3">
        <f t="shared" si="723"/>
        <v>0.24129596058197367</v>
      </c>
      <c r="I1955" s="3">
        <f t="shared" si="724"/>
        <v>0.21586947427137079</v>
      </c>
      <c r="J1955" s="11">
        <v>116.77</v>
      </c>
      <c r="K1955" s="11">
        <v>51.91</v>
      </c>
      <c r="L1955" s="11">
        <v>46.44</v>
      </c>
      <c r="M1955" s="3">
        <v>15464</v>
      </c>
      <c r="N1955" s="3">
        <v>13244142</v>
      </c>
      <c r="O1955" s="3">
        <v>33642</v>
      </c>
      <c r="P1955" s="3">
        <v>17.09</v>
      </c>
      <c r="Q1955" s="3">
        <v>44.34</v>
      </c>
      <c r="R1955" s="3">
        <v>38.56</v>
      </c>
      <c r="S1955" s="3">
        <f t="shared" si="713"/>
        <v>2263423.8678000001</v>
      </c>
      <c r="T1955" s="3">
        <f t="shared" si="714"/>
        <v>5872452.5628000014</v>
      </c>
      <c r="U1955" s="3">
        <f t="shared" si="715"/>
        <v>5106941.1552000009</v>
      </c>
      <c r="V1955" s="3">
        <v>11971343</v>
      </c>
      <c r="W1955" s="3">
        <v>350275</v>
      </c>
      <c r="X1955" s="3">
        <v>1570098</v>
      </c>
      <c r="Y1955" s="3">
        <v>18.63</v>
      </c>
      <c r="Z1955" s="3">
        <v>922309</v>
      </c>
      <c r="AA1955">
        <f t="shared" si="709"/>
        <v>1.2079232463680925</v>
      </c>
      <c r="AB1955">
        <f>AA1955/1.360012</f>
        <v>0.8881710208204725</v>
      </c>
      <c r="AC1955">
        <f t="shared" si="710"/>
        <v>6.9639014743272915E-2</v>
      </c>
      <c r="AD1955">
        <f t="shared" si="711"/>
        <v>0.22309117010530552</v>
      </c>
      <c r="AE1955">
        <f t="shared" si="712"/>
        <v>0.90389720980037813</v>
      </c>
    </row>
    <row r="1956" spans="1:31">
      <c r="A1956" s="19">
        <v>441200</v>
      </c>
      <c r="B1956" s="2" t="s">
        <v>300</v>
      </c>
      <c r="C1956" s="2">
        <v>2012</v>
      </c>
      <c r="D1956" s="2">
        <v>19635750</v>
      </c>
      <c r="E1956" s="3">
        <v>427.6</v>
      </c>
      <c r="F1956" s="3">
        <v>215.55</v>
      </c>
      <c r="G1956" s="3">
        <f t="shared" si="722"/>
        <v>0.54047784736720017</v>
      </c>
      <c r="H1956" s="3">
        <f t="shared" si="723"/>
        <v>0.24059382973787982</v>
      </c>
      <c r="I1956" s="3">
        <f t="shared" si="724"/>
        <v>0.21897471584319184</v>
      </c>
      <c r="J1956" s="11">
        <v>116.5</v>
      </c>
      <c r="K1956" s="11">
        <v>51.86</v>
      </c>
      <c r="L1956" s="11">
        <v>47.2</v>
      </c>
      <c r="M1956" s="3">
        <v>14891</v>
      </c>
      <c r="N1956" s="3">
        <v>14623503</v>
      </c>
      <c r="O1956" s="3">
        <v>36864</v>
      </c>
      <c r="P1956" s="3">
        <v>16.32</v>
      </c>
      <c r="Q1956" s="3">
        <v>45.77</v>
      </c>
      <c r="R1956" s="3">
        <v>37.909999999999997</v>
      </c>
      <c r="S1956" s="3">
        <f t="shared" si="713"/>
        <v>2386555.6896000002</v>
      </c>
      <c r="T1956" s="3">
        <f t="shared" si="714"/>
        <v>6693177.3231000006</v>
      </c>
      <c r="U1956" s="3">
        <f t="shared" si="715"/>
        <v>5543769.9872999992</v>
      </c>
      <c r="V1956" s="3">
        <v>13246417</v>
      </c>
      <c r="W1956" s="3">
        <v>418212</v>
      </c>
      <c r="X1956" s="3">
        <v>1764897</v>
      </c>
      <c r="Y1956" s="3">
        <v>18.47</v>
      </c>
      <c r="Z1956" s="3">
        <v>1038088</v>
      </c>
      <c r="AA1956">
        <f t="shared" si="709"/>
        <v>1.3427528274176166</v>
      </c>
      <c r="AB1956">
        <f>AA1956/1.475452</f>
        <v>0.91006201992177083</v>
      </c>
      <c r="AC1956">
        <f t="shared" si="710"/>
        <v>7.0987642290633104E-2</v>
      </c>
      <c r="AD1956">
        <f t="shared" si="711"/>
        <v>0.23696113710885111</v>
      </c>
      <c r="AE1956">
        <f t="shared" si="712"/>
        <v>0.90583063442459721</v>
      </c>
    </row>
    <row r="1957" spans="1:31">
      <c r="A1957" s="19">
        <v>441200</v>
      </c>
      <c r="B1957" s="2" t="s">
        <v>300</v>
      </c>
      <c r="C1957" s="2">
        <v>2013</v>
      </c>
      <c r="D1957" s="2">
        <v>23987768</v>
      </c>
      <c r="E1957" s="3">
        <v>429.8</v>
      </c>
      <c r="F1957" s="3">
        <v>216.22</v>
      </c>
      <c r="G1957" s="3">
        <f t="shared" si="722"/>
        <v>0.53649061141430021</v>
      </c>
      <c r="H1957" s="3">
        <f t="shared" si="723"/>
        <v>0.24063453889556932</v>
      </c>
      <c r="I1957" s="3">
        <f t="shared" si="724"/>
        <v>0.22292109888076961</v>
      </c>
      <c r="J1957" s="11">
        <v>116</v>
      </c>
      <c r="K1957" s="11">
        <v>52.03</v>
      </c>
      <c r="L1957" s="11">
        <v>48.2</v>
      </c>
      <c r="M1957" s="3">
        <v>14891</v>
      </c>
      <c r="N1957" s="3">
        <v>16600720</v>
      </c>
      <c r="O1957" s="3">
        <v>38606</v>
      </c>
      <c r="P1957" s="3">
        <v>15.81</v>
      </c>
      <c r="Q1957" s="3">
        <v>47.65</v>
      </c>
      <c r="R1957" s="3">
        <v>36.54</v>
      </c>
      <c r="S1957" s="3">
        <f t="shared" si="713"/>
        <v>2624573.8320000004</v>
      </c>
      <c r="T1957" s="3">
        <f t="shared" si="714"/>
        <v>7910243.0800000001</v>
      </c>
      <c r="U1957" s="3">
        <f t="shared" si="715"/>
        <v>6065903.0879999995</v>
      </c>
      <c r="V1957" s="3">
        <v>15944311</v>
      </c>
      <c r="W1957" s="3">
        <v>485174</v>
      </c>
      <c r="X1957" s="3">
        <v>2004040</v>
      </c>
      <c r="Y1957" s="3">
        <v>19.28</v>
      </c>
      <c r="Z1957" s="3">
        <v>1207736</v>
      </c>
      <c r="AA1957">
        <f t="shared" si="709"/>
        <v>1.4449835910731583</v>
      </c>
      <c r="AB1957">
        <f>AA1957/1.59941</f>
        <v>0.90344789083046773</v>
      </c>
      <c r="AC1957">
        <f t="shared" si="710"/>
        <v>7.2752025213364241E-2</v>
      </c>
      <c r="AD1957">
        <f t="shared" si="711"/>
        <v>0.24209796211652462</v>
      </c>
      <c r="AE1957">
        <f t="shared" si="712"/>
        <v>0.96045900418777019</v>
      </c>
    </row>
    <row r="1958" spans="1:31">
      <c r="A1958" s="19">
        <v>441200</v>
      </c>
      <c r="B1958" s="2" t="s">
        <v>300</v>
      </c>
      <c r="C1958" s="2">
        <v>2014</v>
      </c>
      <c r="D1958" s="2">
        <v>28845998</v>
      </c>
      <c r="E1958" s="3">
        <v>433.7</v>
      </c>
      <c r="F1958" s="3">
        <v>217.79</v>
      </c>
      <c r="G1958" s="3">
        <f t="shared" si="722"/>
        <v>0.5234859268102301</v>
      </c>
      <c r="H1958" s="3">
        <f t="shared" si="723"/>
        <v>0.2476238578447128</v>
      </c>
      <c r="I1958" s="3">
        <f t="shared" si="724"/>
        <v>0.22889021534505719</v>
      </c>
      <c r="J1958" s="11">
        <v>114.01</v>
      </c>
      <c r="K1958" s="11">
        <v>53.93</v>
      </c>
      <c r="L1958" s="11">
        <v>49.85</v>
      </c>
      <c r="M1958" s="3">
        <v>14891</v>
      </c>
      <c r="N1958" s="3">
        <v>18450647</v>
      </c>
      <c r="O1958" s="3">
        <v>45795</v>
      </c>
      <c r="P1958" s="3">
        <v>14.74</v>
      </c>
      <c r="Q1958" s="3">
        <v>50.01</v>
      </c>
      <c r="R1958" s="3">
        <v>35.24</v>
      </c>
      <c r="S1958" s="3">
        <f t="shared" si="713"/>
        <v>2719625.3678000001</v>
      </c>
      <c r="T1958" s="3">
        <f t="shared" si="714"/>
        <v>9227168.5647</v>
      </c>
      <c r="U1958" s="3">
        <f t="shared" si="715"/>
        <v>6502008.0028000008</v>
      </c>
      <c r="V1958" s="3">
        <v>16792576</v>
      </c>
      <c r="W1958" s="3">
        <v>553506</v>
      </c>
      <c r="X1958" s="3">
        <v>2417130</v>
      </c>
      <c r="Y1958" s="3">
        <v>21.34</v>
      </c>
      <c r="Z1958" s="3">
        <v>1391326</v>
      </c>
      <c r="AA1958">
        <f t="shared" si="709"/>
        <v>1.5634139008783812</v>
      </c>
      <c r="AB1958">
        <f>AA1958/1.760902</f>
        <v>0.88784833050242495</v>
      </c>
      <c r="AC1958">
        <f t="shared" si="710"/>
        <v>7.5407978918029264E-2</v>
      </c>
      <c r="AD1958">
        <f t="shared" si="711"/>
        <v>0.22899306201983344</v>
      </c>
      <c r="AE1958">
        <f t="shared" si="712"/>
        <v>0.91013480448680206</v>
      </c>
    </row>
    <row r="1959" spans="1:31">
      <c r="A1959" s="19">
        <v>441200</v>
      </c>
      <c r="B1959" s="2" t="s">
        <v>300</v>
      </c>
      <c r="C1959" s="2">
        <v>2015</v>
      </c>
      <c r="D1959" s="2">
        <v>34473980</v>
      </c>
      <c r="E1959" s="3">
        <v>438.27</v>
      </c>
      <c r="F1959" s="3">
        <v>218.44</v>
      </c>
      <c r="G1959" s="3">
        <f t="shared" si="722"/>
        <v>0.5134590734297747</v>
      </c>
      <c r="H1959" s="3">
        <f t="shared" si="723"/>
        <v>0.2509155832265153</v>
      </c>
      <c r="I1959" s="3">
        <f t="shared" si="724"/>
        <v>0.23562534334370994</v>
      </c>
      <c r="J1959" s="11">
        <v>112.16</v>
      </c>
      <c r="K1959" s="11">
        <v>54.81</v>
      </c>
      <c r="L1959" s="11">
        <v>51.47</v>
      </c>
      <c r="M1959" s="3">
        <v>14891</v>
      </c>
      <c r="N1959" s="3">
        <v>19700100</v>
      </c>
      <c r="O1959" s="3">
        <v>48670</v>
      </c>
      <c r="P1959" s="3">
        <v>14.63</v>
      </c>
      <c r="Q1959" s="3">
        <v>50.27</v>
      </c>
      <c r="R1959" s="3">
        <v>35.1</v>
      </c>
      <c r="S1959" s="3">
        <f t="shared" si="713"/>
        <v>2882124.63</v>
      </c>
      <c r="T1959" s="3">
        <f t="shared" si="714"/>
        <v>9903240.2700000014</v>
      </c>
      <c r="U1959" s="3">
        <f t="shared" si="715"/>
        <v>6914735.0999999996</v>
      </c>
      <c r="V1959" s="3">
        <v>17850075</v>
      </c>
      <c r="W1959" s="3">
        <v>552246</v>
      </c>
      <c r="X1959" s="3">
        <v>2677067</v>
      </c>
      <c r="Y1959" s="3">
        <v>10.74</v>
      </c>
      <c r="Z1959" s="3">
        <v>1433604</v>
      </c>
      <c r="AA1959">
        <f t="shared" si="709"/>
        <v>1.7499393404094394</v>
      </c>
      <c r="AB1959">
        <f>AA1959/1.964898</f>
        <v>0.89060060135917463</v>
      </c>
      <c r="AC1959">
        <f t="shared" si="710"/>
        <v>7.2771407251739834E-2</v>
      </c>
      <c r="AD1959">
        <f t="shared" si="711"/>
        <v>0.20628770217555256</v>
      </c>
      <c r="AE1959">
        <f t="shared" si="712"/>
        <v>0.90609057822041517</v>
      </c>
    </row>
    <row r="1960" spans="1:31">
      <c r="A1960" s="19">
        <v>441200</v>
      </c>
      <c r="B1960" s="2" t="s">
        <v>300</v>
      </c>
      <c r="C1960" s="2">
        <v>2016</v>
      </c>
      <c r="D1960" s="2">
        <v>40415516</v>
      </c>
      <c r="E1960" s="3">
        <v>444</v>
      </c>
      <c r="F1960" s="3">
        <v>220.31</v>
      </c>
      <c r="G1960" s="3">
        <f t="shared" si="722"/>
        <v>0.48331895964776905</v>
      </c>
      <c r="H1960" s="3">
        <f t="shared" si="723"/>
        <v>0.25790930960918707</v>
      </c>
      <c r="I1960" s="3">
        <f t="shared" si="724"/>
        <v>0.25872634015705143</v>
      </c>
      <c r="J1960" s="11">
        <v>106.48</v>
      </c>
      <c r="K1960" s="11">
        <v>56.82</v>
      </c>
      <c r="L1960" s="11">
        <v>57</v>
      </c>
      <c r="M1960" s="3">
        <v>14891</v>
      </c>
      <c r="N1960" s="3">
        <v>20840190</v>
      </c>
      <c r="O1960" s="3">
        <v>51178</v>
      </c>
      <c r="P1960" s="3">
        <v>15.21</v>
      </c>
      <c r="Q1960" s="3">
        <v>47.96</v>
      </c>
      <c r="R1960" s="3">
        <v>36.83</v>
      </c>
      <c r="S1960" s="3">
        <f t="shared" si="713"/>
        <v>3169792.8990000002</v>
      </c>
      <c r="T1960" s="3">
        <f t="shared" si="714"/>
        <v>9994955.1239999998</v>
      </c>
      <c r="U1960" s="3">
        <f t="shared" si="715"/>
        <v>7675441.976999999</v>
      </c>
      <c r="V1960" s="3">
        <v>20230922</v>
      </c>
      <c r="W1960" s="3">
        <v>563662</v>
      </c>
      <c r="X1960" s="3">
        <v>2481551</v>
      </c>
      <c r="Y1960" s="3">
        <v>10.74</v>
      </c>
      <c r="Z1960" s="3">
        <v>917002</v>
      </c>
      <c r="AA1960">
        <f t="shared" si="709"/>
        <v>1.9393065034435866</v>
      </c>
      <c r="AB1960">
        <f>AA1960/2.135511</f>
        <v>0.90812292863093957</v>
      </c>
      <c r="AC1960">
        <f t="shared" si="710"/>
        <v>4.40016141887382E-2</v>
      </c>
      <c r="AD1960">
        <f t="shared" si="711"/>
        <v>0.22714100979588975</v>
      </c>
      <c r="AE1960">
        <f t="shared" si="712"/>
        <v>0.97076475790287897</v>
      </c>
    </row>
    <row r="1961" spans="1:31">
      <c r="A1961" s="19">
        <v>441200</v>
      </c>
      <c r="B1961" s="2" t="s">
        <v>300</v>
      </c>
      <c r="C1961" s="2">
        <v>2017</v>
      </c>
      <c r="D1961" s="2">
        <v>46117976</v>
      </c>
      <c r="E1961" s="3">
        <v>446</v>
      </c>
      <c r="F1961" s="3">
        <v>221.31</v>
      </c>
      <c r="G1961" s="3">
        <f t="shared" si="722"/>
        <v>0.48181284171524102</v>
      </c>
      <c r="H1961" s="3">
        <f t="shared" si="723"/>
        <v>0.25769282906330487</v>
      </c>
      <c r="I1961" s="3">
        <f t="shared" si="724"/>
        <v>0.26049432922145405</v>
      </c>
      <c r="J1961" s="11">
        <v>106.63</v>
      </c>
      <c r="K1961" s="11">
        <v>57.03</v>
      </c>
      <c r="L1961" s="11">
        <v>57.65</v>
      </c>
      <c r="M1961" s="3">
        <v>14891</v>
      </c>
      <c r="N1961" s="3">
        <v>21100100</v>
      </c>
      <c r="O1961" s="3">
        <f>N1961/E1961</f>
        <v>47309.641255605384</v>
      </c>
      <c r="P1961" s="24">
        <v>15.21</v>
      </c>
      <c r="Q1961" s="11">
        <v>47.96</v>
      </c>
      <c r="R1961" s="11">
        <v>36.83</v>
      </c>
      <c r="S1961" s="3">
        <f t="shared" si="713"/>
        <v>3209325.21</v>
      </c>
      <c r="T1961" s="3">
        <f t="shared" si="714"/>
        <v>10119607.960000001</v>
      </c>
      <c r="U1961" s="3">
        <f t="shared" si="715"/>
        <v>7771166.8300000001</v>
      </c>
      <c r="V1961" s="3">
        <v>22359439</v>
      </c>
      <c r="W1961" s="3">
        <v>584554</v>
      </c>
      <c r="X1961" s="3">
        <v>2711538</v>
      </c>
      <c r="Y1961" s="3">
        <v>10.74</v>
      </c>
      <c r="Z1961" s="3">
        <v>948545</v>
      </c>
      <c r="AA1961">
        <f t="shared" si="709"/>
        <v>2.185675707698068</v>
      </c>
      <c r="AB1961">
        <f>AA1961/2.201133</f>
        <v>0.99297757459366065</v>
      </c>
      <c r="AC1961">
        <f t="shared" si="710"/>
        <v>4.4954526281865963E-2</v>
      </c>
      <c r="AD1961">
        <f t="shared" si="711"/>
        <v>0.21558023527606843</v>
      </c>
      <c r="AE1961">
        <f t="shared" si="712"/>
        <v>1.0596840299335075</v>
      </c>
    </row>
    <row r="1962" spans="1:31">
      <c r="A1962" s="19">
        <v>441300</v>
      </c>
      <c r="B1962" s="2" t="s">
        <v>301</v>
      </c>
      <c r="C1962" s="2">
        <v>2008</v>
      </c>
      <c r="D1962" s="2">
        <v>13460454</v>
      </c>
      <c r="E1962" s="3">
        <v>318.83999999999997</v>
      </c>
      <c r="F1962" s="3">
        <v>241.09</v>
      </c>
      <c r="G1962" s="3">
        <f t="shared" si="722"/>
        <v>0.2831307810361276</v>
      </c>
      <c r="H1962" s="3">
        <f t="shared" si="723"/>
        <v>0.43535609108631629</v>
      </c>
      <c r="I1962" s="3">
        <f t="shared" si="724"/>
        <v>0.28163756273590779</v>
      </c>
      <c r="J1962" s="11">
        <v>68.260000000000005</v>
      </c>
      <c r="K1962" s="11">
        <v>104.96</v>
      </c>
      <c r="L1962" s="11">
        <v>67.900000000000006</v>
      </c>
      <c r="M1962" s="3">
        <v>11158</v>
      </c>
      <c r="N1962" s="3">
        <v>12903608</v>
      </c>
      <c r="O1962" s="3">
        <v>33077</v>
      </c>
      <c r="P1962" s="3">
        <v>7.03</v>
      </c>
      <c r="Q1962" s="3">
        <v>58.86</v>
      </c>
      <c r="R1962" s="3">
        <v>34.119999999999997</v>
      </c>
      <c r="S1962" s="3">
        <f t="shared" si="713"/>
        <v>907123.64240000013</v>
      </c>
      <c r="T1962" s="3">
        <f t="shared" si="714"/>
        <v>7595063.6688000001</v>
      </c>
      <c r="U1962" s="3">
        <f t="shared" si="715"/>
        <v>4402711.0495999996</v>
      </c>
      <c r="V1962" s="3">
        <v>6598938</v>
      </c>
      <c r="W1962" s="3">
        <v>197635</v>
      </c>
      <c r="X1962" s="3">
        <v>1062985</v>
      </c>
      <c r="Y1962" s="3">
        <v>11.38</v>
      </c>
      <c r="Z1962" s="3">
        <v>780657</v>
      </c>
      <c r="AA1962">
        <f t="shared" si="709"/>
        <v>1.0431542867700259</v>
      </c>
      <c r="AB1962">
        <f>AA1962/1.103388</f>
        <v>0.94541021541835313</v>
      </c>
      <c r="AC1962">
        <f t="shared" si="710"/>
        <v>6.0499125515902218E-2</v>
      </c>
      <c r="AD1962">
        <f t="shared" si="711"/>
        <v>0.18592454267934166</v>
      </c>
      <c r="AE1962">
        <f t="shared" si="712"/>
        <v>0.51140254725655021</v>
      </c>
    </row>
    <row r="1963" spans="1:31">
      <c r="A1963" s="19">
        <v>441300</v>
      </c>
      <c r="B1963" s="2" t="s">
        <v>301</v>
      </c>
      <c r="C1963" s="2">
        <v>2009</v>
      </c>
      <c r="D1963" s="2">
        <v>17212864</v>
      </c>
      <c r="E1963" s="3">
        <v>324.36</v>
      </c>
      <c r="F1963" s="3">
        <v>245.51</v>
      </c>
      <c r="G1963" s="3">
        <f t="shared" si="722"/>
        <v>0.27819640747831048</v>
      </c>
      <c r="H1963" s="3">
        <f t="shared" si="723"/>
        <v>0.43985988350780009</v>
      </c>
      <c r="I1963" s="3">
        <f t="shared" si="724"/>
        <v>0.28194370901388949</v>
      </c>
      <c r="J1963" s="11">
        <v>68.3</v>
      </c>
      <c r="K1963" s="11">
        <v>107.99</v>
      </c>
      <c r="L1963" s="11">
        <v>69.22</v>
      </c>
      <c r="M1963" s="3">
        <v>11158</v>
      </c>
      <c r="N1963" s="3">
        <v>14147026</v>
      </c>
      <c r="O1963" s="3">
        <v>35819</v>
      </c>
      <c r="P1963" s="3">
        <v>6.38</v>
      </c>
      <c r="Q1963" s="3">
        <v>55.77</v>
      </c>
      <c r="R1963" s="3">
        <v>37.85</v>
      </c>
      <c r="S1963" s="3">
        <f t="shared" si="713"/>
        <v>902580.25879999995</v>
      </c>
      <c r="T1963" s="3">
        <f t="shared" si="714"/>
        <v>7889796.400200001</v>
      </c>
      <c r="U1963" s="3">
        <f t="shared" si="715"/>
        <v>5354649.341</v>
      </c>
      <c r="V1963" s="3">
        <v>17347202</v>
      </c>
      <c r="W1963" s="3">
        <v>258872</v>
      </c>
      <c r="X1963" s="3">
        <v>1347527</v>
      </c>
      <c r="Y1963" s="3">
        <v>11.56</v>
      </c>
      <c r="Z1963" s="3">
        <v>1015651</v>
      </c>
      <c r="AA1963">
        <f t="shared" si="709"/>
        <v>1.2167125443891882</v>
      </c>
      <c r="AB1963">
        <f>AA1963/1.261582</f>
        <v>0.96443397606274361</v>
      </c>
      <c r="AC1963">
        <f t="shared" si="710"/>
        <v>7.1792544949023207E-2</v>
      </c>
      <c r="AD1963">
        <f t="shared" si="711"/>
        <v>0.19210895217683949</v>
      </c>
      <c r="AE1963">
        <f t="shared" si="712"/>
        <v>1.2262083917849589</v>
      </c>
    </row>
    <row r="1964" spans="1:31">
      <c r="A1964" s="19">
        <v>441300</v>
      </c>
      <c r="B1964" s="2" t="s">
        <v>301</v>
      </c>
      <c r="C1964" s="2">
        <v>2010</v>
      </c>
      <c r="D1964" s="2">
        <v>21532506</v>
      </c>
      <c r="E1964" s="3">
        <v>337.28</v>
      </c>
      <c r="F1964" s="3">
        <v>260.14</v>
      </c>
      <c r="G1964" s="3">
        <f t="shared" si="722"/>
        <v>0.21188590758822173</v>
      </c>
      <c r="H1964" s="3">
        <f t="shared" si="723"/>
        <v>0.48816022141923582</v>
      </c>
      <c r="I1964" s="3">
        <f t="shared" si="724"/>
        <v>0.2999538709925425</v>
      </c>
      <c r="J1964" s="11">
        <v>55.12</v>
      </c>
      <c r="K1964" s="11">
        <v>126.99</v>
      </c>
      <c r="L1964" s="11">
        <v>78.03</v>
      </c>
      <c r="M1964" s="3">
        <v>11343</v>
      </c>
      <c r="N1964" s="3">
        <v>17299543</v>
      </c>
      <c r="O1964" s="3">
        <v>43397</v>
      </c>
      <c r="P1964" s="3">
        <v>5.92</v>
      </c>
      <c r="Q1964" s="3">
        <v>58.94</v>
      </c>
      <c r="R1964" s="3">
        <v>35.15</v>
      </c>
      <c r="S1964" s="3">
        <f t="shared" si="713"/>
        <v>1024132.9456</v>
      </c>
      <c r="T1964" s="3">
        <f t="shared" si="714"/>
        <v>10196350.644199999</v>
      </c>
      <c r="U1964" s="3">
        <f t="shared" si="715"/>
        <v>6080789.3644999992</v>
      </c>
      <c r="V1964" s="3">
        <v>20411875</v>
      </c>
      <c r="W1964" s="3">
        <v>323894</v>
      </c>
      <c r="X1964" s="3">
        <v>1854379</v>
      </c>
      <c r="Y1964" s="3">
        <v>14.06</v>
      </c>
      <c r="Z1964" s="3">
        <v>1312270</v>
      </c>
      <c r="AA1964">
        <f t="shared" si="709"/>
        <v>1.2446864058778895</v>
      </c>
      <c r="AB1964">
        <f>AA1964/1.330993</f>
        <v>0.93515623739410303</v>
      </c>
      <c r="AC1964">
        <f t="shared" si="710"/>
        <v>7.5855761045248424E-2</v>
      </c>
      <c r="AD1964">
        <f t="shared" si="711"/>
        <v>0.17466440247651641</v>
      </c>
      <c r="AE1964">
        <f t="shared" si="712"/>
        <v>1.1799083363069187</v>
      </c>
    </row>
    <row r="1965" spans="1:31">
      <c r="A1965" s="19">
        <v>441300</v>
      </c>
      <c r="B1965" s="2" t="s">
        <v>301</v>
      </c>
      <c r="C1965" s="2">
        <v>2011</v>
      </c>
      <c r="D1965" s="2">
        <v>26190404</v>
      </c>
      <c r="E1965" s="3">
        <v>225.6</v>
      </c>
      <c r="F1965" s="3">
        <v>267.94</v>
      </c>
      <c r="G1965" s="3">
        <f t="shared" si="722"/>
        <v>0.19616332014630142</v>
      </c>
      <c r="H1965" s="3">
        <f t="shared" si="723"/>
        <v>0.49682764798089124</v>
      </c>
      <c r="I1965" s="3">
        <f t="shared" si="724"/>
        <v>0.30704635366126742</v>
      </c>
      <c r="J1965" s="11">
        <v>52.56</v>
      </c>
      <c r="K1965" s="11">
        <v>133.12</v>
      </c>
      <c r="L1965" s="11">
        <v>82.27</v>
      </c>
      <c r="M1965" s="3">
        <v>11343</v>
      </c>
      <c r="N1965" s="3">
        <v>20930808</v>
      </c>
      <c r="O1965" s="3">
        <v>45331</v>
      </c>
      <c r="P1965" s="3">
        <v>5.57</v>
      </c>
      <c r="Q1965" s="3">
        <v>58.44</v>
      </c>
      <c r="R1965" s="3">
        <v>35.99</v>
      </c>
      <c r="S1965" s="3">
        <f t="shared" si="713"/>
        <v>1165846.0056</v>
      </c>
      <c r="T1965" s="3">
        <f t="shared" si="714"/>
        <v>12231964.1952</v>
      </c>
      <c r="U1965" s="3">
        <f t="shared" si="715"/>
        <v>7532997.7992000012</v>
      </c>
      <c r="V1965" s="3">
        <v>23260486</v>
      </c>
      <c r="W1965" s="3">
        <v>450302</v>
      </c>
      <c r="X1965" s="3">
        <v>2272099</v>
      </c>
      <c r="Y1965" s="3">
        <v>12.87</v>
      </c>
      <c r="Z1965" s="3">
        <v>1628309</v>
      </c>
      <c r="AA1965">
        <f t="shared" si="709"/>
        <v>1.2512849002293653</v>
      </c>
      <c r="AB1965">
        <f>AA1965/1.360012</f>
        <v>0.92005430851298764</v>
      </c>
      <c r="AC1965">
        <f t="shared" si="710"/>
        <v>7.7794846715903185E-2</v>
      </c>
      <c r="AD1965">
        <f t="shared" si="711"/>
        <v>0.19818766699866511</v>
      </c>
      <c r="AE1965">
        <f t="shared" si="712"/>
        <v>1.1113037776659171</v>
      </c>
    </row>
    <row r="1966" spans="1:31">
      <c r="A1966" s="19">
        <v>441300</v>
      </c>
      <c r="B1966" s="2" t="s">
        <v>301</v>
      </c>
      <c r="C1966" s="2">
        <v>2012</v>
      </c>
      <c r="D1966" s="2">
        <v>31395292</v>
      </c>
      <c r="E1966" s="3">
        <v>341.9</v>
      </c>
      <c r="F1966" s="3">
        <v>270.04000000000002</v>
      </c>
      <c r="G1966" s="3">
        <f t="shared" si="722"/>
        <v>0.19311953784624497</v>
      </c>
      <c r="H1966" s="3">
        <f t="shared" si="723"/>
        <v>0.49670419197155974</v>
      </c>
      <c r="I1966" s="3">
        <f t="shared" si="724"/>
        <v>0.31013923863131387</v>
      </c>
      <c r="J1966" s="11">
        <v>52.15</v>
      </c>
      <c r="K1966" s="11">
        <v>134.13</v>
      </c>
      <c r="L1966" s="11">
        <v>83.75</v>
      </c>
      <c r="M1966" s="3">
        <v>11343</v>
      </c>
      <c r="N1966" s="3">
        <v>23675499</v>
      </c>
      <c r="O1966" s="3">
        <v>50873</v>
      </c>
      <c r="P1966" s="3">
        <v>5.26</v>
      </c>
      <c r="Q1966" s="3">
        <v>58.17</v>
      </c>
      <c r="R1966" s="3">
        <v>36.57</v>
      </c>
      <c r="S1966" s="3">
        <f t="shared" si="713"/>
        <v>1245331.2474</v>
      </c>
      <c r="T1966" s="3">
        <f t="shared" si="714"/>
        <v>13772037.768299999</v>
      </c>
      <c r="U1966" s="3">
        <f t="shared" si="715"/>
        <v>8658129.9842999987</v>
      </c>
      <c r="V1966" s="3">
        <v>25075498</v>
      </c>
      <c r="W1966" s="3">
        <v>626047</v>
      </c>
      <c r="X1966" s="3">
        <v>2740831</v>
      </c>
      <c r="Y1966" s="3">
        <v>14.56</v>
      </c>
      <c r="Z1966" s="3">
        <v>2008762</v>
      </c>
      <c r="AA1966">
        <f t="shared" si="709"/>
        <v>1.3260667494273299</v>
      </c>
      <c r="AB1966">
        <f>AA1966/1.475452</f>
        <v>0.89875289025148219</v>
      </c>
      <c r="AC1966">
        <f t="shared" si="710"/>
        <v>8.4845603465422206E-2</v>
      </c>
      <c r="AD1966">
        <f t="shared" si="711"/>
        <v>0.22841503179145303</v>
      </c>
      <c r="AE1966">
        <f t="shared" si="712"/>
        <v>1.0591328191224185</v>
      </c>
    </row>
    <row r="1967" spans="1:31">
      <c r="A1967" s="19">
        <v>441300</v>
      </c>
      <c r="B1967" s="2" t="s">
        <v>301</v>
      </c>
      <c r="C1967" s="2">
        <v>2013</v>
      </c>
      <c r="D1967" s="2">
        <v>37207936</v>
      </c>
      <c r="E1967" s="3">
        <v>343.4</v>
      </c>
      <c r="F1967" s="3">
        <v>277.27</v>
      </c>
      <c r="G1967" s="3">
        <f t="shared" si="722"/>
        <v>0.18696577343383708</v>
      </c>
      <c r="H1967" s="3">
        <f t="shared" si="723"/>
        <v>0.49630324232697381</v>
      </c>
      <c r="I1967" s="3">
        <f t="shared" si="724"/>
        <v>0.31673098423918922</v>
      </c>
      <c r="J1967" s="11">
        <v>51.84</v>
      </c>
      <c r="K1967" s="11">
        <v>137.61000000000001</v>
      </c>
      <c r="L1967" s="11">
        <v>87.82</v>
      </c>
      <c r="M1967" s="3">
        <v>11343</v>
      </c>
      <c r="N1967" s="3">
        <v>26783541</v>
      </c>
      <c r="O1967" s="3">
        <v>78086</v>
      </c>
      <c r="P1967" s="3">
        <v>5.0999999999999996</v>
      </c>
      <c r="Q1967" s="3">
        <v>57.89</v>
      </c>
      <c r="R1967" s="3">
        <v>37</v>
      </c>
      <c r="S1967" s="3">
        <f t="shared" si="713"/>
        <v>1365960.591</v>
      </c>
      <c r="T1967" s="3">
        <f t="shared" si="714"/>
        <v>15504991.8849</v>
      </c>
      <c r="U1967" s="3">
        <f t="shared" si="715"/>
        <v>9909910.1699999999</v>
      </c>
      <c r="V1967" s="3">
        <v>29849362</v>
      </c>
      <c r="W1967" s="3">
        <v>727857</v>
      </c>
      <c r="X1967" s="3">
        <v>3282913</v>
      </c>
      <c r="Y1967" s="3">
        <v>15.24</v>
      </c>
      <c r="Z1967" s="3">
        <v>2501721</v>
      </c>
      <c r="AA1967">
        <f t="shared" si="709"/>
        <v>1.389208992194124</v>
      </c>
      <c r="AB1967">
        <f>AA1967/1.59941</f>
        <v>0.86857590748721336</v>
      </c>
      <c r="AC1967">
        <f t="shared" si="710"/>
        <v>9.3405162521266322E-2</v>
      </c>
      <c r="AD1967">
        <f t="shared" si="711"/>
        <v>0.22171071849908908</v>
      </c>
      <c r="AE1967">
        <f t="shared" si="712"/>
        <v>1.1144666046957719</v>
      </c>
    </row>
    <row r="1968" spans="1:31">
      <c r="A1968" s="19">
        <v>441300</v>
      </c>
      <c r="B1968" s="2" t="s">
        <v>301</v>
      </c>
      <c r="C1968" s="2">
        <v>2014</v>
      </c>
      <c r="D1968" s="2">
        <v>43707832</v>
      </c>
      <c r="E1968" s="3">
        <v>348.5</v>
      </c>
      <c r="F1968" s="3">
        <v>280.62</v>
      </c>
      <c r="G1968" s="3">
        <f t="shared" si="722"/>
        <v>0.18092081818829736</v>
      </c>
      <c r="H1968" s="3">
        <f t="shared" si="723"/>
        <v>0.50367044401681993</v>
      </c>
      <c r="I1968" s="3">
        <f t="shared" si="724"/>
        <v>0.31540873779488277</v>
      </c>
      <c r="J1968" s="11">
        <v>50.77</v>
      </c>
      <c r="K1968" s="11">
        <v>141.34</v>
      </c>
      <c r="L1968" s="11">
        <v>88.51</v>
      </c>
      <c r="M1968" s="3">
        <v>11346</v>
      </c>
      <c r="N1968" s="3">
        <v>30003674</v>
      </c>
      <c r="O1968" s="3">
        <v>63657</v>
      </c>
      <c r="P1968" s="3">
        <v>4.7</v>
      </c>
      <c r="Q1968" s="3">
        <v>56.56</v>
      </c>
      <c r="R1968" s="3">
        <v>38.74</v>
      </c>
      <c r="S1968" s="3">
        <f t="shared" si="713"/>
        <v>1410172.6780000001</v>
      </c>
      <c r="T1968" s="3">
        <f t="shared" si="714"/>
        <v>16970078.014400002</v>
      </c>
      <c r="U1968" s="3">
        <f t="shared" si="715"/>
        <v>11623423.307599999</v>
      </c>
      <c r="V1968" s="3">
        <v>31495471</v>
      </c>
      <c r="W1968" s="3">
        <v>850388</v>
      </c>
      <c r="X1968" s="3">
        <v>3729722</v>
      </c>
      <c r="Y1968" s="3">
        <v>19.850000000000001</v>
      </c>
      <c r="Z1968" s="3">
        <v>3007453</v>
      </c>
      <c r="AA1968">
        <f t="shared" si="709"/>
        <v>1.4567493300987073</v>
      </c>
      <c r="AB1968">
        <f>AA1968/1.760902</f>
        <v>0.82727450482690534</v>
      </c>
      <c r="AC1968">
        <f t="shared" si="710"/>
        <v>0.1002361577452148</v>
      </c>
      <c r="AD1968">
        <f t="shared" si="711"/>
        <v>0.22800305223820971</v>
      </c>
      <c r="AE1968">
        <f t="shared" si="712"/>
        <v>1.0497204775655142</v>
      </c>
    </row>
    <row r="1969" spans="1:31">
      <c r="A1969" s="19">
        <v>441300</v>
      </c>
      <c r="B1969" s="2" t="s">
        <v>301</v>
      </c>
      <c r="C1969" s="2">
        <v>2015</v>
      </c>
      <c r="D1969" s="2">
        <v>51277528</v>
      </c>
      <c r="E1969" s="3">
        <v>357.07</v>
      </c>
      <c r="F1969" s="3">
        <v>281.51</v>
      </c>
      <c r="G1969" s="3">
        <f t="shared" si="722"/>
        <v>0.17800433377144684</v>
      </c>
      <c r="H1969" s="3">
        <f t="shared" si="723"/>
        <v>0.49667862598131507</v>
      </c>
      <c r="I1969" s="3">
        <f t="shared" si="724"/>
        <v>0.32531704024723812</v>
      </c>
      <c r="J1969" s="11">
        <v>50.11</v>
      </c>
      <c r="K1969" s="11">
        <v>139.82</v>
      </c>
      <c r="L1969" s="11">
        <v>91.58</v>
      </c>
      <c r="M1969" s="3">
        <v>11346</v>
      </c>
      <c r="N1969" s="3">
        <v>31400306</v>
      </c>
      <c r="O1969" s="3">
        <v>66231</v>
      </c>
      <c r="P1969" s="3">
        <v>4.83</v>
      </c>
      <c r="Q1969" s="3">
        <v>54.97</v>
      </c>
      <c r="R1969" s="3">
        <v>40.200000000000003</v>
      </c>
      <c r="S1969" s="3">
        <f t="shared" si="713"/>
        <v>1516634.7797999999</v>
      </c>
      <c r="T1969" s="3">
        <f t="shared" si="714"/>
        <v>17260748.2082</v>
      </c>
      <c r="U1969" s="3">
        <f t="shared" si="715"/>
        <v>12622923.012</v>
      </c>
      <c r="V1969" s="3">
        <v>36125234</v>
      </c>
      <c r="W1969" s="3">
        <v>949383</v>
      </c>
      <c r="X1969" s="3">
        <v>4860668</v>
      </c>
      <c r="Y1969" s="3">
        <v>20.47</v>
      </c>
      <c r="Z1969" s="3">
        <v>3400183</v>
      </c>
      <c r="AA1969">
        <f t="shared" si="709"/>
        <v>1.6330263787875188</v>
      </c>
      <c r="AB1969">
        <f>AA1969/1.964898</f>
        <v>0.83109982237628555</v>
      </c>
      <c r="AC1969">
        <f t="shared" si="710"/>
        <v>0.10828502754081441</v>
      </c>
      <c r="AD1969">
        <f t="shared" si="711"/>
        <v>0.1953194499192292</v>
      </c>
      <c r="AE1969">
        <f t="shared" si="712"/>
        <v>1.1504739476105743</v>
      </c>
    </row>
    <row r="1970" spans="1:31">
      <c r="A1970" s="19">
        <v>441300</v>
      </c>
      <c r="B1970" s="2" t="s">
        <v>301</v>
      </c>
      <c r="C1970" s="2">
        <v>2016</v>
      </c>
      <c r="D1970" s="2">
        <v>59621848</v>
      </c>
      <c r="E1970" s="3">
        <v>364</v>
      </c>
      <c r="F1970" s="3">
        <v>285.57</v>
      </c>
      <c r="G1970" s="3">
        <f t="shared" si="722"/>
        <v>0.17288230556430997</v>
      </c>
      <c r="H1970" s="3">
        <f t="shared" si="723"/>
        <v>0.49973736737052216</v>
      </c>
      <c r="I1970" s="3">
        <f t="shared" si="724"/>
        <v>0.32734530938123757</v>
      </c>
      <c r="J1970" s="11">
        <v>49.37</v>
      </c>
      <c r="K1970" s="11">
        <v>142.71</v>
      </c>
      <c r="L1970" s="11">
        <v>93.48</v>
      </c>
      <c r="M1970" s="3">
        <v>11346</v>
      </c>
      <c r="N1970" s="3">
        <v>34121671</v>
      </c>
      <c r="O1970" s="3">
        <v>71605</v>
      </c>
      <c r="P1970" s="3">
        <v>5.03</v>
      </c>
      <c r="Q1970" s="3">
        <v>53.85</v>
      </c>
      <c r="R1970" s="3">
        <v>41.12</v>
      </c>
      <c r="S1970" s="3">
        <f t="shared" si="713"/>
        <v>1716320.0512999999</v>
      </c>
      <c r="T1970" s="3">
        <f t="shared" si="714"/>
        <v>18374519.833500002</v>
      </c>
      <c r="U1970" s="3">
        <f t="shared" si="715"/>
        <v>14030831.1152</v>
      </c>
      <c r="V1970" s="3">
        <v>45447300</v>
      </c>
      <c r="W1970" s="3">
        <v>1019079</v>
      </c>
      <c r="X1970" s="3">
        <v>5090750</v>
      </c>
      <c r="Y1970" s="3">
        <v>20.47</v>
      </c>
      <c r="Z1970" s="3">
        <v>3613044</v>
      </c>
      <c r="AA1970">
        <f t="shared" si="709"/>
        <v>1.7473308385160855</v>
      </c>
      <c r="AB1970">
        <f>AA1970/2.135511</f>
        <v>0.8182261006925674</v>
      </c>
      <c r="AC1970">
        <f t="shared" si="710"/>
        <v>0.10588707686678064</v>
      </c>
      <c r="AD1970">
        <f t="shared" si="711"/>
        <v>0.20018248784560233</v>
      </c>
      <c r="AE1970">
        <f t="shared" si="712"/>
        <v>1.3319189438289818</v>
      </c>
    </row>
    <row r="1971" spans="1:31">
      <c r="A1971" s="19">
        <v>441300</v>
      </c>
      <c r="B1971" s="2" t="s">
        <v>301</v>
      </c>
      <c r="C1971" s="2">
        <v>2017</v>
      </c>
      <c r="D1971" s="2">
        <v>67898752</v>
      </c>
      <c r="E1971" s="3">
        <v>369</v>
      </c>
      <c r="F1971" s="3">
        <v>289.10000000000002</v>
      </c>
      <c r="G1971" s="3">
        <f t="shared" si="722"/>
        <v>0.16956070563818748</v>
      </c>
      <c r="H1971" s="3">
        <f t="shared" si="723"/>
        <v>0.4979937737806987</v>
      </c>
      <c r="I1971" s="3">
        <f t="shared" si="724"/>
        <v>0.33244552058111376</v>
      </c>
      <c r="J1971" s="11">
        <v>49.02</v>
      </c>
      <c r="K1971" s="11">
        <v>143.97</v>
      </c>
      <c r="L1971" s="11">
        <v>96.11</v>
      </c>
      <c r="M1971" s="3">
        <v>11347</v>
      </c>
      <c r="N1971" s="3">
        <v>38305800</v>
      </c>
      <c r="O1971" s="3">
        <f>N1971/E1971</f>
        <v>103809.75609756098</v>
      </c>
      <c r="P1971" s="9" t="s">
        <v>11</v>
      </c>
      <c r="Q1971" s="10" t="s">
        <v>12</v>
      </c>
      <c r="R1971" s="10" t="s">
        <v>13</v>
      </c>
      <c r="S1971" s="3">
        <f t="shared" si="713"/>
        <v>704826.72</v>
      </c>
      <c r="T1971" s="3">
        <f t="shared" si="714"/>
        <v>21776847.300000001</v>
      </c>
      <c r="U1971" s="3">
        <f t="shared" si="715"/>
        <v>15824125.98</v>
      </c>
      <c r="V1971" s="3">
        <v>50760024</v>
      </c>
      <c r="W1971" s="3">
        <v>1068551</v>
      </c>
      <c r="X1971" s="3">
        <v>5540130</v>
      </c>
      <c r="Y1971" s="3">
        <v>20.47</v>
      </c>
      <c r="Z1971" s="3">
        <v>3890838</v>
      </c>
      <c r="AA1971">
        <f t="shared" si="709"/>
        <v>1.772544940974996</v>
      </c>
      <c r="AB1971">
        <f>AA1971/2.201133</f>
        <v>0.80528752282347138</v>
      </c>
      <c r="AC1971">
        <f t="shared" si="710"/>
        <v>0.10157307770624814</v>
      </c>
      <c r="AD1971">
        <f t="shared" si="711"/>
        <v>0.19287471593626865</v>
      </c>
      <c r="AE1971">
        <f t="shared" si="712"/>
        <v>1.3251263255172845</v>
      </c>
    </row>
    <row r="1972" spans="1:31">
      <c r="A1972" s="19">
        <v>441400</v>
      </c>
      <c r="B1972" s="2" t="s">
        <v>302</v>
      </c>
      <c r="C1972" s="2">
        <v>2008</v>
      </c>
      <c r="D1972" s="2">
        <v>5014333.5</v>
      </c>
      <c r="E1972" s="3">
        <v>505.28</v>
      </c>
      <c r="F1972" s="3">
        <v>206.48</v>
      </c>
      <c r="G1972" s="3">
        <v>0.45835536117652714</v>
      </c>
      <c r="H1972" s="3">
        <v>0.21934925746143125</v>
      </c>
      <c r="I1972" s="3">
        <v>0.32229538136204167</v>
      </c>
      <c r="J1972" s="11">
        <f>F1972*G1972</f>
        <v>94.641214975729326</v>
      </c>
      <c r="K1972" s="11">
        <f>F1972*H1972</f>
        <v>45.291234680636322</v>
      </c>
      <c r="L1972" s="11">
        <v>67.260000000000005</v>
      </c>
      <c r="M1972" s="3">
        <v>15870</v>
      </c>
      <c r="N1972" s="3">
        <v>4778840</v>
      </c>
      <c r="O1972" s="3">
        <v>11604</v>
      </c>
      <c r="P1972" s="3">
        <v>21.92</v>
      </c>
      <c r="Q1972" s="3">
        <v>42.48</v>
      </c>
      <c r="R1972" s="3">
        <v>35.6</v>
      </c>
      <c r="S1972" s="3">
        <f t="shared" si="713"/>
        <v>1047521.7280000001</v>
      </c>
      <c r="T1972" s="3">
        <f t="shared" si="714"/>
        <v>2030051.2319999998</v>
      </c>
      <c r="U1972" s="3">
        <f t="shared" si="715"/>
        <v>1701267.04</v>
      </c>
      <c r="V1972" s="3">
        <v>2064457</v>
      </c>
      <c r="W1972" s="3">
        <v>187594</v>
      </c>
      <c r="X1972" s="3">
        <v>816147</v>
      </c>
      <c r="Y1972" s="3">
        <v>16.14</v>
      </c>
      <c r="Z1972" s="3">
        <v>271090</v>
      </c>
      <c r="AA1972">
        <f t="shared" si="709"/>
        <v>1.0492783813645152</v>
      </c>
      <c r="AB1972">
        <f>AA1972/1.103388</f>
        <v>0.95096047932777517</v>
      </c>
      <c r="AC1972">
        <f t="shared" si="710"/>
        <v>5.6727155544023238E-2</v>
      </c>
      <c r="AD1972">
        <f t="shared" si="711"/>
        <v>0.22985320046511229</v>
      </c>
      <c r="AE1972">
        <f t="shared" si="712"/>
        <v>0.43199960659909098</v>
      </c>
    </row>
    <row r="1973" spans="1:31">
      <c r="A1973" s="19">
        <v>441400</v>
      </c>
      <c r="B1973" s="2" t="s">
        <v>302</v>
      </c>
      <c r="C1973" s="2">
        <v>2009</v>
      </c>
      <c r="D1973" s="2">
        <v>5750650</v>
      </c>
      <c r="E1973" s="3">
        <v>507.36</v>
      </c>
      <c r="F1973" s="3">
        <v>207.56</v>
      </c>
      <c r="G1973" s="3">
        <v>0.45862999999999998</v>
      </c>
      <c r="H1973" s="3">
        <v>0.21934925746143125</v>
      </c>
      <c r="I1973" s="3">
        <v>0.32229538136204167</v>
      </c>
      <c r="J1973" s="11">
        <f>F1973*G1973</f>
        <v>95.193242799999993</v>
      </c>
      <c r="K1973" s="11">
        <f>F1973*H1973</f>
        <v>45.528131878694673</v>
      </c>
      <c r="L1973" s="11">
        <v>67.260000000000005</v>
      </c>
      <c r="M1973" s="3">
        <v>15870</v>
      </c>
      <c r="N1973" s="3">
        <v>5192860</v>
      </c>
      <c r="O1973" s="3">
        <v>12558</v>
      </c>
      <c r="P1973" s="3">
        <v>21.01</v>
      </c>
      <c r="Q1973" s="3">
        <v>39.74</v>
      </c>
      <c r="R1973" s="3">
        <v>39.24</v>
      </c>
      <c r="S1973" s="3">
        <f t="shared" si="713"/>
        <v>1091019.8860000002</v>
      </c>
      <c r="T1973" s="3">
        <f t="shared" si="714"/>
        <v>2063642.564</v>
      </c>
      <c r="U1973" s="3">
        <f t="shared" si="715"/>
        <v>2037678.264</v>
      </c>
      <c r="V1973" s="3">
        <v>7000844</v>
      </c>
      <c r="W1973" s="3">
        <v>216802</v>
      </c>
      <c r="X1973" s="3">
        <v>972618</v>
      </c>
      <c r="Y1973" s="3">
        <v>20.32</v>
      </c>
      <c r="Z1973" s="3">
        <v>307699</v>
      </c>
      <c r="AA1973">
        <f t="shared" si="709"/>
        <v>1.1074147964705383</v>
      </c>
      <c r="AB1973">
        <f>AA1973/1.261582</f>
        <v>0.8777985073269422</v>
      </c>
      <c r="AC1973">
        <f t="shared" si="710"/>
        <v>5.9254245252134664E-2</v>
      </c>
      <c r="AD1973">
        <f t="shared" si="711"/>
        <v>0.22290560117127176</v>
      </c>
      <c r="AE1973">
        <f t="shared" si="712"/>
        <v>1.3481672912422056</v>
      </c>
    </row>
    <row r="1974" spans="1:31">
      <c r="A1974" s="19">
        <v>441400</v>
      </c>
      <c r="B1974" s="2" t="s">
        <v>302</v>
      </c>
      <c r="C1974" s="2">
        <v>2010</v>
      </c>
      <c r="D1974" s="2">
        <v>6534250</v>
      </c>
      <c r="E1974" s="3">
        <v>514.75</v>
      </c>
      <c r="F1974" s="3">
        <v>208.07</v>
      </c>
      <c r="G1974" s="3">
        <f t="shared" ref="G1974:G1981" si="725">J1974/F1974</f>
        <v>0.45835536117652714</v>
      </c>
      <c r="H1974" s="3">
        <f t="shared" ref="H1974:H1981" si="726">K1974/F1974</f>
        <v>0.21934925746143125</v>
      </c>
      <c r="I1974" s="3">
        <f t="shared" ref="I1974:I1981" si="727">L1974/F1974</f>
        <v>0.32229538136204167</v>
      </c>
      <c r="J1974" s="11">
        <v>95.37</v>
      </c>
      <c r="K1974" s="11">
        <v>45.64</v>
      </c>
      <c r="L1974" s="11">
        <v>67.06</v>
      </c>
      <c r="M1974" s="3">
        <v>16089</v>
      </c>
      <c r="N1974" s="3">
        <v>6128522</v>
      </c>
      <c r="O1974" s="3">
        <v>14736</v>
      </c>
      <c r="P1974" s="3">
        <v>20.27</v>
      </c>
      <c r="Q1974" s="3">
        <v>41.19</v>
      </c>
      <c r="R1974" s="3">
        <v>38.54</v>
      </c>
      <c r="S1974" s="3">
        <f t="shared" si="713"/>
        <v>1242251.4094</v>
      </c>
      <c r="T1974" s="3">
        <f t="shared" si="714"/>
        <v>2524338.2117999997</v>
      </c>
      <c r="U1974" s="3">
        <f t="shared" si="715"/>
        <v>2361932.3788000001</v>
      </c>
      <c r="V1974" s="3">
        <v>8396309</v>
      </c>
      <c r="W1974" s="3">
        <v>254427</v>
      </c>
      <c r="X1974" s="3">
        <v>1179823</v>
      </c>
      <c r="Y1974" s="3">
        <v>21.72</v>
      </c>
      <c r="Z1974" s="3">
        <v>389542</v>
      </c>
      <c r="AA1974">
        <f t="shared" si="709"/>
        <v>1.0662032379095645</v>
      </c>
      <c r="AB1974">
        <f>AA1974/1.330993</f>
        <v>0.80105848634032217</v>
      </c>
      <c r="AC1974">
        <f t="shared" si="710"/>
        <v>6.3562144347364666E-2</v>
      </c>
      <c r="AD1974">
        <f t="shared" si="711"/>
        <v>0.2156484489622596</v>
      </c>
      <c r="AE1974">
        <f t="shared" si="712"/>
        <v>1.3700381592821238</v>
      </c>
    </row>
    <row r="1975" spans="1:31">
      <c r="A1975" s="19">
        <v>441400</v>
      </c>
      <c r="B1975" s="2" t="s">
        <v>302</v>
      </c>
      <c r="C1975" s="2">
        <v>2011</v>
      </c>
      <c r="D1975" s="2">
        <v>7306864.5</v>
      </c>
      <c r="E1975" s="3">
        <v>1200.9000000000001</v>
      </c>
      <c r="F1975" s="3">
        <v>209.48</v>
      </c>
      <c r="G1975" s="3">
        <f t="shared" si="725"/>
        <v>0.45775253007447014</v>
      </c>
      <c r="H1975" s="3">
        <f t="shared" si="726"/>
        <v>0.22345808669085357</v>
      </c>
      <c r="I1975" s="3">
        <f t="shared" si="727"/>
        <v>0.31878938323467637</v>
      </c>
      <c r="J1975" s="11">
        <v>95.89</v>
      </c>
      <c r="K1975" s="11">
        <v>46.81</v>
      </c>
      <c r="L1975" s="11">
        <v>66.78</v>
      </c>
      <c r="M1975" s="3">
        <v>15870</v>
      </c>
      <c r="N1975" s="3">
        <v>7075366</v>
      </c>
      <c r="O1975" s="3">
        <v>16623</v>
      </c>
      <c r="P1975" s="3">
        <v>20.350000000000001</v>
      </c>
      <c r="Q1975" s="3">
        <v>39.950000000000003</v>
      </c>
      <c r="R1975" s="3">
        <v>39.700000000000003</v>
      </c>
      <c r="S1975" s="3">
        <f t="shared" si="713"/>
        <v>1439836.9810000001</v>
      </c>
      <c r="T1975" s="3">
        <f t="shared" si="714"/>
        <v>2826608.7170000006</v>
      </c>
      <c r="U1975" s="3">
        <f t="shared" si="715"/>
        <v>2808920.3020000006</v>
      </c>
      <c r="V1975" s="3">
        <v>9417409</v>
      </c>
      <c r="W1975" s="3">
        <v>337797</v>
      </c>
      <c r="X1975" s="3">
        <v>1482116</v>
      </c>
      <c r="Y1975" s="3">
        <v>23.44</v>
      </c>
      <c r="Z1975" s="3">
        <v>468859</v>
      </c>
      <c r="AA1975">
        <f t="shared" si="709"/>
        <v>1.0327189434440565</v>
      </c>
      <c r="AB1975">
        <f>AA1975/1.360012</f>
        <v>0.75934546419006332</v>
      </c>
      <c r="AC1975">
        <f t="shared" si="710"/>
        <v>6.6266395264923394E-2</v>
      </c>
      <c r="AD1975">
        <f t="shared" si="711"/>
        <v>0.22791535885180378</v>
      </c>
      <c r="AE1975">
        <f t="shared" si="712"/>
        <v>1.3310136889031605</v>
      </c>
    </row>
    <row r="1976" spans="1:31">
      <c r="A1976" s="19">
        <v>441400</v>
      </c>
      <c r="B1976" s="2" t="s">
        <v>302</v>
      </c>
      <c r="C1976" s="2">
        <v>2012</v>
      </c>
      <c r="D1976" s="2">
        <v>8146808</v>
      </c>
      <c r="E1976" s="3">
        <v>521.4</v>
      </c>
      <c r="F1976" s="3">
        <v>211</v>
      </c>
      <c r="G1976" s="3">
        <f t="shared" si="725"/>
        <v>0.43829383886255924</v>
      </c>
      <c r="H1976" s="3">
        <f t="shared" si="726"/>
        <v>0.22554502369668247</v>
      </c>
      <c r="I1976" s="3">
        <f t="shared" si="727"/>
        <v>0.33611374407582939</v>
      </c>
      <c r="J1976" s="11">
        <v>92.48</v>
      </c>
      <c r="K1976" s="11">
        <v>47.59</v>
      </c>
      <c r="L1976" s="11">
        <v>70.92</v>
      </c>
      <c r="M1976" s="3">
        <v>15864</v>
      </c>
      <c r="N1976" s="3">
        <v>7459800</v>
      </c>
      <c r="O1976" s="3">
        <v>17425</v>
      </c>
      <c r="P1976" s="3">
        <v>21.33</v>
      </c>
      <c r="Q1976" s="3">
        <v>36.36</v>
      </c>
      <c r="R1976" s="3">
        <v>42.31</v>
      </c>
      <c r="S1976" s="3">
        <f t="shared" si="713"/>
        <v>1591175.34</v>
      </c>
      <c r="T1976" s="3">
        <f t="shared" si="714"/>
        <v>2712383.28</v>
      </c>
      <c r="U1976" s="3">
        <f t="shared" si="715"/>
        <v>3156241.38</v>
      </c>
      <c r="V1976" s="3">
        <v>10593136</v>
      </c>
      <c r="W1976" s="3">
        <v>384374</v>
      </c>
      <c r="X1976" s="3">
        <v>1755253</v>
      </c>
      <c r="Y1976" s="3">
        <v>23.6</v>
      </c>
      <c r="Z1976" s="3">
        <v>562701</v>
      </c>
      <c r="AA1976">
        <f t="shared" si="709"/>
        <v>1.0920946942277272</v>
      </c>
      <c r="AB1976">
        <f>AA1976/1.475452</f>
        <v>0.74017636238097018</v>
      </c>
      <c r="AC1976">
        <f t="shared" si="710"/>
        <v>7.5431110753639508E-2</v>
      </c>
      <c r="AD1976">
        <f t="shared" si="711"/>
        <v>0.21898495544516944</v>
      </c>
      <c r="AE1976">
        <f t="shared" si="712"/>
        <v>1.4200294914072764</v>
      </c>
    </row>
    <row r="1977" spans="1:31">
      <c r="A1977" s="19">
        <v>441400</v>
      </c>
      <c r="B1977" s="2" t="s">
        <v>302</v>
      </c>
      <c r="C1977" s="2">
        <v>2013</v>
      </c>
      <c r="D1977" s="2">
        <v>9090041</v>
      </c>
      <c r="E1977" s="3">
        <v>525</v>
      </c>
      <c r="F1977" s="3">
        <v>211.93</v>
      </c>
      <c r="G1977" s="3">
        <f t="shared" si="725"/>
        <v>0.42613126975888266</v>
      </c>
      <c r="H1977" s="3">
        <f t="shared" si="726"/>
        <v>0.22941537300051901</v>
      </c>
      <c r="I1977" s="3">
        <f t="shared" si="727"/>
        <v>0.34445335724059828</v>
      </c>
      <c r="J1977" s="11">
        <v>90.31</v>
      </c>
      <c r="K1977" s="11">
        <v>48.62</v>
      </c>
      <c r="L1977" s="11">
        <v>73</v>
      </c>
      <c r="M1977" s="3">
        <v>15865</v>
      </c>
      <c r="N1977" s="3">
        <v>8000148</v>
      </c>
      <c r="O1977" s="3">
        <v>15238</v>
      </c>
      <c r="P1977" s="3">
        <v>20.59</v>
      </c>
      <c r="Q1977" s="3">
        <v>36.200000000000003</v>
      </c>
      <c r="R1977" s="3">
        <v>43.22</v>
      </c>
      <c r="S1977" s="3">
        <f t="shared" si="713"/>
        <v>1647230.4731999999</v>
      </c>
      <c r="T1977" s="3">
        <f t="shared" si="714"/>
        <v>2896053.5760000004</v>
      </c>
      <c r="U1977" s="3">
        <f t="shared" si="715"/>
        <v>3457663.9656000002</v>
      </c>
      <c r="V1977" s="3">
        <v>12405866</v>
      </c>
      <c r="W1977" s="3">
        <v>494284</v>
      </c>
      <c r="X1977" s="3">
        <v>2062983</v>
      </c>
      <c r="Y1977" s="3">
        <v>7.92</v>
      </c>
      <c r="Z1977" s="3">
        <v>693723</v>
      </c>
      <c r="AA1977">
        <f t="shared" si="709"/>
        <v>1.1362341046690636</v>
      </c>
      <c r="AB1977">
        <f>AA1977/1.59941</f>
        <v>0.71040827847085086</v>
      </c>
      <c r="AC1977">
        <f t="shared" si="710"/>
        <v>8.6713770795240286E-2</v>
      </c>
      <c r="AD1977">
        <f t="shared" si="711"/>
        <v>0.23959673928481234</v>
      </c>
      <c r="AE1977">
        <f t="shared" si="712"/>
        <v>1.5507045619656037</v>
      </c>
    </row>
    <row r="1978" spans="1:31">
      <c r="A1978" s="19">
        <v>441400</v>
      </c>
      <c r="B1978" s="2" t="s">
        <v>302</v>
      </c>
      <c r="C1978" s="2">
        <v>2014</v>
      </c>
      <c r="D1978" s="2">
        <v>10411490</v>
      </c>
      <c r="E1978" s="3">
        <v>528.6</v>
      </c>
      <c r="F1978" s="3">
        <v>213.01</v>
      </c>
      <c r="G1978" s="3">
        <f t="shared" si="725"/>
        <v>0.37876156049011789</v>
      </c>
      <c r="H1978" s="3">
        <f t="shared" si="726"/>
        <v>0.28557344725599737</v>
      </c>
      <c r="I1978" s="3">
        <f t="shared" si="727"/>
        <v>0.3356649922538848</v>
      </c>
      <c r="J1978" s="11">
        <v>80.680000000000007</v>
      </c>
      <c r="K1978" s="11">
        <v>60.83</v>
      </c>
      <c r="L1978" s="11">
        <v>71.5</v>
      </c>
      <c r="M1978" s="3">
        <v>15865</v>
      </c>
      <c r="N1978" s="3">
        <v>8858389</v>
      </c>
      <c r="O1978" s="3">
        <v>20529</v>
      </c>
      <c r="P1978" s="3">
        <v>19.72</v>
      </c>
      <c r="Q1978" s="3">
        <v>37.31</v>
      </c>
      <c r="R1978" s="3">
        <v>42.97</v>
      </c>
      <c r="S1978" s="3">
        <f t="shared" si="713"/>
        <v>1746874.3107999999</v>
      </c>
      <c r="T1978" s="3">
        <f t="shared" si="714"/>
        <v>3305064.9359000004</v>
      </c>
      <c r="U1978" s="3">
        <f t="shared" si="715"/>
        <v>3806449.7533</v>
      </c>
      <c r="V1978" s="3">
        <v>14118846</v>
      </c>
      <c r="W1978" s="3">
        <v>556126</v>
      </c>
      <c r="X1978" s="3">
        <v>2700192</v>
      </c>
      <c r="Y1978" s="3">
        <v>8.4499999999999993</v>
      </c>
      <c r="Z1978" s="3">
        <v>852753</v>
      </c>
      <c r="AA1978">
        <f t="shared" si="709"/>
        <v>1.1753254457441416</v>
      </c>
      <c r="AB1978">
        <f>AA1978/1.760902</f>
        <v>0.66745647727365953</v>
      </c>
      <c r="AC1978">
        <f t="shared" si="710"/>
        <v>9.6265020648788391E-2</v>
      </c>
      <c r="AD1978">
        <f t="shared" si="711"/>
        <v>0.20595794669416101</v>
      </c>
      <c r="AE1978">
        <f t="shared" si="712"/>
        <v>1.59383901519791</v>
      </c>
    </row>
    <row r="1979" spans="1:31">
      <c r="A1979" s="19">
        <v>441400</v>
      </c>
      <c r="B1979" s="2" t="s">
        <v>302</v>
      </c>
      <c r="C1979" s="2">
        <v>2015</v>
      </c>
      <c r="D1979" s="2">
        <v>12445907</v>
      </c>
      <c r="E1979" s="3">
        <v>543.79</v>
      </c>
      <c r="F1979" s="3">
        <v>213.52</v>
      </c>
      <c r="G1979" s="3">
        <f t="shared" si="725"/>
        <v>0.3656331959535406</v>
      </c>
      <c r="H1979" s="3">
        <f t="shared" si="726"/>
        <v>0.29257212439115771</v>
      </c>
      <c r="I1979" s="3">
        <f t="shared" si="727"/>
        <v>0.34184151367553389</v>
      </c>
      <c r="J1979" s="11">
        <v>78.069999999999993</v>
      </c>
      <c r="K1979" s="11">
        <v>62.47</v>
      </c>
      <c r="L1979" s="11">
        <v>72.989999999999995</v>
      </c>
      <c r="M1979" s="3">
        <v>15819</v>
      </c>
      <c r="N1979" s="3">
        <v>9597781</v>
      </c>
      <c r="O1979" s="3">
        <v>22155</v>
      </c>
      <c r="P1979" s="3">
        <v>19.64</v>
      </c>
      <c r="Q1979" s="3">
        <v>36.659999999999997</v>
      </c>
      <c r="R1979" s="3">
        <v>43.7</v>
      </c>
      <c r="S1979" s="3">
        <f t="shared" si="713"/>
        <v>1885004.1884000001</v>
      </c>
      <c r="T1979" s="3">
        <f t="shared" si="714"/>
        <v>3518546.5145999999</v>
      </c>
      <c r="U1979" s="3">
        <f t="shared" si="715"/>
        <v>4194230.2970000003</v>
      </c>
      <c r="V1979" s="3">
        <v>15652774</v>
      </c>
      <c r="W1979" s="3">
        <v>683927</v>
      </c>
      <c r="X1979" s="3">
        <v>3763738</v>
      </c>
      <c r="Y1979" s="3">
        <v>7.65</v>
      </c>
      <c r="Z1979" s="3">
        <v>1035910</v>
      </c>
      <c r="AA1979">
        <f t="shared" si="709"/>
        <v>1.2967483838191349</v>
      </c>
      <c r="AB1979">
        <f>AA1979/1.964898</f>
        <v>0.65995709895329679</v>
      </c>
      <c r="AC1979">
        <f t="shared" si="710"/>
        <v>0.10793223975416817</v>
      </c>
      <c r="AD1979">
        <f t="shared" si="711"/>
        <v>0.18171482712133522</v>
      </c>
      <c r="AE1979">
        <f t="shared" si="712"/>
        <v>1.630874261456893</v>
      </c>
    </row>
    <row r="1980" spans="1:31">
      <c r="A1980" s="19">
        <v>441400</v>
      </c>
      <c r="B1980" s="2" t="s">
        <v>302</v>
      </c>
      <c r="C1980" s="2">
        <v>2016</v>
      </c>
      <c r="D1980" s="2">
        <v>15165022</v>
      </c>
      <c r="E1980" s="3">
        <v>551</v>
      </c>
      <c r="F1980" s="3">
        <v>214.34</v>
      </c>
      <c r="G1980" s="3">
        <f t="shared" si="725"/>
        <v>0.36465428758047957</v>
      </c>
      <c r="H1980" s="3">
        <f t="shared" si="726"/>
        <v>0.2954651488289633</v>
      </c>
      <c r="I1980" s="3">
        <f t="shared" si="727"/>
        <v>0.33983390874311842</v>
      </c>
      <c r="J1980" s="11">
        <v>78.16</v>
      </c>
      <c r="K1980" s="11">
        <v>63.33</v>
      </c>
      <c r="L1980" s="11">
        <v>72.84</v>
      </c>
      <c r="M1980" s="3">
        <v>15865</v>
      </c>
      <c r="N1980" s="3">
        <v>10455668</v>
      </c>
      <c r="O1980" s="3">
        <v>24032</v>
      </c>
      <c r="P1980" s="3">
        <v>19.8</v>
      </c>
      <c r="Q1980" s="3">
        <v>35.299999999999997</v>
      </c>
      <c r="R1980" s="3">
        <v>44.9</v>
      </c>
      <c r="S1980" s="3">
        <f t="shared" si="713"/>
        <v>2070222.264</v>
      </c>
      <c r="T1980" s="3">
        <f t="shared" si="714"/>
        <v>3690850.8039999995</v>
      </c>
      <c r="U1980" s="3">
        <f t="shared" si="715"/>
        <v>4694594.932</v>
      </c>
      <c r="V1980" s="3">
        <v>18130465</v>
      </c>
      <c r="W1980" s="3">
        <v>732294</v>
      </c>
      <c r="X1980" s="3">
        <v>3840163</v>
      </c>
      <c r="Y1980" s="3">
        <v>7.65</v>
      </c>
      <c r="Z1980" s="3">
        <v>1054643</v>
      </c>
      <c r="AA1980">
        <f t="shared" si="709"/>
        <v>1.4504115853716855</v>
      </c>
      <c r="AB1980">
        <f>AA1980/2.135511</f>
        <v>0.67918712915629342</v>
      </c>
      <c r="AC1980">
        <f t="shared" si="710"/>
        <v>0.10086806505332802</v>
      </c>
      <c r="AD1980">
        <f t="shared" si="711"/>
        <v>0.19069346795956318</v>
      </c>
      <c r="AE1980">
        <f t="shared" si="712"/>
        <v>1.7340322014815313</v>
      </c>
    </row>
    <row r="1981" spans="1:31">
      <c r="A1981" s="19">
        <v>441400</v>
      </c>
      <c r="B1981" s="2" t="s">
        <v>302</v>
      </c>
      <c r="C1981" s="2">
        <v>2017</v>
      </c>
      <c r="D1981" s="2">
        <v>18328780</v>
      </c>
      <c r="E1981" s="3">
        <v>550</v>
      </c>
      <c r="F1981" s="3">
        <v>216.55</v>
      </c>
      <c r="G1981" s="3">
        <f t="shared" si="725"/>
        <v>0.36633571923343339</v>
      </c>
      <c r="H1981" s="3">
        <f t="shared" si="726"/>
        <v>0.29295774647887324</v>
      </c>
      <c r="I1981" s="3">
        <f t="shared" si="727"/>
        <v>0.34066035557607938</v>
      </c>
      <c r="J1981" s="11">
        <v>79.33</v>
      </c>
      <c r="K1981" s="11">
        <v>63.44</v>
      </c>
      <c r="L1981" s="11">
        <v>73.77</v>
      </c>
      <c r="M1981" s="3">
        <v>15865</v>
      </c>
      <c r="N1981" s="3">
        <v>10754300</v>
      </c>
      <c r="O1981" s="3">
        <f>N1981/E1981</f>
        <v>19553.272727272728</v>
      </c>
      <c r="P1981" s="9" t="s">
        <v>17</v>
      </c>
      <c r="Q1981" s="10" t="s">
        <v>18</v>
      </c>
      <c r="R1981" s="10" t="s">
        <v>19</v>
      </c>
      <c r="S1981" s="3">
        <f t="shared" si="713"/>
        <v>1357192.66</v>
      </c>
      <c r="T1981" s="3">
        <f t="shared" si="714"/>
        <v>4611443.84</v>
      </c>
      <c r="U1981" s="3">
        <f t="shared" si="715"/>
        <v>4785663.5</v>
      </c>
      <c r="V1981" s="3">
        <v>20087507</v>
      </c>
      <c r="W1981" s="3">
        <v>787524</v>
      </c>
      <c r="X1981" s="3">
        <v>3951746</v>
      </c>
      <c r="Y1981" s="3">
        <v>7.65</v>
      </c>
      <c r="Z1981" s="3">
        <v>1085512</v>
      </c>
      <c r="AA1981">
        <f t="shared" si="709"/>
        <v>1.7043210622727654</v>
      </c>
      <c r="AB1981">
        <f>AA1981/2.201133</f>
        <v>0.77429263123707892</v>
      </c>
      <c r="AC1981">
        <f t="shared" si="710"/>
        <v>0.1009374854709279</v>
      </c>
      <c r="AD1981">
        <f t="shared" si="711"/>
        <v>0.19928507550839553</v>
      </c>
      <c r="AE1981">
        <f t="shared" si="712"/>
        <v>1.8678581590619565</v>
      </c>
    </row>
    <row r="1982" spans="1:31">
      <c r="A1982" s="19">
        <v>441500</v>
      </c>
      <c r="B1982" s="2" t="s">
        <v>303</v>
      </c>
      <c r="C1982" s="2">
        <v>2008</v>
      </c>
      <c r="D1982" s="2">
        <v>4414656.5</v>
      </c>
      <c r="E1982" s="3">
        <v>335.99</v>
      </c>
      <c r="F1982" s="3">
        <v>119.65</v>
      </c>
      <c r="G1982" s="3">
        <v>0.44989088467349336</v>
      </c>
      <c r="H1982" s="3">
        <v>0.26649320127580994</v>
      </c>
      <c r="I1982" s="3">
        <v>0.2836998489172402</v>
      </c>
      <c r="J1982" s="11">
        <f>F1982*G1982</f>
        <v>53.829444351183483</v>
      </c>
      <c r="K1982" s="11">
        <f>F1982*H1982</f>
        <v>31.88591153265066</v>
      </c>
      <c r="L1982" s="11">
        <v>67.260000000000005</v>
      </c>
      <c r="M1982" s="3">
        <v>5271</v>
      </c>
      <c r="N1982" s="3">
        <v>3502293</v>
      </c>
      <c r="O1982" s="3">
        <v>12130</v>
      </c>
      <c r="P1982" s="3">
        <v>17.95</v>
      </c>
      <c r="Q1982" s="3">
        <v>46.35</v>
      </c>
      <c r="R1982" s="3">
        <v>35.69</v>
      </c>
      <c r="S1982" s="3">
        <f t="shared" si="713"/>
        <v>628661.59349999996</v>
      </c>
      <c r="T1982" s="3">
        <f t="shared" si="714"/>
        <v>1623312.8055</v>
      </c>
      <c r="U1982" s="3">
        <f t="shared" si="715"/>
        <v>1249968.3716999998</v>
      </c>
      <c r="V1982" s="3">
        <v>660397</v>
      </c>
      <c r="W1982" s="3">
        <v>103370</v>
      </c>
      <c r="X1982" s="3">
        <v>401193</v>
      </c>
      <c r="Y1982" s="3">
        <v>4.0999999999999996</v>
      </c>
      <c r="Z1982" s="3">
        <v>157508</v>
      </c>
      <c r="AA1982">
        <f t="shared" si="709"/>
        <v>1.2605046179745669</v>
      </c>
      <c r="AB1982">
        <f>AA1982/1.103388</f>
        <v>1.142394713350668</v>
      </c>
      <c r="AC1982">
        <f t="shared" si="710"/>
        <v>4.4972822091127157E-2</v>
      </c>
      <c r="AD1982">
        <f t="shared" si="711"/>
        <v>0.25765653937132504</v>
      </c>
      <c r="AE1982">
        <f t="shared" si="712"/>
        <v>0.18856132253926214</v>
      </c>
    </row>
    <row r="1983" spans="1:31">
      <c r="A1983" s="19">
        <v>441500</v>
      </c>
      <c r="B1983" s="2" t="s">
        <v>303</v>
      </c>
      <c r="C1983" s="2">
        <v>2009</v>
      </c>
      <c r="D1983" s="2">
        <v>5847291.5</v>
      </c>
      <c r="E1983" s="3">
        <v>340.61</v>
      </c>
      <c r="F1983" s="3">
        <v>119.65</v>
      </c>
      <c r="G1983" s="3">
        <v>0.44989088467349336</v>
      </c>
      <c r="H1983" s="3">
        <v>0.26649320127580994</v>
      </c>
      <c r="I1983" s="3">
        <v>0.2836998489172402</v>
      </c>
      <c r="J1983" s="11">
        <f>F1983*G1983</f>
        <v>53.829444351183483</v>
      </c>
      <c r="K1983" s="11">
        <f>F1983*H1983</f>
        <v>31.88591153265066</v>
      </c>
      <c r="L1983" s="11">
        <v>67.260000000000005</v>
      </c>
      <c r="M1983" s="3">
        <v>5271</v>
      </c>
      <c r="N1983" s="3">
        <v>3900405</v>
      </c>
      <c r="O1983" s="3">
        <v>13363</v>
      </c>
      <c r="P1983" s="3">
        <v>17.32</v>
      </c>
      <c r="Q1983" s="3">
        <v>44.52</v>
      </c>
      <c r="R1983" s="3">
        <v>38.159999999999997</v>
      </c>
      <c r="S1983" s="3">
        <f t="shared" si="713"/>
        <v>675550.14599999995</v>
      </c>
      <c r="T1983" s="3">
        <f t="shared" si="714"/>
        <v>1736460.3060000003</v>
      </c>
      <c r="U1983" s="3">
        <f t="shared" si="715"/>
        <v>1488394.5479999997</v>
      </c>
      <c r="V1983" s="3">
        <v>2797810</v>
      </c>
      <c r="W1983" s="3">
        <v>124118</v>
      </c>
      <c r="X1983" s="3">
        <v>532082</v>
      </c>
      <c r="Y1983" s="3">
        <v>4.42</v>
      </c>
      <c r="Z1983" s="3">
        <v>197136</v>
      </c>
      <c r="AA1983">
        <f t="shared" si="709"/>
        <v>1.4991498318764334</v>
      </c>
      <c r="AB1983">
        <f>AA1983/1.261582</f>
        <v>1.1883094653192843</v>
      </c>
      <c r="AC1983">
        <f t="shared" si="710"/>
        <v>5.0542443669311266E-2</v>
      </c>
      <c r="AD1983">
        <f t="shared" si="711"/>
        <v>0.23326855635033697</v>
      </c>
      <c r="AE1983">
        <f t="shared" si="712"/>
        <v>0.71731268932328818</v>
      </c>
    </row>
    <row r="1984" spans="1:31">
      <c r="A1984" s="19">
        <v>441500</v>
      </c>
      <c r="B1984" s="2" t="s">
        <v>303</v>
      </c>
      <c r="C1984" s="2">
        <v>2010</v>
      </c>
      <c r="D1984" s="2">
        <v>7593230.5</v>
      </c>
      <c r="E1984" s="3">
        <v>344.98</v>
      </c>
      <c r="F1984" s="3">
        <v>119.14</v>
      </c>
      <c r="G1984" s="3">
        <f t="shared" ref="G1984:G2001" si="728">J1984/F1984</f>
        <v>0.44989088467349336</v>
      </c>
      <c r="H1984" s="3">
        <f t="shared" ref="H1984:H2001" si="729">K1984/F1984</f>
        <v>0.26649320127580994</v>
      </c>
      <c r="I1984" s="3">
        <f t="shared" ref="I1984:I2001" si="730">L1984/F1984</f>
        <v>0.2836998489172402</v>
      </c>
      <c r="J1984" s="11">
        <v>53.6</v>
      </c>
      <c r="K1984" s="11">
        <v>31.75</v>
      </c>
      <c r="L1984" s="11">
        <v>33.799999999999997</v>
      </c>
      <c r="M1984" s="3">
        <v>5271</v>
      </c>
      <c r="N1984" s="3">
        <v>4650789</v>
      </c>
      <c r="O1984" s="3">
        <v>15787</v>
      </c>
      <c r="P1984" s="3">
        <v>16.68</v>
      </c>
      <c r="Q1984" s="3">
        <v>45.73</v>
      </c>
      <c r="R1984" s="3">
        <v>37.590000000000003</v>
      </c>
      <c r="S1984" s="3">
        <f t="shared" si="713"/>
        <v>775751.60519999999</v>
      </c>
      <c r="T1984" s="3">
        <f t="shared" si="714"/>
        <v>2126805.8097000001</v>
      </c>
      <c r="U1984" s="3">
        <f t="shared" si="715"/>
        <v>1748231.5851000003</v>
      </c>
      <c r="V1984" s="3">
        <v>3269559</v>
      </c>
      <c r="W1984" s="3">
        <v>135016</v>
      </c>
      <c r="X1984" s="3">
        <v>565096</v>
      </c>
      <c r="Y1984" s="3">
        <v>4.4800000000000004</v>
      </c>
      <c r="Z1984" s="3">
        <v>262309</v>
      </c>
      <c r="AA1984">
        <f t="shared" si="709"/>
        <v>1.6326757674880541</v>
      </c>
      <c r="AB1984">
        <f>AA1984/1.330993</f>
        <v>1.2266599204413953</v>
      </c>
      <c r="AC1984">
        <f t="shared" si="710"/>
        <v>5.6400967663766295E-2</v>
      </c>
      <c r="AD1984">
        <f t="shared" si="711"/>
        <v>0.23892577544346447</v>
      </c>
      <c r="AE1984">
        <f t="shared" si="712"/>
        <v>0.70301168253386681</v>
      </c>
    </row>
    <row r="1985" spans="1:31">
      <c r="A1985" s="19">
        <v>441500</v>
      </c>
      <c r="B1985" s="2" t="s">
        <v>303</v>
      </c>
      <c r="C1985" s="2">
        <v>2011</v>
      </c>
      <c r="D1985" s="2">
        <v>9225848</v>
      </c>
      <c r="E1985" s="3">
        <v>926.8</v>
      </c>
      <c r="F1985" s="3">
        <v>119.23</v>
      </c>
      <c r="G1985" s="3">
        <f t="shared" si="728"/>
        <v>0.44955128742766082</v>
      </c>
      <c r="H1985" s="3">
        <f t="shared" si="729"/>
        <v>0.26587268304956807</v>
      </c>
      <c r="I1985" s="3">
        <f t="shared" si="730"/>
        <v>0.28457602952277111</v>
      </c>
      <c r="J1985" s="11">
        <v>53.6</v>
      </c>
      <c r="K1985" s="11">
        <v>31.7</v>
      </c>
      <c r="L1985" s="11">
        <v>33.93</v>
      </c>
      <c r="M1985" s="3">
        <v>5271</v>
      </c>
      <c r="N1985" s="3">
        <v>5505542</v>
      </c>
      <c r="O1985" s="3">
        <v>18682</v>
      </c>
      <c r="P1985" s="3">
        <v>16.350000000000001</v>
      </c>
      <c r="Q1985" s="3">
        <v>46.96</v>
      </c>
      <c r="R1985" s="3">
        <v>36.700000000000003</v>
      </c>
      <c r="S1985" s="3">
        <f t="shared" si="713"/>
        <v>900156.11700000009</v>
      </c>
      <c r="T1985" s="3">
        <f t="shared" si="714"/>
        <v>2585402.5231999997</v>
      </c>
      <c r="U1985" s="3">
        <f t="shared" si="715"/>
        <v>2020533.9140000001</v>
      </c>
      <c r="V1985" s="3">
        <v>3683490</v>
      </c>
      <c r="W1985" s="3">
        <v>189489</v>
      </c>
      <c r="X1985" s="3">
        <v>743658</v>
      </c>
      <c r="Y1985" s="3">
        <v>4.71</v>
      </c>
      <c r="Z1985" s="3">
        <v>327127</v>
      </c>
      <c r="AA1985">
        <f t="shared" si="709"/>
        <v>1.6757383741691554</v>
      </c>
      <c r="AB1985">
        <f>AA1985/1.360012</f>
        <v>1.232149697332932</v>
      </c>
      <c r="AC1985">
        <f t="shared" si="710"/>
        <v>5.9417764863114293E-2</v>
      </c>
      <c r="AD1985">
        <f t="shared" si="711"/>
        <v>0.25480664499003575</v>
      </c>
      <c r="AE1985">
        <f t="shared" si="712"/>
        <v>0.66905129413234887</v>
      </c>
    </row>
    <row r="1986" spans="1:31">
      <c r="A1986" s="19">
        <v>441500</v>
      </c>
      <c r="B1986" s="2" t="s">
        <v>303</v>
      </c>
      <c r="C1986" s="2">
        <v>2012</v>
      </c>
      <c r="D1986" s="2">
        <v>10768881</v>
      </c>
      <c r="E1986" s="3">
        <v>347.2</v>
      </c>
      <c r="F1986" s="3">
        <v>119.45</v>
      </c>
      <c r="G1986" s="3">
        <f t="shared" si="728"/>
        <v>0.44277940560904144</v>
      </c>
      <c r="H1986" s="3">
        <f t="shared" si="729"/>
        <v>0.26630389284219336</v>
      </c>
      <c r="I1986" s="3">
        <f t="shared" si="730"/>
        <v>0.29091670154876514</v>
      </c>
      <c r="J1986" s="11">
        <v>52.89</v>
      </c>
      <c r="K1986" s="11">
        <v>31.81</v>
      </c>
      <c r="L1986" s="11">
        <v>34.75</v>
      </c>
      <c r="M1986" s="3">
        <v>5271</v>
      </c>
      <c r="N1986" s="3">
        <v>6104079</v>
      </c>
      <c r="O1986" s="3">
        <v>20608</v>
      </c>
      <c r="P1986" s="3">
        <v>16.260000000000002</v>
      </c>
      <c r="Q1986" s="3">
        <v>46.56</v>
      </c>
      <c r="R1986" s="3">
        <v>37.18</v>
      </c>
      <c r="S1986" s="3">
        <f t="shared" si="713"/>
        <v>992523.24540000001</v>
      </c>
      <c r="T1986" s="3">
        <f t="shared" si="714"/>
        <v>2842059.1824000003</v>
      </c>
      <c r="U1986" s="3">
        <f t="shared" si="715"/>
        <v>2269496.5721999998</v>
      </c>
      <c r="V1986" s="3">
        <v>4162744</v>
      </c>
      <c r="W1986" s="3">
        <v>231324</v>
      </c>
      <c r="X1986" s="3">
        <v>879872</v>
      </c>
      <c r="Y1986" s="3">
        <v>4.83</v>
      </c>
      <c r="Z1986" s="3">
        <v>410919</v>
      </c>
      <c r="AA1986">
        <f t="shared" ref="AA1986:AA2049" si="731">D1986/N1986</f>
        <v>1.7642106204719827</v>
      </c>
      <c r="AB1986">
        <f>AA1986/1.475452</f>
        <v>1.1957085831812779</v>
      </c>
      <c r="AC1986">
        <f t="shared" ref="AC1986:AC2049" si="732">Z1986/N1986</f>
        <v>6.7318755212702849E-2</v>
      </c>
      <c r="AD1986">
        <f t="shared" ref="AD1986:AD2049" si="733">W1986/X1986</f>
        <v>0.26290642275240034</v>
      </c>
      <c r="AE1986">
        <f t="shared" ref="AE1986:AE2049" si="734">V1986/N1986</f>
        <v>0.68196102966557282</v>
      </c>
    </row>
    <row r="1987" spans="1:31">
      <c r="A1987" s="19">
        <v>441500</v>
      </c>
      <c r="B1987" s="2" t="s">
        <v>303</v>
      </c>
      <c r="C1987" s="2">
        <v>2013</v>
      </c>
      <c r="D1987" s="2">
        <v>12357524</v>
      </c>
      <c r="E1987" s="3">
        <v>352.5</v>
      </c>
      <c r="F1987" s="3">
        <v>119.68</v>
      </c>
      <c r="G1987" s="3">
        <f t="shared" si="728"/>
        <v>0.43833556149732616</v>
      </c>
      <c r="H1987" s="3">
        <f t="shared" si="729"/>
        <v>0.26829879679144381</v>
      </c>
      <c r="I1987" s="3">
        <f t="shared" si="730"/>
        <v>0.29336564171122992</v>
      </c>
      <c r="J1987" s="11">
        <v>52.46</v>
      </c>
      <c r="K1987" s="11">
        <v>32.11</v>
      </c>
      <c r="L1987" s="11">
        <v>35.11</v>
      </c>
      <c r="M1987" s="3">
        <v>4865</v>
      </c>
      <c r="N1987" s="3">
        <v>6717548</v>
      </c>
      <c r="O1987" s="3">
        <v>19030</v>
      </c>
      <c r="P1987" s="3">
        <v>16.12</v>
      </c>
      <c r="Q1987" s="3">
        <v>46.99</v>
      </c>
      <c r="R1987" s="3">
        <v>36.89</v>
      </c>
      <c r="S1987" s="3">
        <f t="shared" si="713"/>
        <v>1082868.7376000001</v>
      </c>
      <c r="T1987" s="3">
        <f t="shared" si="714"/>
        <v>3156575.8052000003</v>
      </c>
      <c r="U1987" s="3">
        <f t="shared" si="715"/>
        <v>2478103.4572000001</v>
      </c>
      <c r="V1987" s="3">
        <v>4801540</v>
      </c>
      <c r="W1987" s="3">
        <v>277865</v>
      </c>
      <c r="X1987" s="3">
        <v>1053077</v>
      </c>
      <c r="Y1987" s="3">
        <v>5</v>
      </c>
      <c r="Z1987" s="3">
        <v>481546</v>
      </c>
      <c r="AA1987">
        <f t="shared" si="731"/>
        <v>1.8395884927059696</v>
      </c>
      <c r="AB1987">
        <f>AA1987/1.59941</f>
        <v>1.1501669319974051</v>
      </c>
      <c r="AC1987">
        <f t="shared" si="732"/>
        <v>7.168478736586624E-2</v>
      </c>
      <c r="AD1987">
        <f t="shared" si="733"/>
        <v>0.26386009759970069</v>
      </c>
      <c r="AE1987">
        <f t="shared" si="734"/>
        <v>0.71477568898651711</v>
      </c>
    </row>
    <row r="1988" spans="1:31">
      <c r="A1988" s="19">
        <v>441500</v>
      </c>
      <c r="B1988" s="2" t="s">
        <v>303</v>
      </c>
      <c r="C1988" s="2">
        <v>2014</v>
      </c>
      <c r="D1988" s="2">
        <v>14267718</v>
      </c>
      <c r="E1988" s="3">
        <v>359.1</v>
      </c>
      <c r="F1988" s="3">
        <v>119.36</v>
      </c>
      <c r="G1988" s="3">
        <f t="shared" si="728"/>
        <v>0.43264075067024127</v>
      </c>
      <c r="H1988" s="3">
        <f t="shared" si="729"/>
        <v>0.27186662198391426</v>
      </c>
      <c r="I1988" s="3">
        <f t="shared" si="730"/>
        <v>0.29498994638069703</v>
      </c>
      <c r="J1988" s="11">
        <v>51.64</v>
      </c>
      <c r="K1988" s="11">
        <v>32.450000000000003</v>
      </c>
      <c r="L1988" s="11">
        <v>35.21</v>
      </c>
      <c r="M1988" s="3">
        <v>4865</v>
      </c>
      <c r="N1988" s="3">
        <v>7169931</v>
      </c>
      <c r="O1988" s="3">
        <v>23928</v>
      </c>
      <c r="P1988" s="3">
        <v>15.32</v>
      </c>
      <c r="Q1988" s="3">
        <v>46.47</v>
      </c>
      <c r="R1988" s="3">
        <v>38.21</v>
      </c>
      <c r="S1988" s="3">
        <f t="shared" ref="S1988:S2051" si="735">N1988*P1988/100</f>
        <v>1098433.4292000001</v>
      </c>
      <c r="T1988" s="3">
        <f t="shared" ref="T1988:T2051" si="736">N1988*Q1988/100</f>
        <v>3331866.9356999998</v>
      </c>
      <c r="U1988" s="3">
        <f t="shared" ref="U1988:U2051" si="737">N1988*R1988/100</f>
        <v>2739630.6351000001</v>
      </c>
      <c r="V1988" s="3">
        <v>5457410</v>
      </c>
      <c r="W1988" s="3">
        <v>315052</v>
      </c>
      <c r="X1988" s="3">
        <v>1248517</v>
      </c>
      <c r="Y1988" s="3">
        <v>4.93</v>
      </c>
      <c r="Z1988" s="3">
        <v>492261</v>
      </c>
      <c r="AA1988">
        <f t="shared" si="731"/>
        <v>1.9899379784826381</v>
      </c>
      <c r="AB1988">
        <f>AA1988/1.760902</f>
        <v>1.1300674191310125</v>
      </c>
      <c r="AC1988">
        <f t="shared" si="732"/>
        <v>6.8656309244816999E-2</v>
      </c>
      <c r="AD1988">
        <f t="shared" si="733"/>
        <v>0.25234097733551086</v>
      </c>
      <c r="AE1988">
        <f t="shared" si="734"/>
        <v>0.76115237371182509</v>
      </c>
    </row>
    <row r="1989" spans="1:31">
      <c r="A1989" s="19">
        <v>441500</v>
      </c>
      <c r="B1989" s="2" t="s">
        <v>303</v>
      </c>
      <c r="C1989" s="2">
        <v>2015</v>
      </c>
      <c r="D1989" s="2">
        <v>16636803</v>
      </c>
      <c r="E1989" s="3">
        <v>358.96</v>
      </c>
      <c r="F1989" s="3">
        <v>119.86</v>
      </c>
      <c r="G1989" s="3">
        <f t="shared" si="728"/>
        <v>0.43041882195895215</v>
      </c>
      <c r="H1989" s="3">
        <f t="shared" si="729"/>
        <v>0.27582179209077257</v>
      </c>
      <c r="I1989" s="3">
        <f t="shared" si="730"/>
        <v>0.29425996996495912</v>
      </c>
      <c r="J1989" s="11">
        <v>51.59</v>
      </c>
      <c r="K1989" s="11">
        <v>33.06</v>
      </c>
      <c r="L1989" s="11">
        <v>35.270000000000003</v>
      </c>
      <c r="M1989" s="3">
        <v>4865</v>
      </c>
      <c r="N1989" s="3">
        <v>7620631</v>
      </c>
      <c r="O1989" s="3">
        <v>25283</v>
      </c>
      <c r="P1989" s="3">
        <v>15.49</v>
      </c>
      <c r="Q1989" s="3">
        <v>45.76</v>
      </c>
      <c r="R1989" s="3">
        <v>38.75</v>
      </c>
      <c r="S1989" s="3">
        <f t="shared" si="735"/>
        <v>1180435.7419</v>
      </c>
      <c r="T1989" s="3">
        <f t="shared" si="736"/>
        <v>3487200.7456</v>
      </c>
      <c r="U1989" s="3">
        <f t="shared" si="737"/>
        <v>2952994.5125000002</v>
      </c>
      <c r="V1989" s="3">
        <v>6310300</v>
      </c>
      <c r="W1989" s="3">
        <v>397032</v>
      </c>
      <c r="X1989" s="3">
        <v>2129482</v>
      </c>
      <c r="Y1989" s="3">
        <v>5</v>
      </c>
      <c r="Z1989" s="3">
        <v>288275</v>
      </c>
      <c r="AA1989">
        <f t="shared" si="731"/>
        <v>2.1831266990883038</v>
      </c>
      <c r="AB1989">
        <f>AA1989/1.964898</f>
        <v>1.1110636272663028</v>
      </c>
      <c r="AC1989">
        <f t="shared" si="732"/>
        <v>3.7828232334041631E-2</v>
      </c>
      <c r="AD1989">
        <f t="shared" si="733"/>
        <v>0.18644534210667196</v>
      </c>
      <c r="AE1989">
        <f t="shared" si="734"/>
        <v>0.82805478968867541</v>
      </c>
    </row>
    <row r="1990" spans="1:31">
      <c r="A1990" s="19">
        <v>441500</v>
      </c>
      <c r="B1990" s="2" t="s">
        <v>303</v>
      </c>
      <c r="C1990" s="2">
        <v>2016</v>
      </c>
      <c r="D1990" s="2">
        <v>19225774</v>
      </c>
      <c r="E1990" s="3">
        <v>362</v>
      </c>
      <c r="F1990" s="3">
        <v>121.1</v>
      </c>
      <c r="G1990" s="3">
        <f t="shared" si="728"/>
        <v>0.42881915772089185</v>
      </c>
      <c r="H1990" s="3">
        <f t="shared" si="729"/>
        <v>0.28026424442609416</v>
      </c>
      <c r="I1990" s="3">
        <f t="shared" si="730"/>
        <v>0.29091659785301405</v>
      </c>
      <c r="J1990" s="11">
        <v>51.93</v>
      </c>
      <c r="K1990" s="11">
        <v>33.94</v>
      </c>
      <c r="L1990" s="11">
        <v>35.229999999999997</v>
      </c>
      <c r="M1990" s="3">
        <v>4865</v>
      </c>
      <c r="N1990" s="3">
        <v>8284882</v>
      </c>
      <c r="O1990" s="3">
        <v>27351</v>
      </c>
      <c r="P1990" s="3">
        <v>15.66</v>
      </c>
      <c r="Q1990" s="3">
        <v>44.5</v>
      </c>
      <c r="R1990" s="3">
        <v>39.840000000000003</v>
      </c>
      <c r="S1990" s="3">
        <f t="shared" si="735"/>
        <v>1297412.5212000001</v>
      </c>
      <c r="T1990" s="3">
        <f t="shared" si="736"/>
        <v>3686772.49</v>
      </c>
      <c r="U1990" s="3">
        <f t="shared" si="737"/>
        <v>3300696.9888000004</v>
      </c>
      <c r="V1990" s="3">
        <v>7395575</v>
      </c>
      <c r="W1990" s="3">
        <v>421750</v>
      </c>
      <c r="X1990" s="3">
        <v>2068834</v>
      </c>
      <c r="Y1990" s="3">
        <v>5</v>
      </c>
      <c r="Z1990" s="3">
        <v>307778</v>
      </c>
      <c r="AA1990">
        <f t="shared" si="731"/>
        <v>2.3205851332583856</v>
      </c>
      <c r="AB1990">
        <f>AA1990/2.135511</f>
        <v>1.0866650339232087</v>
      </c>
      <c r="AC1990">
        <f t="shared" si="732"/>
        <v>3.7149352278040892E-2</v>
      </c>
      <c r="AD1990">
        <f t="shared" si="733"/>
        <v>0.20385879195720874</v>
      </c>
      <c r="AE1990">
        <f t="shared" si="734"/>
        <v>0.89265906261549655</v>
      </c>
    </row>
    <row r="1991" spans="1:31">
      <c r="A1991" s="19">
        <v>441500</v>
      </c>
      <c r="B1991" s="2" t="s">
        <v>303</v>
      </c>
      <c r="C1991" s="2">
        <v>2017</v>
      </c>
      <c r="D1991" s="2">
        <v>21729402</v>
      </c>
      <c r="E1991" s="3">
        <v>363</v>
      </c>
      <c r="F1991" s="3">
        <v>120.21</v>
      </c>
      <c r="G1991" s="3">
        <f t="shared" si="728"/>
        <v>0.42084685134348226</v>
      </c>
      <c r="H1991" s="3">
        <f t="shared" si="729"/>
        <v>0.28475168455203392</v>
      </c>
      <c r="I1991" s="3">
        <f t="shared" si="730"/>
        <v>0.29431827634972135</v>
      </c>
      <c r="J1991" s="11">
        <v>50.59</v>
      </c>
      <c r="K1991" s="11">
        <v>34.229999999999997</v>
      </c>
      <c r="L1991" s="11">
        <v>35.380000000000003</v>
      </c>
      <c r="M1991" s="3">
        <v>4865</v>
      </c>
      <c r="N1991" s="3">
        <v>8509100</v>
      </c>
      <c r="O1991" s="3">
        <f>N1991/E1991</f>
        <v>23441.046831955922</v>
      </c>
      <c r="P1991" s="9" t="s">
        <v>23</v>
      </c>
      <c r="Q1991" s="10" t="s">
        <v>24</v>
      </c>
      <c r="R1991" s="10" t="s">
        <v>25</v>
      </c>
      <c r="S1991" s="3">
        <f t="shared" si="735"/>
        <v>1069593.8700000001</v>
      </c>
      <c r="T1991" s="3">
        <f t="shared" si="736"/>
        <v>3814629.53</v>
      </c>
      <c r="U1991" s="3">
        <f t="shared" si="737"/>
        <v>3624876.6</v>
      </c>
      <c r="V1991" s="3">
        <v>8368431</v>
      </c>
      <c r="W1991" s="3">
        <v>408397</v>
      </c>
      <c r="X1991" s="3">
        <v>2225992</v>
      </c>
      <c r="Y1991" s="3">
        <v>5</v>
      </c>
      <c r="Z1991" s="3">
        <v>367731</v>
      </c>
      <c r="AA1991">
        <f t="shared" si="731"/>
        <v>2.5536663101855659</v>
      </c>
      <c r="AB1991">
        <f>AA1991/2.201133</f>
        <v>1.1601599313560633</v>
      </c>
      <c r="AC1991">
        <f t="shared" si="732"/>
        <v>4.3216203828842066E-2</v>
      </c>
      <c r="AD1991">
        <f t="shared" si="733"/>
        <v>0.18346741587570845</v>
      </c>
      <c r="AE1991">
        <f t="shared" si="734"/>
        <v>0.98346840441409789</v>
      </c>
    </row>
    <row r="1992" spans="1:31">
      <c r="A1992" s="19">
        <v>441600</v>
      </c>
      <c r="B1992" s="2" t="s">
        <v>304</v>
      </c>
      <c r="C1992" s="2">
        <v>2008</v>
      </c>
      <c r="D1992" s="2">
        <v>5151577.5</v>
      </c>
      <c r="E1992" s="3">
        <v>346.64</v>
      </c>
      <c r="F1992" s="3">
        <v>129.81</v>
      </c>
      <c r="G1992" s="3">
        <f t="shared" si="728"/>
        <v>0.59926045759186508</v>
      </c>
      <c r="H1992" s="3">
        <f t="shared" si="729"/>
        <v>0.19898312918881442</v>
      </c>
      <c r="I1992" s="3">
        <f t="shared" si="730"/>
        <v>0.20175641321932056</v>
      </c>
      <c r="J1992" s="11">
        <v>77.790000000000006</v>
      </c>
      <c r="K1992" s="11">
        <v>25.83</v>
      </c>
      <c r="L1992" s="11">
        <v>26.19</v>
      </c>
      <c r="M1992" s="3">
        <v>15826</v>
      </c>
      <c r="N1992" s="3">
        <v>3941331</v>
      </c>
      <c r="O1992" s="3">
        <v>13860</v>
      </c>
      <c r="P1992" s="3">
        <v>13.39</v>
      </c>
      <c r="Q1992" s="3">
        <v>54.95</v>
      </c>
      <c r="R1992" s="3">
        <v>31.66</v>
      </c>
      <c r="S1992" s="3">
        <f t="shared" si="735"/>
        <v>527744.22090000007</v>
      </c>
      <c r="T1992" s="3">
        <f t="shared" si="736"/>
        <v>2165761.3845000002</v>
      </c>
      <c r="U1992" s="3">
        <f t="shared" si="737"/>
        <v>1247825.3946</v>
      </c>
      <c r="V1992" s="3">
        <v>2013293</v>
      </c>
      <c r="W1992" s="3">
        <v>153103</v>
      </c>
      <c r="X1992" s="3">
        <v>632029</v>
      </c>
      <c r="Y1992" s="3">
        <v>9.0500000000000007</v>
      </c>
      <c r="Z1992" s="3">
        <v>176110</v>
      </c>
      <c r="AA1992">
        <f t="shared" si="731"/>
        <v>1.307065430434541</v>
      </c>
      <c r="AB1992">
        <f>AA1992/1.103388</f>
        <v>1.1845927547105288</v>
      </c>
      <c r="AC1992">
        <f t="shared" si="732"/>
        <v>4.4682874896830538E-2</v>
      </c>
      <c r="AD1992">
        <f t="shared" si="733"/>
        <v>0.24224046681402278</v>
      </c>
      <c r="AE1992">
        <f t="shared" si="734"/>
        <v>0.51081550877102178</v>
      </c>
    </row>
    <row r="1993" spans="1:31">
      <c r="A1993" s="19">
        <v>441600</v>
      </c>
      <c r="B1993" s="2" t="s">
        <v>304</v>
      </c>
      <c r="C1993" s="2">
        <v>2009</v>
      </c>
      <c r="D1993" s="2">
        <v>6326903.5</v>
      </c>
      <c r="E1993" s="3">
        <v>348.98</v>
      </c>
      <c r="F1993" s="3">
        <v>131.56</v>
      </c>
      <c r="G1993" s="3">
        <f t="shared" si="728"/>
        <v>0.5794314381270903</v>
      </c>
      <c r="H1993" s="3">
        <f t="shared" si="729"/>
        <v>0.20735785953177258</v>
      </c>
      <c r="I1993" s="3">
        <f t="shared" si="730"/>
        <v>0.21313469139556096</v>
      </c>
      <c r="J1993" s="11">
        <v>76.23</v>
      </c>
      <c r="K1993" s="11">
        <v>27.28</v>
      </c>
      <c r="L1993" s="11">
        <v>28.04</v>
      </c>
      <c r="M1993" s="3">
        <v>15642</v>
      </c>
      <c r="N1993" s="3">
        <v>4054956</v>
      </c>
      <c r="O1993" s="3">
        <v>13928</v>
      </c>
      <c r="P1993" s="3">
        <v>13.14</v>
      </c>
      <c r="Q1993" s="3">
        <v>52</v>
      </c>
      <c r="R1993" s="3">
        <v>34.86</v>
      </c>
      <c r="S1993" s="3">
        <f t="shared" si="735"/>
        <v>532821.21840000001</v>
      </c>
      <c r="T1993" s="3">
        <f t="shared" si="736"/>
        <v>2108577.12</v>
      </c>
      <c r="U1993" s="3">
        <f t="shared" si="737"/>
        <v>1413557.6616</v>
      </c>
      <c r="V1993" s="3">
        <v>4095868</v>
      </c>
      <c r="W1993" s="3">
        <v>169765</v>
      </c>
      <c r="X1993" s="3">
        <v>790470</v>
      </c>
      <c r="Y1993" s="3">
        <v>9.65</v>
      </c>
      <c r="Z1993" s="3">
        <v>201839</v>
      </c>
      <c r="AA1993">
        <f t="shared" si="731"/>
        <v>1.5602890635558069</v>
      </c>
      <c r="AB1993">
        <f>AA1993/1.261582</f>
        <v>1.236771817888815</v>
      </c>
      <c r="AC1993">
        <f t="shared" si="732"/>
        <v>4.9775879195729865E-2</v>
      </c>
      <c r="AD1993">
        <f t="shared" si="733"/>
        <v>0.21476463369893861</v>
      </c>
      <c r="AE1993">
        <f t="shared" si="734"/>
        <v>1.0100893819809635</v>
      </c>
    </row>
    <row r="1994" spans="1:31">
      <c r="A1994" s="19">
        <v>441600</v>
      </c>
      <c r="B1994" s="2" t="s">
        <v>304</v>
      </c>
      <c r="C1994" s="2">
        <v>2010</v>
      </c>
      <c r="D1994" s="2">
        <v>7364693.5</v>
      </c>
      <c r="E1994" s="3">
        <v>358.39</v>
      </c>
      <c r="F1994" s="3">
        <v>133.15</v>
      </c>
      <c r="G1994" s="3">
        <f t="shared" si="728"/>
        <v>0.54720240330454373</v>
      </c>
      <c r="H1994" s="3">
        <f t="shared" si="729"/>
        <v>0.20863687570409312</v>
      </c>
      <c r="I1994" s="3">
        <f t="shared" si="730"/>
        <v>0.2441607209913631</v>
      </c>
      <c r="J1994" s="11">
        <v>72.86</v>
      </c>
      <c r="K1994" s="11">
        <v>27.78</v>
      </c>
      <c r="L1994" s="11">
        <v>32.51</v>
      </c>
      <c r="M1994" s="3">
        <v>15642</v>
      </c>
      <c r="N1994" s="3">
        <v>4751396</v>
      </c>
      <c r="O1994" s="3">
        <v>16301</v>
      </c>
      <c r="P1994" s="3">
        <v>12.72</v>
      </c>
      <c r="Q1994" s="3">
        <v>51.45</v>
      </c>
      <c r="R1994" s="3">
        <v>35.83</v>
      </c>
      <c r="S1994" s="3">
        <f t="shared" si="735"/>
        <v>604377.57120000001</v>
      </c>
      <c r="T1994" s="3">
        <f t="shared" si="736"/>
        <v>2444593.2420000001</v>
      </c>
      <c r="U1994" s="3">
        <f t="shared" si="737"/>
        <v>1702425.1867999998</v>
      </c>
      <c r="V1994" s="3">
        <v>5000191</v>
      </c>
      <c r="W1994" s="3">
        <v>198631</v>
      </c>
      <c r="X1994" s="3">
        <v>945488</v>
      </c>
      <c r="Y1994" s="3">
        <v>10.07</v>
      </c>
      <c r="Z1994" s="3">
        <v>250906</v>
      </c>
      <c r="AA1994">
        <f t="shared" si="731"/>
        <v>1.5500062507945034</v>
      </c>
      <c r="AB1994">
        <f>AA1994/1.330993</f>
        <v>1.1645487623109236</v>
      </c>
      <c r="AC1994">
        <f t="shared" si="732"/>
        <v>5.2806796150015697E-2</v>
      </c>
      <c r="AD1994">
        <f t="shared" si="733"/>
        <v>0.21008304706141168</v>
      </c>
      <c r="AE1994">
        <f t="shared" si="734"/>
        <v>1.0523625056720172</v>
      </c>
    </row>
    <row r="1995" spans="1:31">
      <c r="A1995" s="19">
        <v>441600</v>
      </c>
      <c r="B1995" s="2" t="s">
        <v>304</v>
      </c>
      <c r="C1995" s="2">
        <v>2011</v>
      </c>
      <c r="D1995" s="2">
        <v>8361818.5</v>
      </c>
      <c r="E1995" s="3">
        <v>358.39</v>
      </c>
      <c r="F1995" s="3">
        <v>135.74</v>
      </c>
      <c r="G1995" s="3">
        <f t="shared" si="728"/>
        <v>0.53234124060704291</v>
      </c>
      <c r="H1995" s="3">
        <f t="shared" si="729"/>
        <v>0.21651687048769705</v>
      </c>
      <c r="I1995" s="3">
        <f t="shared" si="730"/>
        <v>0.24915279210254898</v>
      </c>
      <c r="J1995" s="11">
        <v>72.260000000000005</v>
      </c>
      <c r="K1995" s="11">
        <v>29.39</v>
      </c>
      <c r="L1995" s="11">
        <v>33.82</v>
      </c>
      <c r="M1995" s="3">
        <v>15642</v>
      </c>
      <c r="N1995" s="3">
        <v>5792866</v>
      </c>
      <c r="O1995" s="3">
        <v>19505</v>
      </c>
      <c r="P1995" s="3">
        <v>12.5</v>
      </c>
      <c r="Q1995" s="3">
        <v>52.92</v>
      </c>
      <c r="R1995" s="3">
        <v>34.590000000000003</v>
      </c>
      <c r="S1995" s="3">
        <f t="shared" si="735"/>
        <v>724108.25</v>
      </c>
      <c r="T1995" s="3">
        <f t="shared" si="736"/>
        <v>3065584.6872000005</v>
      </c>
      <c r="U1995" s="3">
        <f t="shared" si="737"/>
        <v>2003752.3494000002</v>
      </c>
      <c r="V1995" s="3">
        <v>5613649</v>
      </c>
      <c r="W1995" s="3">
        <v>250945</v>
      </c>
      <c r="X1995" s="3">
        <v>1100404</v>
      </c>
      <c r="Y1995" s="3">
        <v>12.69</v>
      </c>
      <c r="Z1995" s="3">
        <v>313667</v>
      </c>
      <c r="AA1995">
        <f t="shared" si="731"/>
        <v>1.4434683108499315</v>
      </c>
      <c r="AB1995">
        <f>AA1995/1.360012</f>
        <v>1.0613643929979526</v>
      </c>
      <c r="AC1995">
        <f t="shared" si="732"/>
        <v>5.4147118196761324E-2</v>
      </c>
      <c r="AD1995">
        <f t="shared" si="733"/>
        <v>0.22804806234801037</v>
      </c>
      <c r="AE1995">
        <f t="shared" si="734"/>
        <v>0.9690624640721881</v>
      </c>
    </row>
    <row r="1996" spans="1:31">
      <c r="A1996" s="19">
        <v>441600</v>
      </c>
      <c r="B1996" s="2" t="s">
        <v>304</v>
      </c>
      <c r="C1996" s="2">
        <v>2012</v>
      </c>
      <c r="D1996" s="2">
        <v>9432293</v>
      </c>
      <c r="E1996" s="3">
        <v>355.1</v>
      </c>
      <c r="F1996" s="3">
        <v>136.59</v>
      </c>
      <c r="G1996" s="3">
        <f t="shared" si="728"/>
        <v>0.53268906947799988</v>
      </c>
      <c r="H1996" s="3">
        <f t="shared" si="729"/>
        <v>0.21699978036459477</v>
      </c>
      <c r="I1996" s="3">
        <f t="shared" si="730"/>
        <v>0.25031115015740535</v>
      </c>
      <c r="J1996" s="11">
        <v>72.760000000000005</v>
      </c>
      <c r="K1996" s="11">
        <v>29.64</v>
      </c>
      <c r="L1996" s="11">
        <v>34.19</v>
      </c>
      <c r="M1996" s="3">
        <v>15642</v>
      </c>
      <c r="N1996" s="3">
        <v>6152596</v>
      </c>
      <c r="O1996" s="3">
        <v>20536</v>
      </c>
      <c r="P1996" s="3">
        <v>12.76</v>
      </c>
      <c r="Q1996" s="3">
        <v>51.86</v>
      </c>
      <c r="R1996" s="3">
        <v>35.380000000000003</v>
      </c>
      <c r="S1996" s="3">
        <f t="shared" si="735"/>
        <v>785071.24959999998</v>
      </c>
      <c r="T1996" s="3">
        <f t="shared" si="736"/>
        <v>3190736.2856000001</v>
      </c>
      <c r="U1996" s="3">
        <f t="shared" si="737"/>
        <v>2176788.4648000002</v>
      </c>
      <c r="V1996" s="3">
        <v>6346165</v>
      </c>
      <c r="W1996" s="3">
        <v>300538</v>
      </c>
      <c r="X1996" s="3">
        <v>1344731</v>
      </c>
      <c r="Y1996" s="3">
        <v>14.52</v>
      </c>
      <c r="Z1996" s="3">
        <v>376403</v>
      </c>
      <c r="AA1996">
        <f t="shared" si="731"/>
        <v>1.5330590534467077</v>
      </c>
      <c r="AB1996">
        <f>AA1996/1.475452</f>
        <v>1.0390436648882564</v>
      </c>
      <c r="AC1996">
        <f t="shared" si="732"/>
        <v>6.1177915793593468E-2</v>
      </c>
      <c r="AD1996">
        <f t="shared" si="733"/>
        <v>0.223493025742695</v>
      </c>
      <c r="AE1996">
        <f t="shared" si="734"/>
        <v>1.0314613538740396</v>
      </c>
    </row>
    <row r="1997" spans="1:31">
      <c r="A1997" s="19">
        <v>441600</v>
      </c>
      <c r="B1997" s="2" t="s">
        <v>304</v>
      </c>
      <c r="C1997" s="2">
        <v>2013</v>
      </c>
      <c r="D1997" s="2">
        <v>10615043</v>
      </c>
      <c r="E1997" s="3">
        <v>361</v>
      </c>
      <c r="F1997" s="3">
        <v>135.19</v>
      </c>
      <c r="G1997" s="3">
        <f t="shared" si="728"/>
        <v>0.51423921887713586</v>
      </c>
      <c r="H1997" s="3">
        <f t="shared" si="729"/>
        <v>0.22020859531030401</v>
      </c>
      <c r="I1997" s="3">
        <f t="shared" si="730"/>
        <v>0.26555218581256007</v>
      </c>
      <c r="J1997" s="11">
        <v>69.52</v>
      </c>
      <c r="K1997" s="11">
        <v>29.77</v>
      </c>
      <c r="L1997" s="11">
        <v>35.9</v>
      </c>
      <c r="M1997" s="3">
        <v>15654</v>
      </c>
      <c r="N1997" s="3">
        <v>6803296</v>
      </c>
      <c r="O1997" s="3">
        <v>18846</v>
      </c>
      <c r="P1997" s="3">
        <v>12.21</v>
      </c>
      <c r="Q1997" s="3">
        <v>49.55</v>
      </c>
      <c r="R1997" s="3">
        <v>38.24</v>
      </c>
      <c r="S1997" s="3">
        <f t="shared" si="735"/>
        <v>830682.44160000014</v>
      </c>
      <c r="T1997" s="3">
        <f t="shared" si="736"/>
        <v>3371033.1679999996</v>
      </c>
      <c r="U1997" s="3">
        <f t="shared" si="737"/>
        <v>2601580.3904000004</v>
      </c>
      <c r="V1997" s="3">
        <v>7542392</v>
      </c>
      <c r="W1997" s="3">
        <v>346409</v>
      </c>
      <c r="X1997" s="3">
        <v>1697211</v>
      </c>
      <c r="Y1997" s="3">
        <v>13.52</v>
      </c>
      <c r="Z1997" s="3">
        <v>487872</v>
      </c>
      <c r="AA1997">
        <f t="shared" si="731"/>
        <v>1.5602794586623896</v>
      </c>
      <c r="AB1997">
        <f>AA1997/1.59941</f>
        <v>0.97553438997029507</v>
      </c>
      <c r="AC1997">
        <f t="shared" si="732"/>
        <v>7.1711123549526579E-2</v>
      </c>
      <c r="AD1997">
        <f t="shared" si="733"/>
        <v>0.20410485201898879</v>
      </c>
      <c r="AE1997">
        <f t="shared" si="734"/>
        <v>1.1086379307911929</v>
      </c>
    </row>
    <row r="1998" spans="1:31">
      <c r="A1998" s="19">
        <v>441600</v>
      </c>
      <c r="B1998" s="2" t="s">
        <v>304</v>
      </c>
      <c r="C1998" s="2">
        <v>2014</v>
      </c>
      <c r="D1998" s="2">
        <v>12163918</v>
      </c>
      <c r="E1998" s="3">
        <v>365.3</v>
      </c>
      <c r="F1998" s="3">
        <v>134.63</v>
      </c>
      <c r="G1998" s="3">
        <f t="shared" si="728"/>
        <v>0.51444700289682843</v>
      </c>
      <c r="H1998" s="3">
        <f t="shared" si="729"/>
        <v>0.197652826264577</v>
      </c>
      <c r="I1998" s="3">
        <f t="shared" si="730"/>
        <v>0.28790017083859465</v>
      </c>
      <c r="J1998" s="11">
        <v>69.260000000000005</v>
      </c>
      <c r="K1998" s="11">
        <v>26.61</v>
      </c>
      <c r="L1998" s="11">
        <v>38.76</v>
      </c>
      <c r="M1998" s="3">
        <v>15654</v>
      </c>
      <c r="N1998" s="3">
        <v>7689506</v>
      </c>
      <c r="O1998" s="3">
        <v>25208</v>
      </c>
      <c r="P1998" s="3">
        <v>11.39</v>
      </c>
      <c r="Q1998" s="3">
        <v>47.08</v>
      </c>
      <c r="R1998" s="3">
        <v>41.53</v>
      </c>
      <c r="S1998" s="3">
        <f t="shared" si="735"/>
        <v>875834.73340000003</v>
      </c>
      <c r="T1998" s="3">
        <f t="shared" si="736"/>
        <v>3620219.4247999997</v>
      </c>
      <c r="U1998" s="3">
        <f t="shared" si="737"/>
        <v>3193451.8418000001</v>
      </c>
      <c r="V1998" s="3">
        <v>8759215</v>
      </c>
      <c r="W1998" s="3">
        <v>372001</v>
      </c>
      <c r="X1998" s="3">
        <v>2106054</v>
      </c>
      <c r="Y1998" s="3">
        <v>13.54</v>
      </c>
      <c r="Z1998" s="3">
        <v>604671</v>
      </c>
      <c r="AA1998">
        <f t="shared" si="731"/>
        <v>1.5818854943347467</v>
      </c>
      <c r="AB1998">
        <f>AA1998/1.760902</f>
        <v>0.89833817801033033</v>
      </c>
      <c r="AC1998">
        <f t="shared" si="732"/>
        <v>7.8635870756847054E-2</v>
      </c>
      <c r="AD1998">
        <f t="shared" si="733"/>
        <v>0.17663412239192347</v>
      </c>
      <c r="AE1998">
        <f t="shared" si="734"/>
        <v>1.1391128376777391</v>
      </c>
    </row>
    <row r="1999" spans="1:31">
      <c r="A1999" s="19">
        <v>441600</v>
      </c>
      <c r="B1999" s="2" t="s">
        <v>304</v>
      </c>
      <c r="C1999" s="2">
        <v>2015</v>
      </c>
      <c r="D1999" s="2">
        <v>14280944</v>
      </c>
      <c r="E1999" s="3">
        <v>366.41</v>
      </c>
      <c r="F1999" s="3">
        <v>136.52000000000001</v>
      </c>
      <c r="G1999" s="3">
        <f t="shared" si="728"/>
        <v>0.51486961617345439</v>
      </c>
      <c r="H1999" s="3">
        <f t="shared" si="729"/>
        <v>0.20062994433050102</v>
      </c>
      <c r="I1999" s="3">
        <f t="shared" si="730"/>
        <v>0.28457368883680045</v>
      </c>
      <c r="J1999" s="11">
        <v>70.290000000000006</v>
      </c>
      <c r="K1999" s="11">
        <v>27.39</v>
      </c>
      <c r="L1999" s="11">
        <v>38.85</v>
      </c>
      <c r="M1999" s="3">
        <v>15654</v>
      </c>
      <c r="N1999" s="3">
        <v>8100793</v>
      </c>
      <c r="O1999" s="3">
        <v>26401</v>
      </c>
      <c r="P1999" s="3">
        <v>11.61</v>
      </c>
      <c r="Q1999" s="3">
        <v>45.71</v>
      </c>
      <c r="R1999" s="3">
        <v>42.68</v>
      </c>
      <c r="S1999" s="3">
        <f t="shared" si="735"/>
        <v>940502.06729999988</v>
      </c>
      <c r="T1999" s="3">
        <f t="shared" si="736"/>
        <v>3702872.4803000004</v>
      </c>
      <c r="U1999" s="3">
        <f t="shared" si="737"/>
        <v>3457418.4524000003</v>
      </c>
      <c r="V1999" s="3">
        <v>9888954</v>
      </c>
      <c r="W1999" s="3">
        <v>456155</v>
      </c>
      <c r="X1999" s="3">
        <v>2683846</v>
      </c>
      <c r="Y1999" s="3">
        <v>13.54</v>
      </c>
      <c r="Z1999" s="3">
        <v>674801</v>
      </c>
      <c r="AA1999">
        <f t="shared" si="731"/>
        <v>1.7629069154093926</v>
      </c>
      <c r="AB1999">
        <f>AA1999/1.964898</f>
        <v>0.8972002187438699</v>
      </c>
      <c r="AC1999">
        <f t="shared" si="732"/>
        <v>8.3300610199519967E-2</v>
      </c>
      <c r="AD1999">
        <f t="shared" si="733"/>
        <v>0.16996317970554198</v>
      </c>
      <c r="AE1999">
        <f t="shared" si="734"/>
        <v>1.2207390066626811</v>
      </c>
    </row>
    <row r="2000" spans="1:31">
      <c r="A2000" s="19">
        <v>441600</v>
      </c>
      <c r="B2000" s="2" t="s">
        <v>304</v>
      </c>
      <c r="C2000" s="2">
        <v>2016</v>
      </c>
      <c r="D2000" s="2">
        <v>16929696</v>
      </c>
      <c r="E2000" s="3">
        <v>373</v>
      </c>
      <c r="F2000" s="3">
        <v>138.41999999999999</v>
      </c>
      <c r="G2000" s="3">
        <f t="shared" si="728"/>
        <v>0.51343736454269617</v>
      </c>
      <c r="H2000" s="3">
        <f t="shared" si="729"/>
        <v>0.19635890767230171</v>
      </c>
      <c r="I2000" s="3">
        <f t="shared" si="730"/>
        <v>0.2902037277850022</v>
      </c>
      <c r="J2000" s="11">
        <v>71.069999999999993</v>
      </c>
      <c r="K2000" s="11">
        <v>27.18</v>
      </c>
      <c r="L2000" s="11">
        <v>40.17</v>
      </c>
      <c r="M2000" s="3">
        <v>15654</v>
      </c>
      <c r="N2000" s="3">
        <v>8987162</v>
      </c>
      <c r="O2000" s="3">
        <v>29205</v>
      </c>
      <c r="P2000" s="3">
        <v>11.22</v>
      </c>
      <c r="Q2000" s="3">
        <v>43.55</v>
      </c>
      <c r="R2000" s="3">
        <v>45.23</v>
      </c>
      <c r="S2000" s="3">
        <f t="shared" si="735"/>
        <v>1008359.5764</v>
      </c>
      <c r="T2000" s="3">
        <f t="shared" si="736"/>
        <v>3913909.0509999995</v>
      </c>
      <c r="U2000" s="3">
        <f t="shared" si="737"/>
        <v>4064893.3725999999</v>
      </c>
      <c r="V2000" s="3">
        <v>11392577</v>
      </c>
      <c r="W2000" s="3">
        <v>542639</v>
      </c>
      <c r="X2000" s="3">
        <v>2939538</v>
      </c>
      <c r="Y2000" s="3">
        <v>13.54</v>
      </c>
      <c r="Z2000" s="3">
        <v>688934</v>
      </c>
      <c r="AA2000">
        <f t="shared" si="731"/>
        <v>1.8837644186229201</v>
      </c>
      <c r="AB2000">
        <f>AA2000/2.135511</f>
        <v>0.88211412566964997</v>
      </c>
      <c r="AC2000">
        <f t="shared" si="732"/>
        <v>7.6657569987054863E-2</v>
      </c>
      <c r="AD2000">
        <f t="shared" si="733"/>
        <v>0.18460009702204905</v>
      </c>
      <c r="AE2000">
        <f t="shared" si="734"/>
        <v>1.2676501213620051</v>
      </c>
    </row>
    <row r="2001" spans="1:31">
      <c r="A2001" s="19">
        <v>441600</v>
      </c>
      <c r="B2001" s="2" t="s">
        <v>304</v>
      </c>
      <c r="C2001" s="2">
        <v>2017</v>
      </c>
      <c r="D2001" s="2">
        <v>19854678</v>
      </c>
      <c r="E2001" s="3">
        <v>373</v>
      </c>
      <c r="F2001" s="3">
        <v>141.02000000000001</v>
      </c>
      <c r="G2001" s="3">
        <f t="shared" si="728"/>
        <v>0.50163097432988224</v>
      </c>
      <c r="H2001" s="3">
        <f t="shared" si="729"/>
        <v>0.1969933342788257</v>
      </c>
      <c r="I2001" s="3">
        <f t="shared" si="730"/>
        <v>0.301375691391292</v>
      </c>
      <c r="J2001" s="11">
        <v>70.739999999999995</v>
      </c>
      <c r="K2001" s="11">
        <v>27.78</v>
      </c>
      <c r="L2001" s="11">
        <v>42.5</v>
      </c>
      <c r="M2001" s="3">
        <v>15654</v>
      </c>
      <c r="N2001" s="3">
        <v>9461600</v>
      </c>
      <c r="O2001" s="3">
        <f>N2001/E2001</f>
        <v>25366.21983914209</v>
      </c>
      <c r="P2001" s="24">
        <v>11.22</v>
      </c>
      <c r="Q2001" s="11">
        <v>43.55</v>
      </c>
      <c r="R2001" s="11">
        <v>45.23</v>
      </c>
      <c r="S2001" s="3">
        <f t="shared" si="735"/>
        <v>1061591.52</v>
      </c>
      <c r="T2001" s="3">
        <f t="shared" si="736"/>
        <v>4120526.8</v>
      </c>
      <c r="U2001" s="3">
        <f t="shared" si="737"/>
        <v>4279481.68</v>
      </c>
      <c r="V2001" s="3">
        <v>12480009</v>
      </c>
      <c r="W2001" s="3">
        <v>584167</v>
      </c>
      <c r="X2001" s="3">
        <v>2828024</v>
      </c>
      <c r="Y2001" s="3">
        <v>13.54</v>
      </c>
      <c r="Z2001" s="3">
        <v>711865</v>
      </c>
      <c r="AA2001">
        <f t="shared" si="731"/>
        <v>2.0984482539950959</v>
      </c>
      <c r="AB2001">
        <f>AA2001/2.201133</f>
        <v>0.95334914064488419</v>
      </c>
      <c r="AC2001">
        <f t="shared" si="732"/>
        <v>7.5237274879512983E-2</v>
      </c>
      <c r="AD2001">
        <f t="shared" si="733"/>
        <v>0.2065636642404732</v>
      </c>
      <c r="AE2001">
        <f t="shared" si="734"/>
        <v>1.3190167624926017</v>
      </c>
    </row>
    <row r="2002" spans="1:31">
      <c r="A2002" s="19">
        <v>441700</v>
      </c>
      <c r="B2002" s="2" t="s">
        <v>305</v>
      </c>
      <c r="C2002" s="2">
        <v>2008</v>
      </c>
      <c r="D2002" s="2">
        <v>3775349.5</v>
      </c>
      <c r="E2002" s="3">
        <v>273.29000000000002</v>
      </c>
      <c r="F2002" s="3">
        <v>131.34</v>
      </c>
      <c r="G2002" s="3">
        <v>0.40406578346276839</v>
      </c>
      <c r="H2002" s="3">
        <v>0.31787726511344599</v>
      </c>
      <c r="I2002" s="3">
        <v>0.27805695142378561</v>
      </c>
      <c r="J2002" s="11">
        <f>F2002*G2002</f>
        <v>53.07</v>
      </c>
      <c r="K2002" s="11">
        <f>F2002*H2002</f>
        <v>41.75</v>
      </c>
      <c r="L2002" s="11">
        <v>67.260000000000005</v>
      </c>
      <c r="M2002" s="3">
        <v>7946</v>
      </c>
      <c r="N2002" s="3">
        <v>4838439</v>
      </c>
      <c r="O2002" s="3">
        <v>20479</v>
      </c>
      <c r="P2002" s="3">
        <v>23.87</v>
      </c>
      <c r="Q2002" s="3">
        <v>40.54</v>
      </c>
      <c r="R2002" s="3">
        <v>35.590000000000003</v>
      </c>
      <c r="S2002" s="3">
        <f t="shared" si="735"/>
        <v>1154935.3893000002</v>
      </c>
      <c r="T2002" s="3">
        <f t="shared" si="736"/>
        <v>1961503.1706000001</v>
      </c>
      <c r="U2002" s="3">
        <f t="shared" si="737"/>
        <v>1722000.4401000002</v>
      </c>
      <c r="V2002" s="3">
        <v>1583808</v>
      </c>
      <c r="W2002" s="3">
        <v>89681</v>
      </c>
      <c r="X2002" s="3">
        <v>459288</v>
      </c>
      <c r="Y2002" s="3">
        <v>4.29</v>
      </c>
      <c r="Z2002" s="3">
        <v>163572</v>
      </c>
      <c r="AA2002">
        <f t="shared" si="731"/>
        <v>0.78028254567227162</v>
      </c>
      <c r="AB2002">
        <f>AA2002/1.103388</f>
        <v>0.70716968615960263</v>
      </c>
      <c r="AC2002">
        <f t="shared" si="732"/>
        <v>3.3806771150778174E-2</v>
      </c>
      <c r="AD2002">
        <f t="shared" si="733"/>
        <v>0.19526092560659108</v>
      </c>
      <c r="AE2002">
        <f t="shared" si="734"/>
        <v>0.3273386313230362</v>
      </c>
    </row>
    <row r="2003" spans="1:31">
      <c r="A2003" s="19">
        <v>441700</v>
      </c>
      <c r="B2003" s="2" t="s">
        <v>305</v>
      </c>
      <c r="C2003" s="2">
        <v>2009</v>
      </c>
      <c r="D2003" s="2">
        <v>4912985</v>
      </c>
      <c r="E2003" s="3">
        <v>275.67</v>
      </c>
      <c r="F2003" s="3">
        <v>131.34</v>
      </c>
      <c r="G2003" s="3">
        <v>0.40406578346276839</v>
      </c>
      <c r="H2003" s="3">
        <v>0.31787726511344599</v>
      </c>
      <c r="I2003" s="3">
        <v>0.27805695142378561</v>
      </c>
      <c r="J2003" s="11">
        <f>F2003*G2003</f>
        <v>53.07</v>
      </c>
      <c r="K2003" s="11">
        <f>F2003*H2003</f>
        <v>41.75</v>
      </c>
      <c r="L2003" s="11">
        <v>67.260000000000005</v>
      </c>
      <c r="M2003" s="3">
        <v>7946</v>
      </c>
      <c r="N2003" s="3">
        <v>5272696</v>
      </c>
      <c r="O2003" s="3">
        <v>22130</v>
      </c>
      <c r="P2003" s="3">
        <v>23.2</v>
      </c>
      <c r="Q2003" s="3">
        <v>40.81</v>
      </c>
      <c r="R2003" s="3">
        <v>35.99</v>
      </c>
      <c r="S2003" s="3">
        <f t="shared" si="735"/>
        <v>1223265.4720000001</v>
      </c>
      <c r="T2003" s="3">
        <f t="shared" si="736"/>
        <v>2151787.2376000001</v>
      </c>
      <c r="U2003" s="3">
        <f t="shared" si="737"/>
        <v>1897643.2904000003</v>
      </c>
      <c r="V2003" s="3">
        <v>4737185</v>
      </c>
      <c r="W2003" s="3">
        <v>96566</v>
      </c>
      <c r="X2003" s="3">
        <v>566367</v>
      </c>
      <c r="Y2003" s="3">
        <v>4.46</v>
      </c>
      <c r="Z2003" s="3">
        <v>201553</v>
      </c>
      <c r="AA2003">
        <f t="shared" si="731"/>
        <v>0.93177854365205204</v>
      </c>
      <c r="AB2003">
        <f>AA2003/1.261582</f>
        <v>0.7385794531406219</v>
      </c>
      <c r="AC2003">
        <f t="shared" si="732"/>
        <v>3.8225795684029576E-2</v>
      </c>
      <c r="AD2003">
        <f t="shared" si="733"/>
        <v>0.17050075304528689</v>
      </c>
      <c r="AE2003">
        <f t="shared" si="734"/>
        <v>0.89843696659166394</v>
      </c>
    </row>
    <row r="2004" spans="1:31">
      <c r="A2004" s="19">
        <v>441700</v>
      </c>
      <c r="B2004" s="2" t="s">
        <v>305</v>
      </c>
      <c r="C2004" s="2">
        <v>2010</v>
      </c>
      <c r="D2004" s="2">
        <v>6411245</v>
      </c>
      <c r="E2004" s="3">
        <v>282.81</v>
      </c>
      <c r="F2004" s="3">
        <v>131.34</v>
      </c>
      <c r="G2004" s="3">
        <f t="shared" ref="G2004:G2011" si="738">J2004/F2004</f>
        <v>0.40406578346276839</v>
      </c>
      <c r="H2004" s="3">
        <f t="shared" ref="H2004:H2011" si="739">K2004/F2004</f>
        <v>0.31787726511344599</v>
      </c>
      <c r="I2004" s="3">
        <f t="shared" ref="I2004:I2011" si="740">L2004/F2004</f>
        <v>0.27805695142378561</v>
      </c>
      <c r="J2004" s="11">
        <v>53.07</v>
      </c>
      <c r="K2004" s="11">
        <v>41.75</v>
      </c>
      <c r="L2004" s="11">
        <v>36.520000000000003</v>
      </c>
      <c r="M2004" s="3">
        <v>7946</v>
      </c>
      <c r="N2004" s="3">
        <v>6398389</v>
      </c>
      <c r="O2004" s="3">
        <v>26694</v>
      </c>
      <c r="P2004" s="3">
        <v>21.92</v>
      </c>
      <c r="Q2004" s="3">
        <v>42.45</v>
      </c>
      <c r="R2004" s="3">
        <v>35.619999999999997</v>
      </c>
      <c r="S2004" s="3">
        <f t="shared" si="735"/>
        <v>1402526.8688000003</v>
      </c>
      <c r="T2004" s="3">
        <f t="shared" si="736"/>
        <v>2716116.1305</v>
      </c>
      <c r="U2004" s="3">
        <f t="shared" si="737"/>
        <v>2279106.1617999999</v>
      </c>
      <c r="V2004" s="3">
        <v>5641896</v>
      </c>
      <c r="W2004" s="3">
        <v>130636</v>
      </c>
      <c r="X2004" s="3">
        <v>649223</v>
      </c>
      <c r="Y2004" s="3">
        <v>4.5599999999999996</v>
      </c>
      <c r="Z2004" s="3">
        <v>267710</v>
      </c>
      <c r="AA2004">
        <f t="shared" si="731"/>
        <v>1.0020092557673501</v>
      </c>
      <c r="AB2004">
        <f>AA2004/1.330993</f>
        <v>0.75282834377592522</v>
      </c>
      <c r="AC2004">
        <f t="shared" si="732"/>
        <v>4.1840219467744147E-2</v>
      </c>
      <c r="AD2004">
        <f t="shared" si="733"/>
        <v>0.20121899563016099</v>
      </c>
      <c r="AE2004">
        <f t="shared" si="734"/>
        <v>0.88176820759100449</v>
      </c>
    </row>
    <row r="2005" spans="1:31">
      <c r="A2005" s="19">
        <v>441700</v>
      </c>
      <c r="B2005" s="2" t="s">
        <v>305</v>
      </c>
      <c r="C2005" s="2">
        <v>2011</v>
      </c>
      <c r="D2005" s="2">
        <v>8229118.5</v>
      </c>
      <c r="E2005" s="3">
        <v>1238.5</v>
      </c>
      <c r="F2005" s="3">
        <v>137.87</v>
      </c>
      <c r="G2005" s="3">
        <f t="shared" si="738"/>
        <v>0.3719445854790745</v>
      </c>
      <c r="H2005" s="3">
        <f t="shared" si="739"/>
        <v>0.33894248204830635</v>
      </c>
      <c r="I2005" s="3">
        <f t="shared" si="740"/>
        <v>0.28918546456807137</v>
      </c>
      <c r="J2005" s="11">
        <v>51.28</v>
      </c>
      <c r="K2005" s="11">
        <v>46.73</v>
      </c>
      <c r="L2005" s="11">
        <v>39.869999999999997</v>
      </c>
      <c r="M2005" s="3">
        <v>7955</v>
      </c>
      <c r="N2005" s="3">
        <v>7668241</v>
      </c>
      <c r="O2005" s="3">
        <v>31490</v>
      </c>
      <c r="P2005" s="3">
        <v>20.91</v>
      </c>
      <c r="Q2005" s="3">
        <v>44.21</v>
      </c>
      <c r="R2005" s="3">
        <v>34.89</v>
      </c>
      <c r="S2005" s="3">
        <f t="shared" si="735"/>
        <v>1603429.1931</v>
      </c>
      <c r="T2005" s="3">
        <f t="shared" si="736"/>
        <v>3390129.3461000002</v>
      </c>
      <c r="U2005" s="3">
        <f t="shared" si="737"/>
        <v>2675449.2849000003</v>
      </c>
      <c r="V2005" s="3">
        <v>6385244</v>
      </c>
      <c r="W2005" s="3">
        <v>160854</v>
      </c>
      <c r="X2005" s="3">
        <v>810523</v>
      </c>
      <c r="Y2005" s="3">
        <v>7.88</v>
      </c>
      <c r="Z2005" s="3">
        <v>349503</v>
      </c>
      <c r="AA2005">
        <f t="shared" si="731"/>
        <v>1.0731429150440108</v>
      </c>
      <c r="AB2005">
        <f>AA2005/1.360012</f>
        <v>0.78906871045550397</v>
      </c>
      <c r="AC2005">
        <f t="shared" si="732"/>
        <v>4.5577988485234096E-2</v>
      </c>
      <c r="AD2005">
        <f t="shared" si="733"/>
        <v>0.19845704563596592</v>
      </c>
      <c r="AE2005">
        <f t="shared" si="734"/>
        <v>0.83268692259411248</v>
      </c>
    </row>
    <row r="2006" spans="1:31">
      <c r="A2006" s="19">
        <v>441700</v>
      </c>
      <c r="B2006" s="2" t="s">
        <v>305</v>
      </c>
      <c r="C2006" s="2">
        <v>2012</v>
      </c>
      <c r="D2006" s="2">
        <v>10433101</v>
      </c>
      <c r="E2006" s="3">
        <v>282.5</v>
      </c>
      <c r="F2006" s="3">
        <v>131.97999999999999</v>
      </c>
      <c r="G2006" s="3">
        <f t="shared" si="738"/>
        <v>0.36952568570995609</v>
      </c>
      <c r="H2006" s="3">
        <f t="shared" si="739"/>
        <v>0.33967267767843612</v>
      </c>
      <c r="I2006" s="3">
        <f t="shared" si="740"/>
        <v>0.2908774056675254</v>
      </c>
      <c r="J2006" s="11">
        <v>48.77</v>
      </c>
      <c r="K2006" s="11">
        <v>44.83</v>
      </c>
      <c r="L2006" s="11">
        <v>38.39</v>
      </c>
      <c r="M2006" s="3">
        <v>7956</v>
      </c>
      <c r="N2006" s="3">
        <v>8870330</v>
      </c>
      <c r="O2006" s="3">
        <v>36096</v>
      </c>
      <c r="P2006" s="3">
        <v>19.84</v>
      </c>
      <c r="Q2006" s="3">
        <v>46.1</v>
      </c>
      <c r="R2006" s="3">
        <v>34.06</v>
      </c>
      <c r="S2006" s="3">
        <f t="shared" si="735"/>
        <v>1759873.4719999998</v>
      </c>
      <c r="T2006" s="3">
        <f t="shared" si="736"/>
        <v>4089222.13</v>
      </c>
      <c r="U2006" s="3">
        <f t="shared" si="737"/>
        <v>3021234.398</v>
      </c>
      <c r="V2006" s="3">
        <v>7252766</v>
      </c>
      <c r="W2006" s="3">
        <v>238597</v>
      </c>
      <c r="X2006" s="3">
        <v>1029023</v>
      </c>
      <c r="Y2006" s="3">
        <v>9.0399999999999991</v>
      </c>
      <c r="Z2006" s="3">
        <v>431221</v>
      </c>
      <c r="AA2006">
        <f t="shared" si="731"/>
        <v>1.1761795784373299</v>
      </c>
      <c r="AB2006">
        <f>AA2006/1.475452</f>
        <v>0.79716559971949608</v>
      </c>
      <c r="AC2006">
        <f t="shared" si="732"/>
        <v>4.8613862167472911E-2</v>
      </c>
      <c r="AD2006">
        <f t="shared" si="733"/>
        <v>0.23186750927821828</v>
      </c>
      <c r="AE2006">
        <f t="shared" si="734"/>
        <v>0.81764331203010487</v>
      </c>
    </row>
    <row r="2007" spans="1:31">
      <c r="A2007" s="19">
        <v>441700</v>
      </c>
      <c r="B2007" s="2" t="s">
        <v>305</v>
      </c>
      <c r="C2007" s="2">
        <v>2013</v>
      </c>
      <c r="D2007" s="2">
        <v>13028530</v>
      </c>
      <c r="E2007" s="3">
        <v>285.10000000000002</v>
      </c>
      <c r="F2007" s="3">
        <v>128.97</v>
      </c>
      <c r="G2007" s="3">
        <f t="shared" si="738"/>
        <v>0.37186942699852682</v>
      </c>
      <c r="H2007" s="3">
        <f t="shared" si="739"/>
        <v>0.33938125145382647</v>
      </c>
      <c r="I2007" s="3">
        <f t="shared" si="740"/>
        <v>0.28882685895944793</v>
      </c>
      <c r="J2007" s="11">
        <v>47.96</v>
      </c>
      <c r="K2007" s="11">
        <v>43.77</v>
      </c>
      <c r="L2007" s="11">
        <v>37.25</v>
      </c>
      <c r="M2007" s="3">
        <v>7956</v>
      </c>
      <c r="N2007" s="3">
        <v>10398362</v>
      </c>
      <c r="O2007" s="3">
        <v>36485</v>
      </c>
      <c r="P2007" s="3">
        <v>18.55</v>
      </c>
      <c r="Q2007" s="3">
        <v>49.41</v>
      </c>
      <c r="R2007" s="3">
        <v>32.04</v>
      </c>
      <c r="S2007" s="3">
        <f t="shared" si="735"/>
        <v>1928896.1509999998</v>
      </c>
      <c r="T2007" s="3">
        <f t="shared" si="736"/>
        <v>5137830.6641999995</v>
      </c>
      <c r="U2007" s="3">
        <f t="shared" si="737"/>
        <v>3331635.1848000004</v>
      </c>
      <c r="V2007" s="3">
        <v>8130328</v>
      </c>
      <c r="W2007" s="3">
        <v>249014</v>
      </c>
      <c r="X2007" s="3">
        <v>1142992</v>
      </c>
      <c r="Y2007" s="3">
        <v>9.5</v>
      </c>
      <c r="Z2007" s="3">
        <v>537170</v>
      </c>
      <c r="AA2007">
        <f t="shared" si="731"/>
        <v>1.2529406073764311</v>
      </c>
      <c r="AB2007">
        <f>AA2007/1.59941</f>
        <v>0.78337674978675331</v>
      </c>
      <c r="AC2007">
        <f t="shared" si="732"/>
        <v>5.1659097846372341E-2</v>
      </c>
      <c r="AD2007">
        <f t="shared" si="733"/>
        <v>0.21786154233800412</v>
      </c>
      <c r="AE2007">
        <f t="shared" si="734"/>
        <v>0.78188545465141523</v>
      </c>
    </row>
    <row r="2008" spans="1:31">
      <c r="A2008" s="19">
        <v>441700</v>
      </c>
      <c r="B2008" s="2" t="s">
        <v>305</v>
      </c>
      <c r="C2008" s="2">
        <v>2014</v>
      </c>
      <c r="D2008" s="2">
        <v>15941876</v>
      </c>
      <c r="E2008" s="3">
        <v>289.39999999999998</v>
      </c>
      <c r="F2008" s="3">
        <v>128.35</v>
      </c>
      <c r="G2008" s="3">
        <f t="shared" si="738"/>
        <v>0.37070510323334632</v>
      </c>
      <c r="H2008" s="3">
        <f t="shared" si="739"/>
        <v>0.33229450720685627</v>
      </c>
      <c r="I2008" s="3">
        <f t="shared" si="740"/>
        <v>0.29692247760031165</v>
      </c>
      <c r="J2008" s="11">
        <v>47.58</v>
      </c>
      <c r="K2008" s="11">
        <v>42.65</v>
      </c>
      <c r="L2008" s="11">
        <v>38.11</v>
      </c>
      <c r="M2008" s="3">
        <v>7956</v>
      </c>
      <c r="N2008" s="3">
        <v>11685491</v>
      </c>
      <c r="O2008" s="3">
        <v>46938</v>
      </c>
      <c r="P2008" s="3">
        <v>16.510000000000002</v>
      </c>
      <c r="Q2008" s="3">
        <v>48.03</v>
      </c>
      <c r="R2008" s="3">
        <v>35.450000000000003</v>
      </c>
      <c r="S2008" s="3">
        <f t="shared" si="735"/>
        <v>1929274.5641000003</v>
      </c>
      <c r="T2008" s="3">
        <f t="shared" si="736"/>
        <v>5612541.3273</v>
      </c>
      <c r="U2008" s="3">
        <f t="shared" si="737"/>
        <v>4142506.5595000004</v>
      </c>
      <c r="V2008" s="3">
        <v>9071070</v>
      </c>
      <c r="W2008" s="3">
        <v>260781</v>
      </c>
      <c r="X2008" s="3">
        <v>1236039</v>
      </c>
      <c r="Y2008" s="3">
        <v>9.98</v>
      </c>
      <c r="Z2008" s="3">
        <v>629708</v>
      </c>
      <c r="AA2008">
        <f t="shared" si="731"/>
        <v>1.3642452850291014</v>
      </c>
      <c r="AB2008">
        <f>AA2008/1.760902</f>
        <v>0.77474231105938962</v>
      </c>
      <c r="AC2008">
        <f t="shared" si="732"/>
        <v>5.3888022334705493E-2</v>
      </c>
      <c r="AD2008">
        <f t="shared" si="733"/>
        <v>0.21098120690366567</v>
      </c>
      <c r="AE2008">
        <f t="shared" si="734"/>
        <v>0.77626776658336394</v>
      </c>
    </row>
    <row r="2009" spans="1:31">
      <c r="A2009" s="19">
        <v>441700</v>
      </c>
      <c r="B2009" s="2" t="s">
        <v>305</v>
      </c>
      <c r="C2009" s="2">
        <v>2015</v>
      </c>
      <c r="D2009" s="2">
        <v>19125972</v>
      </c>
      <c r="E2009" s="3">
        <v>292.12</v>
      </c>
      <c r="F2009" s="3">
        <v>128.79</v>
      </c>
      <c r="G2009" s="3">
        <f t="shared" si="738"/>
        <v>0.36734218495224791</v>
      </c>
      <c r="H2009" s="3">
        <f t="shared" si="739"/>
        <v>0.33310039599347774</v>
      </c>
      <c r="I2009" s="3">
        <f t="shared" si="740"/>
        <v>0.29955741905427441</v>
      </c>
      <c r="J2009" s="11">
        <v>47.31</v>
      </c>
      <c r="K2009" s="11">
        <v>42.9</v>
      </c>
      <c r="L2009" s="11">
        <v>38.58</v>
      </c>
      <c r="M2009" s="3">
        <v>7956</v>
      </c>
      <c r="N2009" s="3">
        <v>12500077</v>
      </c>
      <c r="O2009" s="3">
        <v>49894</v>
      </c>
      <c r="P2009" s="3">
        <v>16.43</v>
      </c>
      <c r="Q2009" s="3">
        <v>45.13</v>
      </c>
      <c r="R2009" s="3">
        <v>38.450000000000003</v>
      </c>
      <c r="S2009" s="3">
        <f t="shared" si="735"/>
        <v>2053762.6510999999</v>
      </c>
      <c r="T2009" s="3">
        <f t="shared" si="736"/>
        <v>5641284.7500999998</v>
      </c>
      <c r="U2009" s="3">
        <f t="shared" si="737"/>
        <v>4806279.6065000007</v>
      </c>
      <c r="V2009" s="3">
        <v>10113368</v>
      </c>
      <c r="W2009" s="3">
        <v>278528</v>
      </c>
      <c r="X2009" s="3">
        <v>1709079</v>
      </c>
      <c r="Y2009" s="3">
        <v>8.1199999999999992</v>
      </c>
      <c r="Z2009" s="3">
        <v>679307</v>
      </c>
      <c r="AA2009">
        <f t="shared" si="731"/>
        <v>1.5300683347790578</v>
      </c>
      <c r="AB2009">
        <f>AA2009/1.964898</f>
        <v>0.77870115129592365</v>
      </c>
      <c r="AC2009">
        <f t="shared" si="732"/>
        <v>5.4344225239572524E-2</v>
      </c>
      <c r="AD2009">
        <f t="shared" si="733"/>
        <v>0.16296964622466253</v>
      </c>
      <c r="AE2009">
        <f t="shared" si="734"/>
        <v>0.80906445616295009</v>
      </c>
    </row>
    <row r="2010" spans="1:31">
      <c r="A2010" s="19">
        <v>441700</v>
      </c>
      <c r="B2010" s="2" t="s">
        <v>305</v>
      </c>
      <c r="C2010" s="2">
        <v>2016</v>
      </c>
      <c r="D2010" s="2">
        <v>21761526</v>
      </c>
      <c r="E2010" s="3">
        <v>296</v>
      </c>
      <c r="F2010" s="3">
        <v>129.02000000000001</v>
      </c>
      <c r="G2010" s="3">
        <f t="shared" si="738"/>
        <v>0.36622229111765614</v>
      </c>
      <c r="H2010" s="3">
        <f t="shared" si="739"/>
        <v>0.33242908076267241</v>
      </c>
      <c r="I2010" s="3">
        <f t="shared" si="740"/>
        <v>0.30134862811967139</v>
      </c>
      <c r="J2010" s="11">
        <v>47.25</v>
      </c>
      <c r="K2010" s="11">
        <v>42.89</v>
      </c>
      <c r="L2010" s="11">
        <v>38.880000000000003</v>
      </c>
      <c r="M2010" s="3">
        <v>7956</v>
      </c>
      <c r="N2010" s="3">
        <v>12707564</v>
      </c>
      <c r="O2010" s="3">
        <v>50431</v>
      </c>
      <c r="P2010" s="3">
        <v>17.239999999999998</v>
      </c>
      <c r="Q2010" s="3">
        <v>40.99</v>
      </c>
      <c r="R2010" s="3">
        <v>41.78</v>
      </c>
      <c r="S2010" s="3">
        <f t="shared" si="735"/>
        <v>2190784.0335999997</v>
      </c>
      <c r="T2010" s="3">
        <f t="shared" si="736"/>
        <v>5208830.4835999999</v>
      </c>
      <c r="U2010" s="3">
        <f t="shared" si="737"/>
        <v>5309220.2391999997</v>
      </c>
      <c r="V2010" s="3">
        <v>11223383</v>
      </c>
      <c r="W2010" s="3">
        <v>329176</v>
      </c>
      <c r="X2010" s="3">
        <v>1943148</v>
      </c>
      <c r="Y2010" s="3">
        <v>8.1199999999999992</v>
      </c>
      <c r="Z2010" s="3">
        <v>579861</v>
      </c>
      <c r="AA2010">
        <f t="shared" si="731"/>
        <v>1.7124860437452842</v>
      </c>
      <c r="AB2010">
        <f>AA2010/2.135511</f>
        <v>0.80190925906974209</v>
      </c>
      <c r="AC2010">
        <f t="shared" si="732"/>
        <v>4.563116896361883E-2</v>
      </c>
      <c r="AD2010">
        <f t="shared" si="733"/>
        <v>0.16940346283453447</v>
      </c>
      <c r="AE2010">
        <f t="shared" si="734"/>
        <v>0.88320491637893772</v>
      </c>
    </row>
    <row r="2011" spans="1:31">
      <c r="A2011" s="19">
        <v>441700</v>
      </c>
      <c r="B2011" s="2" t="s">
        <v>305</v>
      </c>
      <c r="C2011" s="2">
        <v>2017</v>
      </c>
      <c r="D2011" s="2">
        <v>23629512</v>
      </c>
      <c r="E2011" s="3">
        <v>297</v>
      </c>
      <c r="F2011" s="3">
        <v>129.22</v>
      </c>
      <c r="G2011" s="3">
        <f t="shared" si="738"/>
        <v>0.36488159727596348</v>
      </c>
      <c r="H2011" s="3">
        <f t="shared" si="739"/>
        <v>0.33183717690759945</v>
      </c>
      <c r="I2011" s="3">
        <f t="shared" si="740"/>
        <v>0.30328122581643707</v>
      </c>
      <c r="J2011" s="11">
        <v>47.15</v>
      </c>
      <c r="K2011" s="11">
        <v>42.88</v>
      </c>
      <c r="L2011" s="11">
        <v>39.19</v>
      </c>
      <c r="M2011" s="3">
        <v>7956</v>
      </c>
      <c r="N2011" s="3">
        <v>13114500</v>
      </c>
      <c r="O2011" s="3">
        <f>N2011/E2011</f>
        <v>44156.565656565654</v>
      </c>
      <c r="P2011" s="9" t="s">
        <v>29</v>
      </c>
      <c r="Q2011" s="10" t="s">
        <v>30</v>
      </c>
      <c r="R2011" s="10" t="s">
        <v>31</v>
      </c>
      <c r="S2011" s="3">
        <f t="shared" si="735"/>
        <v>1795375.05</v>
      </c>
      <c r="T2011" s="3">
        <f t="shared" si="736"/>
        <v>5324487</v>
      </c>
      <c r="U2011" s="3">
        <f t="shared" si="737"/>
        <v>5994637.9500000002</v>
      </c>
      <c r="V2011" s="3">
        <v>12270347</v>
      </c>
      <c r="W2011" s="3">
        <v>334602</v>
      </c>
      <c r="X2011" s="3">
        <v>1931517</v>
      </c>
      <c r="Y2011" s="3">
        <v>8.1199999999999992</v>
      </c>
      <c r="Z2011" s="3">
        <v>606491</v>
      </c>
      <c r="AA2011">
        <f t="shared" si="731"/>
        <v>1.8017851995882421</v>
      </c>
      <c r="AB2011">
        <f>AA2011/2.201133</f>
        <v>0.81857170811043323</v>
      </c>
      <c r="AC2011">
        <f t="shared" si="732"/>
        <v>4.6245834763048534E-2</v>
      </c>
      <c r="AD2011">
        <f t="shared" si="733"/>
        <v>0.17323274918108408</v>
      </c>
      <c r="AE2011">
        <f t="shared" si="734"/>
        <v>0.93563208662167829</v>
      </c>
    </row>
    <row r="2012" spans="1:31">
      <c r="A2012" s="19">
        <v>441800</v>
      </c>
      <c r="B2012" s="2" t="s">
        <v>306</v>
      </c>
      <c r="C2012" s="2">
        <v>2008</v>
      </c>
      <c r="D2012" s="2">
        <v>10930751</v>
      </c>
      <c r="E2012" s="3">
        <v>405.8</v>
      </c>
      <c r="F2012" s="3">
        <v>194.65</v>
      </c>
      <c r="G2012" s="3">
        <v>0.54817157137756922</v>
      </c>
      <c r="H2012" s="3">
        <v>0.2249196715458765</v>
      </c>
      <c r="I2012" s="3">
        <v>0.22690875707655431</v>
      </c>
      <c r="J2012" s="11">
        <f>F2012*G2012</f>
        <v>106.70159636864385</v>
      </c>
      <c r="K2012" s="11">
        <f>F2012*H2012</f>
        <v>43.780614066404858</v>
      </c>
      <c r="L2012" s="11">
        <v>67.260000000000005</v>
      </c>
      <c r="M2012" s="3">
        <v>19153</v>
      </c>
      <c r="N2012" s="3">
        <v>7466166</v>
      </c>
      <c r="O2012" s="3">
        <v>20205</v>
      </c>
      <c r="P2012" s="3">
        <v>13.33</v>
      </c>
      <c r="Q2012" s="3">
        <v>57.51</v>
      </c>
      <c r="R2012" s="3">
        <v>29.16</v>
      </c>
      <c r="S2012" s="3">
        <f t="shared" si="735"/>
        <v>995239.92780000006</v>
      </c>
      <c r="T2012" s="3">
        <f t="shared" si="736"/>
        <v>4293792.0665999996</v>
      </c>
      <c r="U2012" s="3">
        <f t="shared" si="737"/>
        <v>2177134.0055999998</v>
      </c>
      <c r="V2012" s="3">
        <v>2739203</v>
      </c>
      <c r="W2012" s="3">
        <v>177553</v>
      </c>
      <c r="X2012" s="3">
        <v>761874</v>
      </c>
      <c r="Y2012" s="3">
        <v>13.1</v>
      </c>
      <c r="Z2012" s="3">
        <v>373774</v>
      </c>
      <c r="AA2012">
        <f t="shared" si="731"/>
        <v>1.4640380350503859</v>
      </c>
      <c r="AB2012">
        <f>AA2012/1.103388</f>
        <v>1.3268569488252417</v>
      </c>
      <c r="AC2012">
        <f t="shared" si="732"/>
        <v>5.0062374718161905E-2</v>
      </c>
      <c r="AD2012">
        <f t="shared" si="733"/>
        <v>0.23304772180176775</v>
      </c>
      <c r="AE2012">
        <f t="shared" si="734"/>
        <v>0.36688214540099967</v>
      </c>
    </row>
    <row r="2013" spans="1:31">
      <c r="A2013" s="19">
        <v>441800</v>
      </c>
      <c r="B2013" s="2" t="s">
        <v>306</v>
      </c>
      <c r="C2013" s="2">
        <v>2009</v>
      </c>
      <c r="D2013" s="2">
        <v>15461454</v>
      </c>
      <c r="E2013" s="3">
        <v>408.82</v>
      </c>
      <c r="F2013" s="3">
        <v>195.47</v>
      </c>
      <c r="G2013" s="3">
        <v>0.54817157137756922</v>
      </c>
      <c r="H2013" s="3">
        <v>0.2249196715458765</v>
      </c>
      <c r="I2013" s="3">
        <v>0.22690875707655431</v>
      </c>
      <c r="J2013" s="11">
        <f>F2013*G2013</f>
        <v>107.15109705717346</v>
      </c>
      <c r="K2013" s="11">
        <f>F2013*H2013</f>
        <v>43.965048197072477</v>
      </c>
      <c r="L2013" s="11">
        <v>67.260000000000005</v>
      </c>
      <c r="M2013" s="3">
        <v>19036</v>
      </c>
      <c r="N2013" s="3">
        <v>8615921</v>
      </c>
      <c r="O2013" s="3">
        <v>22797</v>
      </c>
      <c r="P2013" s="3">
        <v>11.82</v>
      </c>
      <c r="Q2013" s="3">
        <v>56.32</v>
      </c>
      <c r="R2013" s="3">
        <v>31.85</v>
      </c>
      <c r="S2013" s="3">
        <f t="shared" si="735"/>
        <v>1018401.8622</v>
      </c>
      <c r="T2013" s="3">
        <f t="shared" si="736"/>
        <v>4852486.7072000001</v>
      </c>
      <c r="U2013" s="3">
        <f t="shared" si="737"/>
        <v>2744170.8385000001</v>
      </c>
      <c r="V2013" s="3">
        <v>8218569</v>
      </c>
      <c r="W2013" s="3">
        <v>232515</v>
      </c>
      <c r="X2013" s="3">
        <v>1000529</v>
      </c>
      <c r="Y2013" s="3">
        <v>9.3800000000000008</v>
      </c>
      <c r="Z2013" s="3">
        <v>500355</v>
      </c>
      <c r="AA2013">
        <f t="shared" si="731"/>
        <v>1.7945213285962116</v>
      </c>
      <c r="AB2013">
        <f>AA2013/1.261582</f>
        <v>1.4224373275745941</v>
      </c>
      <c r="AC2013">
        <f t="shared" si="732"/>
        <v>5.8073304061167695E-2</v>
      </c>
      <c r="AD2013">
        <f t="shared" si="733"/>
        <v>0.23239206459782774</v>
      </c>
      <c r="AE2013">
        <f t="shared" si="734"/>
        <v>0.95388165699290883</v>
      </c>
    </row>
    <row r="2014" spans="1:31">
      <c r="A2014" s="19">
        <v>441800</v>
      </c>
      <c r="B2014" s="2" t="s">
        <v>306</v>
      </c>
      <c r="C2014" s="2">
        <v>2010</v>
      </c>
      <c r="D2014" s="2">
        <v>20747174</v>
      </c>
      <c r="E2014" s="3">
        <v>413.47</v>
      </c>
      <c r="F2014" s="3">
        <v>196.07</v>
      </c>
      <c r="G2014" s="3">
        <f t="shared" ref="G2014:G2031" si="741">J2014/F2014</f>
        <v>0.54817157137756922</v>
      </c>
      <c r="H2014" s="3">
        <f t="shared" ref="H2014:H2031" si="742">K2014/F2014</f>
        <v>0.2249196715458765</v>
      </c>
      <c r="I2014" s="3">
        <f t="shared" ref="I2014:I2031" si="743">L2014/F2014</f>
        <v>0.22690875707655431</v>
      </c>
      <c r="J2014" s="11">
        <v>107.48</v>
      </c>
      <c r="K2014" s="11">
        <v>44.1</v>
      </c>
      <c r="L2014" s="11">
        <v>44.49</v>
      </c>
      <c r="M2014" s="3">
        <v>19036</v>
      </c>
      <c r="N2014" s="3">
        <v>10881841</v>
      </c>
      <c r="O2014" s="3">
        <v>28326</v>
      </c>
      <c r="P2014" s="3">
        <v>11.03</v>
      </c>
      <c r="Q2014" s="3">
        <v>56.64</v>
      </c>
      <c r="R2014" s="3">
        <v>32.33</v>
      </c>
      <c r="S2014" s="3">
        <f t="shared" si="735"/>
        <v>1200267.0622999999</v>
      </c>
      <c r="T2014" s="3">
        <f t="shared" si="736"/>
        <v>6163474.7423999999</v>
      </c>
      <c r="U2014" s="3">
        <f t="shared" si="737"/>
        <v>3518099.1952999998</v>
      </c>
      <c r="V2014" s="3">
        <v>9953570</v>
      </c>
      <c r="W2014" s="3">
        <v>270845</v>
      </c>
      <c r="X2014" s="3">
        <v>1328090</v>
      </c>
      <c r="Y2014" s="3">
        <v>8.66</v>
      </c>
      <c r="Z2014" s="3">
        <v>727875</v>
      </c>
      <c r="AA2014">
        <f t="shared" si="731"/>
        <v>1.9065867622950932</v>
      </c>
      <c r="AB2014">
        <f>AA2014/1.330993</f>
        <v>1.4324543872846012</v>
      </c>
      <c r="AC2014">
        <f t="shared" si="732"/>
        <v>6.6888957484308037E-2</v>
      </c>
      <c r="AD2014">
        <f t="shared" si="733"/>
        <v>0.20393572724740039</v>
      </c>
      <c r="AE2014">
        <f t="shared" si="734"/>
        <v>0.9146954086169794</v>
      </c>
    </row>
    <row r="2015" spans="1:31">
      <c r="A2015" s="19">
        <v>441800</v>
      </c>
      <c r="B2015" s="2" t="s">
        <v>306</v>
      </c>
      <c r="C2015" s="2">
        <v>2011</v>
      </c>
      <c r="D2015" s="2">
        <v>24592742</v>
      </c>
      <c r="E2015" s="3">
        <v>892.1</v>
      </c>
      <c r="F2015" s="3">
        <v>197.49</v>
      </c>
      <c r="G2015" s="3">
        <f t="shared" si="741"/>
        <v>0.53597650513950068</v>
      </c>
      <c r="H2015" s="3">
        <f t="shared" si="742"/>
        <v>0.22947997366955289</v>
      </c>
      <c r="I2015" s="3">
        <f t="shared" si="743"/>
        <v>0.23454352119094637</v>
      </c>
      <c r="J2015" s="11">
        <v>105.85</v>
      </c>
      <c r="K2015" s="11">
        <v>45.32</v>
      </c>
      <c r="L2015" s="11">
        <v>46.32</v>
      </c>
      <c r="M2015" s="3">
        <v>19036</v>
      </c>
      <c r="N2015" s="3">
        <v>10030326</v>
      </c>
      <c r="O2015" s="3">
        <v>26957</v>
      </c>
      <c r="P2015" s="3">
        <v>13.89</v>
      </c>
      <c r="Q2015" s="3">
        <v>44.71</v>
      </c>
      <c r="R2015" s="3">
        <v>41.4</v>
      </c>
      <c r="S2015" s="3">
        <f t="shared" si="735"/>
        <v>1393212.2814000002</v>
      </c>
      <c r="T2015" s="3">
        <f t="shared" si="736"/>
        <v>4484558.7546000006</v>
      </c>
      <c r="U2015" s="3">
        <f t="shared" si="737"/>
        <v>4152554.9639999997</v>
      </c>
      <c r="V2015" s="3">
        <v>11021746</v>
      </c>
      <c r="W2015" s="3">
        <v>346470</v>
      </c>
      <c r="X2015" s="3">
        <v>1577586</v>
      </c>
      <c r="Y2015" s="3">
        <v>8.75</v>
      </c>
      <c r="Z2015" s="3">
        <v>843056</v>
      </c>
      <c r="AA2015">
        <f t="shared" si="731"/>
        <v>2.4518387537952404</v>
      </c>
      <c r="AB2015">
        <f>AA2015/1.360012</f>
        <v>1.8028067059667419</v>
      </c>
      <c r="AC2015">
        <f t="shared" si="732"/>
        <v>8.4050707823454598E-2</v>
      </c>
      <c r="AD2015">
        <f t="shared" si="733"/>
        <v>0.21962035667152219</v>
      </c>
      <c r="AE2015">
        <f t="shared" si="734"/>
        <v>1.0988422509896487</v>
      </c>
    </row>
    <row r="2016" spans="1:31">
      <c r="A2016" s="19">
        <v>441800</v>
      </c>
      <c r="B2016" s="2" t="s">
        <v>306</v>
      </c>
      <c r="C2016" s="2">
        <v>2012</v>
      </c>
      <c r="D2016" s="2">
        <v>26976092</v>
      </c>
      <c r="E2016" s="3">
        <v>405.7</v>
      </c>
      <c r="F2016" s="3">
        <v>197.68</v>
      </c>
      <c r="G2016" s="3">
        <f t="shared" si="741"/>
        <v>0.54193646297045728</v>
      </c>
      <c r="H2016" s="3">
        <f t="shared" si="742"/>
        <v>0.2267806556050182</v>
      </c>
      <c r="I2016" s="3">
        <f t="shared" si="743"/>
        <v>0.23128288142452447</v>
      </c>
      <c r="J2016" s="11">
        <v>107.13</v>
      </c>
      <c r="K2016" s="11">
        <v>44.83</v>
      </c>
      <c r="L2016" s="11">
        <v>45.72</v>
      </c>
      <c r="M2016" s="3">
        <v>19036</v>
      </c>
      <c r="N2016" s="3">
        <v>10250321</v>
      </c>
      <c r="O2016" s="3">
        <v>27320</v>
      </c>
      <c r="P2016" s="3">
        <v>14.9</v>
      </c>
      <c r="Q2016" s="3">
        <v>40.64</v>
      </c>
      <c r="R2016" s="3">
        <v>44.46</v>
      </c>
      <c r="S2016" s="3">
        <f t="shared" si="735"/>
        <v>1527297.8290000001</v>
      </c>
      <c r="T2016" s="3">
        <f t="shared" si="736"/>
        <v>4165730.4544000002</v>
      </c>
      <c r="U2016" s="3">
        <f t="shared" si="737"/>
        <v>4557292.7165999999</v>
      </c>
      <c r="V2016" s="3">
        <v>11993946</v>
      </c>
      <c r="W2016" s="3">
        <v>403473</v>
      </c>
      <c r="X2016" s="3">
        <v>1720102</v>
      </c>
      <c r="Y2016" s="3">
        <v>11.23</v>
      </c>
      <c r="Z2016" s="3">
        <v>868722</v>
      </c>
      <c r="AA2016">
        <f t="shared" si="731"/>
        <v>2.6317314355326045</v>
      </c>
      <c r="AB2016">
        <f>AA2016/1.475452</f>
        <v>1.78367811052654</v>
      </c>
      <c r="AC2016">
        <f t="shared" si="732"/>
        <v>8.4750711709418655E-2</v>
      </c>
      <c r="AD2016">
        <f t="shared" si="733"/>
        <v>0.2345634154253643</v>
      </c>
      <c r="AE2016">
        <f t="shared" si="734"/>
        <v>1.1701044289247138</v>
      </c>
    </row>
    <row r="2017" spans="1:31">
      <c r="A2017" s="19">
        <v>441800</v>
      </c>
      <c r="B2017" s="2" t="s">
        <v>306</v>
      </c>
      <c r="C2017" s="2">
        <v>2013</v>
      </c>
      <c r="D2017" s="2">
        <v>27882252</v>
      </c>
      <c r="E2017" s="3">
        <v>409.8</v>
      </c>
      <c r="F2017" s="3">
        <v>200.14</v>
      </c>
      <c r="G2017" s="3">
        <f t="shared" si="741"/>
        <v>0.5308284201059259</v>
      </c>
      <c r="H2017" s="3">
        <f t="shared" si="742"/>
        <v>0.2212950934345958</v>
      </c>
      <c r="I2017" s="3">
        <f t="shared" si="743"/>
        <v>0.24787648645947838</v>
      </c>
      <c r="J2017" s="11">
        <v>106.24</v>
      </c>
      <c r="K2017" s="11">
        <v>44.29</v>
      </c>
      <c r="L2017" s="11">
        <v>49.61</v>
      </c>
      <c r="M2017" s="3">
        <v>19036</v>
      </c>
      <c r="N2017" s="3">
        <v>10930403</v>
      </c>
      <c r="O2017" s="3">
        <v>26660</v>
      </c>
      <c r="P2017" s="3">
        <v>15.34</v>
      </c>
      <c r="Q2017" s="3">
        <v>39.409999999999997</v>
      </c>
      <c r="R2017" s="3">
        <v>45.25</v>
      </c>
      <c r="S2017" s="3">
        <f t="shared" si="735"/>
        <v>1676723.8202000002</v>
      </c>
      <c r="T2017" s="3">
        <f t="shared" si="736"/>
        <v>4307671.8222999992</v>
      </c>
      <c r="U2017" s="3">
        <f t="shared" si="737"/>
        <v>4946007.3574999999</v>
      </c>
      <c r="V2017" s="3">
        <v>13876303</v>
      </c>
      <c r="W2017" s="3">
        <v>444312</v>
      </c>
      <c r="X2017" s="3">
        <v>1856505</v>
      </c>
      <c r="Y2017" s="3">
        <v>10.45</v>
      </c>
      <c r="Z2017" s="3">
        <v>928176</v>
      </c>
      <c r="AA2017">
        <f t="shared" si="731"/>
        <v>2.55088966070144</v>
      </c>
      <c r="AB2017">
        <f>AA2017/1.59941</f>
        <v>1.5948941551581146</v>
      </c>
      <c r="AC2017">
        <f t="shared" si="732"/>
        <v>8.4916905625529088E-2</v>
      </c>
      <c r="AD2017">
        <f t="shared" si="733"/>
        <v>0.23932712273869447</v>
      </c>
      <c r="AE2017">
        <f t="shared" si="734"/>
        <v>1.2695143079353981</v>
      </c>
    </row>
    <row r="2018" spans="1:31">
      <c r="A2018" s="19">
        <v>441800</v>
      </c>
      <c r="B2018" s="2" t="s">
        <v>306</v>
      </c>
      <c r="C2018" s="2">
        <v>2014</v>
      </c>
      <c r="D2018" s="2">
        <v>28899166</v>
      </c>
      <c r="E2018" s="3">
        <v>412.3</v>
      </c>
      <c r="F2018" s="3">
        <v>203.98</v>
      </c>
      <c r="G2018" s="3">
        <f t="shared" si="741"/>
        <v>0.51911952152171781</v>
      </c>
      <c r="H2018" s="3">
        <f t="shared" si="742"/>
        <v>0.22541425629963721</v>
      </c>
      <c r="I2018" s="3">
        <f t="shared" si="743"/>
        <v>0.25546622217864495</v>
      </c>
      <c r="J2018" s="11">
        <v>105.89</v>
      </c>
      <c r="K2018" s="11">
        <v>45.98</v>
      </c>
      <c r="L2018" s="11">
        <v>52.11</v>
      </c>
      <c r="M2018" s="3">
        <v>19036</v>
      </c>
      <c r="N2018" s="3">
        <v>11977408</v>
      </c>
      <c r="O2018" s="3">
        <v>31477</v>
      </c>
      <c r="P2018" s="3">
        <v>14.66</v>
      </c>
      <c r="Q2018" s="3">
        <v>41.17</v>
      </c>
      <c r="R2018" s="3">
        <v>44.17</v>
      </c>
      <c r="S2018" s="3">
        <f t="shared" si="735"/>
        <v>1755888.0127999999</v>
      </c>
      <c r="T2018" s="3">
        <f t="shared" si="736"/>
        <v>4931098.8736000005</v>
      </c>
      <c r="U2018" s="3">
        <f t="shared" si="737"/>
        <v>5290421.1135999998</v>
      </c>
      <c r="V2018" s="3">
        <v>15226648</v>
      </c>
      <c r="W2018" s="3">
        <v>480781</v>
      </c>
      <c r="X2018" s="3">
        <v>2139856</v>
      </c>
      <c r="Y2018" s="3">
        <v>10.45</v>
      </c>
      <c r="Z2018" s="3">
        <v>1026461</v>
      </c>
      <c r="AA2018">
        <f t="shared" si="731"/>
        <v>2.4128063434091915</v>
      </c>
      <c r="AB2018">
        <f>AA2018/1.760902</f>
        <v>1.3702104622569522</v>
      </c>
      <c r="AC2018">
        <f t="shared" si="732"/>
        <v>8.5699760749571197E-2</v>
      </c>
      <c r="AD2018">
        <f t="shared" si="733"/>
        <v>0.22467913728774272</v>
      </c>
      <c r="AE2018">
        <f t="shared" si="734"/>
        <v>1.2712807311899201</v>
      </c>
    </row>
    <row r="2019" spans="1:31">
      <c r="A2019" s="19">
        <v>441800</v>
      </c>
      <c r="B2019" s="2" t="s">
        <v>306</v>
      </c>
      <c r="C2019" s="2">
        <v>2015</v>
      </c>
      <c r="D2019" s="2">
        <v>30277568</v>
      </c>
      <c r="E2019" s="3">
        <v>418.51</v>
      </c>
      <c r="F2019" s="3">
        <v>210.67</v>
      </c>
      <c r="G2019" s="3">
        <f t="shared" si="741"/>
        <v>0.48858404139175021</v>
      </c>
      <c r="H2019" s="3">
        <f t="shared" si="742"/>
        <v>0.22509137513646937</v>
      </c>
      <c r="I2019" s="3">
        <f t="shared" si="743"/>
        <v>0.28632458347178052</v>
      </c>
      <c r="J2019" s="11">
        <v>102.93</v>
      </c>
      <c r="K2019" s="11">
        <v>47.42</v>
      </c>
      <c r="L2019" s="11">
        <v>60.32</v>
      </c>
      <c r="M2019" s="3">
        <v>19036</v>
      </c>
      <c r="N2019" s="3">
        <v>12778570</v>
      </c>
      <c r="O2019" s="3">
        <v>33392</v>
      </c>
      <c r="P2019" s="3">
        <v>15.07</v>
      </c>
      <c r="Q2019" s="3">
        <v>37.94</v>
      </c>
      <c r="R2019" s="3">
        <v>47</v>
      </c>
      <c r="S2019" s="3">
        <f t="shared" si="735"/>
        <v>1925730.4990000001</v>
      </c>
      <c r="T2019" s="3">
        <f t="shared" si="736"/>
        <v>4848189.4579999996</v>
      </c>
      <c r="U2019" s="3">
        <f t="shared" si="737"/>
        <v>6005927.9000000004</v>
      </c>
      <c r="V2019" s="3">
        <v>16998173</v>
      </c>
      <c r="W2019" s="3">
        <v>545837</v>
      </c>
      <c r="X2019" s="3">
        <v>2925944</v>
      </c>
      <c r="Y2019" s="3">
        <v>10.45</v>
      </c>
      <c r="Z2019" s="3">
        <v>1083805</v>
      </c>
      <c r="AA2019">
        <f t="shared" si="731"/>
        <v>2.3694018970823807</v>
      </c>
      <c r="AB2019">
        <f>AA2019/1.964898</f>
        <v>1.2058650866774665</v>
      </c>
      <c r="AC2019">
        <f t="shared" si="732"/>
        <v>8.4814263254808633E-2</v>
      </c>
      <c r="AD2019">
        <f t="shared" si="733"/>
        <v>0.18655073371192341</v>
      </c>
      <c r="AE2019">
        <f t="shared" si="734"/>
        <v>1.3302093270217246</v>
      </c>
    </row>
    <row r="2020" spans="1:31">
      <c r="A2020" s="19">
        <v>441800</v>
      </c>
      <c r="B2020" s="2" t="s">
        <v>306</v>
      </c>
      <c r="C2020" s="2">
        <v>2016</v>
      </c>
      <c r="D2020" s="2">
        <v>31799708</v>
      </c>
      <c r="E2020" s="3">
        <v>432</v>
      </c>
      <c r="F2020" s="3">
        <v>205.75</v>
      </c>
      <c r="G2020" s="3">
        <f t="shared" si="741"/>
        <v>0.50162818955042521</v>
      </c>
      <c r="H2020" s="3">
        <f t="shared" si="742"/>
        <v>0.20369380315917374</v>
      </c>
      <c r="I2020" s="3">
        <f t="shared" si="743"/>
        <v>0.294678007290401</v>
      </c>
      <c r="J2020" s="11">
        <v>103.21</v>
      </c>
      <c r="K2020" s="11">
        <v>41.91</v>
      </c>
      <c r="L2020" s="11">
        <v>60.63</v>
      </c>
      <c r="M2020" s="3">
        <v>19036</v>
      </c>
      <c r="N2020" s="3">
        <v>13877104</v>
      </c>
      <c r="O2020" s="3">
        <v>36136</v>
      </c>
      <c r="P2020" s="3">
        <v>15.4</v>
      </c>
      <c r="Q2020" s="3">
        <v>36.630000000000003</v>
      </c>
      <c r="R2020" s="3">
        <v>47.97</v>
      </c>
      <c r="S2020" s="3">
        <f t="shared" si="735"/>
        <v>2137074.0159999998</v>
      </c>
      <c r="T2020" s="3">
        <f t="shared" si="736"/>
        <v>5083183.1952</v>
      </c>
      <c r="U2020" s="3">
        <f t="shared" si="737"/>
        <v>6656846.7888000002</v>
      </c>
      <c r="V2020" s="3">
        <v>19060629</v>
      </c>
      <c r="W2020" s="3">
        <v>710229</v>
      </c>
      <c r="X2020" s="3">
        <v>3037684</v>
      </c>
      <c r="Y2020" s="3">
        <v>10.45</v>
      </c>
      <c r="Z2020" s="3">
        <v>956388</v>
      </c>
      <c r="AA2020">
        <f t="shared" si="731"/>
        <v>2.2915233610701482</v>
      </c>
      <c r="AB2020">
        <f>AA2020/2.135511</f>
        <v>1.0730562198322313</v>
      </c>
      <c r="AC2020">
        <f t="shared" si="732"/>
        <v>6.8918414101385994E-2</v>
      </c>
      <c r="AD2020">
        <f t="shared" si="733"/>
        <v>0.23380608384545595</v>
      </c>
      <c r="AE2020">
        <f t="shared" si="734"/>
        <v>1.3735307453197727</v>
      </c>
    </row>
    <row r="2021" spans="1:31">
      <c r="A2021" s="19">
        <v>441800</v>
      </c>
      <c r="B2021" s="2" t="s">
        <v>306</v>
      </c>
      <c r="C2021" s="2">
        <v>2017</v>
      </c>
      <c r="D2021" s="2">
        <v>33096700</v>
      </c>
      <c r="E2021" s="3">
        <v>437</v>
      </c>
      <c r="F2021" s="3">
        <v>205.42</v>
      </c>
      <c r="G2021" s="3">
        <f t="shared" si="741"/>
        <v>0.49352546003310294</v>
      </c>
      <c r="H2021" s="3">
        <f t="shared" si="742"/>
        <v>0.19667023658845292</v>
      </c>
      <c r="I2021" s="3">
        <f t="shared" si="743"/>
        <v>0.30980430337844417</v>
      </c>
      <c r="J2021" s="11">
        <v>101.38</v>
      </c>
      <c r="K2021" s="11">
        <v>40.4</v>
      </c>
      <c r="L2021" s="11">
        <v>63.64</v>
      </c>
      <c r="M2021" s="3">
        <v>19036</v>
      </c>
      <c r="N2021" s="3">
        <v>14693400</v>
      </c>
      <c r="O2021" s="3">
        <f>N2021/E2021</f>
        <v>33623.340961098402</v>
      </c>
      <c r="P2021" s="24">
        <v>15.4</v>
      </c>
      <c r="Q2021" s="11">
        <v>36.630000000000003</v>
      </c>
      <c r="R2021" s="11">
        <v>47.97</v>
      </c>
      <c r="S2021" s="3">
        <f t="shared" si="735"/>
        <v>2262783.6</v>
      </c>
      <c r="T2021" s="3">
        <f t="shared" si="736"/>
        <v>5382192.4199999999</v>
      </c>
      <c r="U2021" s="3">
        <f t="shared" si="737"/>
        <v>7048423.9800000004</v>
      </c>
      <c r="V2021" s="3">
        <v>21462856</v>
      </c>
      <c r="W2021" s="3">
        <v>684717</v>
      </c>
      <c r="X2021" s="3">
        <v>3046250</v>
      </c>
      <c r="Y2021" s="3">
        <v>10.45</v>
      </c>
      <c r="Z2021" s="3">
        <v>1030717</v>
      </c>
      <c r="AA2021">
        <f t="shared" si="731"/>
        <v>2.2524875113996758</v>
      </c>
      <c r="AB2021">
        <f>AA2021/2.201133</f>
        <v>1.0233309442908156</v>
      </c>
      <c r="AC2021">
        <f t="shared" si="732"/>
        <v>7.0148297875236507E-2</v>
      </c>
      <c r="AD2021">
        <f t="shared" si="733"/>
        <v>0.22477373820270824</v>
      </c>
      <c r="AE2021">
        <f t="shared" si="734"/>
        <v>1.4607140620959069</v>
      </c>
    </row>
    <row r="2022" spans="1:31">
      <c r="A2022" s="19">
        <v>441900</v>
      </c>
      <c r="B2022" s="2" t="s">
        <v>307</v>
      </c>
      <c r="C2022" s="2">
        <v>2008</v>
      </c>
      <c r="D2022" s="2">
        <v>23257282</v>
      </c>
      <c r="E2022" s="3">
        <v>5332.1</v>
      </c>
      <c r="F2022" s="3">
        <v>439.18</v>
      </c>
      <c r="G2022" s="3">
        <f t="shared" si="741"/>
        <v>2.0082881734140898E-2</v>
      </c>
      <c r="H2022" s="3">
        <f t="shared" si="742"/>
        <v>0.64417778587367369</v>
      </c>
      <c r="I2022" s="3">
        <f t="shared" si="743"/>
        <v>0.3357393323921854</v>
      </c>
      <c r="J2022" s="11">
        <v>8.82</v>
      </c>
      <c r="K2022" s="11">
        <v>282.91000000000003</v>
      </c>
      <c r="L2022" s="11">
        <v>147.44999999999999</v>
      </c>
      <c r="M2022" s="3">
        <v>2465</v>
      </c>
      <c r="N2022" s="3">
        <v>37025344</v>
      </c>
      <c r="O2022" s="3">
        <v>53285</v>
      </c>
      <c r="P2022" s="3">
        <v>0.33</v>
      </c>
      <c r="Q2022" s="3">
        <v>52.78</v>
      </c>
      <c r="R2022" s="3">
        <v>46.89</v>
      </c>
      <c r="S2022" s="3">
        <f t="shared" si="735"/>
        <v>122183.63520000002</v>
      </c>
      <c r="T2022" s="3">
        <f t="shared" si="736"/>
        <v>19541976.563200001</v>
      </c>
      <c r="U2022" s="3">
        <f t="shared" si="737"/>
        <v>17361183.801600002</v>
      </c>
      <c r="V2022" s="3">
        <v>23803585</v>
      </c>
      <c r="W2022" s="3">
        <v>365387</v>
      </c>
      <c r="X2022" s="3">
        <v>2158269</v>
      </c>
      <c r="Y2022" s="3">
        <v>66.760000000000005</v>
      </c>
      <c r="Z2022" s="3">
        <v>2092248</v>
      </c>
      <c r="AA2022">
        <f t="shared" si="731"/>
        <v>0.62814492689115864</v>
      </c>
      <c r="AB2022">
        <f>AA2022/1.103388</f>
        <v>0.56928743732137621</v>
      </c>
      <c r="AC2022">
        <f t="shared" si="732"/>
        <v>5.6508536423051196E-2</v>
      </c>
      <c r="AD2022">
        <f t="shared" si="733"/>
        <v>0.16929632033819694</v>
      </c>
      <c r="AE2022">
        <f t="shared" si="734"/>
        <v>0.64289976617097733</v>
      </c>
    </row>
    <row r="2023" spans="1:31">
      <c r="A2023" s="19">
        <v>441900</v>
      </c>
      <c r="B2023" s="2" t="s">
        <v>307</v>
      </c>
      <c r="C2023" s="2">
        <v>2009</v>
      </c>
      <c r="D2023" s="2">
        <v>28940826</v>
      </c>
      <c r="E2023" s="3">
        <v>178.73</v>
      </c>
      <c r="F2023" s="3">
        <v>429.06</v>
      </c>
      <c r="G2023" s="3">
        <f t="shared" si="741"/>
        <v>1.8109355334918191E-2</v>
      </c>
      <c r="H2023" s="3">
        <f t="shared" si="742"/>
        <v>0.63935113970074109</v>
      </c>
      <c r="I2023" s="3">
        <f t="shared" si="743"/>
        <v>0.34256281172796343</v>
      </c>
      <c r="J2023" s="11">
        <v>7.77</v>
      </c>
      <c r="K2023" s="11">
        <v>274.32</v>
      </c>
      <c r="L2023" s="11">
        <v>146.97999999999999</v>
      </c>
      <c r="M2023" s="3">
        <v>2465</v>
      </c>
      <c r="N2023" s="3">
        <v>37639142</v>
      </c>
      <c r="O2023" s="3">
        <v>56601</v>
      </c>
      <c r="P2023" s="3">
        <v>0.39</v>
      </c>
      <c r="Q2023" s="3">
        <v>48.44</v>
      </c>
      <c r="R2023" s="3">
        <v>51.17</v>
      </c>
      <c r="S2023" s="3">
        <f t="shared" si="735"/>
        <v>146792.6538</v>
      </c>
      <c r="T2023" s="3">
        <f t="shared" si="736"/>
        <v>18232400.384800002</v>
      </c>
      <c r="U2023" s="3">
        <f t="shared" si="737"/>
        <v>19259948.961400002</v>
      </c>
      <c r="V2023" s="3">
        <v>49866100</v>
      </c>
      <c r="W2023" s="3">
        <v>129678</v>
      </c>
      <c r="X2023" s="3">
        <v>2259371</v>
      </c>
      <c r="Y2023" s="3">
        <v>66.760000000000005</v>
      </c>
      <c r="Z2023" s="3">
        <v>2311561</v>
      </c>
      <c r="AA2023">
        <f t="shared" si="731"/>
        <v>0.76890238358780871</v>
      </c>
      <c r="AB2023">
        <f>AA2023/1.261582</f>
        <v>0.60947475755663028</v>
      </c>
      <c r="AC2023">
        <f t="shared" si="732"/>
        <v>6.1413753799170023E-2</v>
      </c>
      <c r="AD2023">
        <f t="shared" si="733"/>
        <v>5.739562028546883E-2</v>
      </c>
      <c r="AE2023">
        <f t="shared" si="734"/>
        <v>1.3248468841292929</v>
      </c>
    </row>
    <row r="2024" spans="1:31">
      <c r="A2024" s="19">
        <v>441900</v>
      </c>
      <c r="B2024" s="2" t="s">
        <v>307</v>
      </c>
      <c r="C2024" s="2">
        <v>2010</v>
      </c>
      <c r="D2024" s="2">
        <v>34564536</v>
      </c>
      <c r="E2024" s="3">
        <v>181.77</v>
      </c>
      <c r="F2024" s="3">
        <v>626.25</v>
      </c>
      <c r="G2024" s="3">
        <f t="shared" si="741"/>
        <v>9.6606786427145697E-3</v>
      </c>
      <c r="H2024" s="3">
        <f t="shared" si="742"/>
        <v>0.76158083832335333</v>
      </c>
      <c r="I2024" s="3">
        <f t="shared" si="743"/>
        <v>0.22875848303393212</v>
      </c>
      <c r="J2024" s="11">
        <v>6.05</v>
      </c>
      <c r="K2024" s="11">
        <v>476.94</v>
      </c>
      <c r="L2024" s="11">
        <v>143.26</v>
      </c>
      <c r="M2024" s="3">
        <v>2460</v>
      </c>
      <c r="N2024" s="3">
        <v>42464527</v>
      </c>
      <c r="O2024" s="3">
        <v>66351</v>
      </c>
      <c r="P2024" s="3">
        <v>0.39</v>
      </c>
      <c r="Q2024" s="3">
        <v>50.89</v>
      </c>
      <c r="R2024" s="3">
        <v>48.72</v>
      </c>
      <c r="S2024" s="3">
        <f t="shared" si="735"/>
        <v>165611.65530000001</v>
      </c>
      <c r="T2024" s="3">
        <f t="shared" si="736"/>
        <v>21610197.7903</v>
      </c>
      <c r="U2024" s="3">
        <f t="shared" si="737"/>
        <v>20688717.554400001</v>
      </c>
      <c r="V2024" s="3">
        <v>59433885</v>
      </c>
      <c r="W2024" s="3">
        <v>653090</v>
      </c>
      <c r="X2024" s="3">
        <v>2893306</v>
      </c>
      <c r="Y2024" s="3">
        <v>69.857500000000002</v>
      </c>
      <c r="Z2024" s="3">
        <v>2778422</v>
      </c>
      <c r="AA2024">
        <f t="shared" si="731"/>
        <v>0.8139625810502964</v>
      </c>
      <c r="AB2024">
        <f>AA2024/1.330993</f>
        <v>0.61154535076465188</v>
      </c>
      <c r="AC2024">
        <f t="shared" si="732"/>
        <v>6.542924639193555E-2</v>
      </c>
      <c r="AD2024">
        <f t="shared" si="733"/>
        <v>0.22572448265064254</v>
      </c>
      <c r="AE2024">
        <f t="shared" si="734"/>
        <v>1.3996125519071483</v>
      </c>
    </row>
    <row r="2025" spans="1:31">
      <c r="A2025" s="19">
        <v>441900</v>
      </c>
      <c r="B2025" s="2" t="s">
        <v>307</v>
      </c>
      <c r="C2025" s="2">
        <v>2011</v>
      </c>
      <c r="D2025" s="2">
        <v>39508968</v>
      </c>
      <c r="E2025" s="3">
        <v>181.77</v>
      </c>
      <c r="F2025" s="3">
        <v>628.54</v>
      </c>
      <c r="G2025" s="3">
        <f t="shared" si="741"/>
        <v>9.3550132052057158E-3</v>
      </c>
      <c r="H2025" s="3">
        <f t="shared" si="742"/>
        <v>0.76187673020014646</v>
      </c>
      <c r="I2025" s="3">
        <f t="shared" si="743"/>
        <v>0.22876825659464792</v>
      </c>
      <c r="J2025" s="11">
        <v>5.88</v>
      </c>
      <c r="K2025" s="11">
        <v>478.87</v>
      </c>
      <c r="L2025" s="11">
        <v>143.79</v>
      </c>
      <c r="M2025" s="3">
        <v>2460</v>
      </c>
      <c r="N2025" s="3">
        <v>47353949</v>
      </c>
      <c r="O2025" s="3">
        <v>57470</v>
      </c>
      <c r="P2025" s="3">
        <v>0.38</v>
      </c>
      <c r="Q2025" s="3">
        <v>49.97</v>
      </c>
      <c r="R2025" s="3">
        <v>49.65</v>
      </c>
      <c r="S2025" s="3">
        <f t="shared" si="735"/>
        <v>179945.0062</v>
      </c>
      <c r="T2025" s="3">
        <f t="shared" si="736"/>
        <v>23662768.315299999</v>
      </c>
      <c r="U2025" s="3">
        <f t="shared" si="737"/>
        <v>23511235.6785</v>
      </c>
      <c r="V2025" s="3">
        <v>66093904</v>
      </c>
      <c r="W2025" s="3">
        <v>832341</v>
      </c>
      <c r="X2025" s="3">
        <v>3519171</v>
      </c>
      <c r="Y2025" s="3">
        <v>67.792500000000004</v>
      </c>
      <c r="Z2025" s="3">
        <v>3130639</v>
      </c>
      <c r="AA2025">
        <f t="shared" si="731"/>
        <v>0.83433311971510549</v>
      </c>
      <c r="AB2025">
        <f>AA2025/1.360012</f>
        <v>0.6134748220715005</v>
      </c>
      <c r="AC2025">
        <f t="shared" si="732"/>
        <v>6.6111466226396451E-2</v>
      </c>
      <c r="AD2025">
        <f t="shared" si="733"/>
        <v>0.23651621361962802</v>
      </c>
      <c r="AE2025">
        <f t="shared" si="734"/>
        <v>1.3957421798127121</v>
      </c>
    </row>
    <row r="2026" spans="1:31">
      <c r="A2026" s="19">
        <v>441900</v>
      </c>
      <c r="B2026" s="2" t="s">
        <v>307</v>
      </c>
      <c r="C2026" s="2">
        <v>2012</v>
      </c>
      <c r="D2026" s="2">
        <v>44050164</v>
      </c>
      <c r="E2026" s="3">
        <v>187</v>
      </c>
      <c r="F2026" s="3">
        <v>631.4</v>
      </c>
      <c r="G2026" s="3">
        <f t="shared" si="741"/>
        <v>9.5185302502375675E-3</v>
      </c>
      <c r="H2026" s="3">
        <f t="shared" si="742"/>
        <v>0.76171998732974344</v>
      </c>
      <c r="I2026" s="3">
        <f t="shared" si="743"/>
        <v>0.22876148242001901</v>
      </c>
      <c r="J2026" s="11">
        <v>6.01</v>
      </c>
      <c r="K2026" s="11">
        <v>480.95</v>
      </c>
      <c r="L2026" s="11">
        <v>144.44</v>
      </c>
      <c r="M2026" s="3">
        <v>2460</v>
      </c>
      <c r="N2026" s="3">
        <v>50101727</v>
      </c>
      <c r="O2026" s="3">
        <v>58804</v>
      </c>
      <c r="P2026" s="3">
        <v>0.37</v>
      </c>
      <c r="Q2026" s="3">
        <v>47.42</v>
      </c>
      <c r="R2026" s="3">
        <v>52.21</v>
      </c>
      <c r="S2026" s="3">
        <f t="shared" si="735"/>
        <v>185376.38989999998</v>
      </c>
      <c r="T2026" s="3">
        <f t="shared" si="736"/>
        <v>23758238.943400003</v>
      </c>
      <c r="U2026" s="3">
        <f t="shared" si="737"/>
        <v>26158111.666700002</v>
      </c>
      <c r="V2026" s="3">
        <v>74304570</v>
      </c>
      <c r="W2026" s="3">
        <v>927975</v>
      </c>
      <c r="X2026" s="3">
        <v>3855844</v>
      </c>
      <c r="Y2026" s="3">
        <v>68.136700000000005</v>
      </c>
      <c r="Z2026" s="3">
        <v>3563245</v>
      </c>
      <c r="AA2026">
        <f t="shared" si="731"/>
        <v>0.87921448296582672</v>
      </c>
      <c r="AB2026">
        <f>AA2026/1.475452</f>
        <v>0.59589500909946691</v>
      </c>
      <c r="AC2026">
        <f t="shared" si="732"/>
        <v>7.1120203101980889E-2</v>
      </c>
      <c r="AD2026">
        <f t="shared" si="733"/>
        <v>0.24066715354666837</v>
      </c>
      <c r="AE2026">
        <f t="shared" si="734"/>
        <v>1.4830740265699822</v>
      </c>
    </row>
    <row r="2027" spans="1:31">
      <c r="A2027" s="19">
        <v>441900</v>
      </c>
      <c r="B2027" s="2" t="s">
        <v>307</v>
      </c>
      <c r="C2027" s="2">
        <v>2013</v>
      </c>
      <c r="D2027" s="2">
        <v>48689848</v>
      </c>
      <c r="E2027" s="3">
        <v>188.9</v>
      </c>
      <c r="F2027" s="3">
        <v>633.25</v>
      </c>
      <c r="G2027" s="3">
        <f t="shared" si="741"/>
        <v>9.3643900513225419E-3</v>
      </c>
      <c r="H2027" s="3">
        <f t="shared" si="742"/>
        <v>0.76173707066719309</v>
      </c>
      <c r="I2027" s="3">
        <f t="shared" si="743"/>
        <v>0.22889853928148438</v>
      </c>
      <c r="J2027" s="11">
        <v>5.93</v>
      </c>
      <c r="K2027" s="11">
        <v>482.37</v>
      </c>
      <c r="L2027" s="11">
        <v>144.94999999999999</v>
      </c>
      <c r="M2027" s="3">
        <v>2460</v>
      </c>
      <c r="N2027" s="3">
        <v>54900207</v>
      </c>
      <c r="O2027" s="3">
        <v>290477</v>
      </c>
      <c r="P2027" s="3">
        <v>0.37</v>
      </c>
      <c r="Q2027" s="3">
        <v>45.88</v>
      </c>
      <c r="R2027" s="3">
        <v>53.75</v>
      </c>
      <c r="S2027" s="3">
        <f t="shared" si="735"/>
        <v>203130.7659</v>
      </c>
      <c r="T2027" s="3">
        <f t="shared" si="736"/>
        <v>25188214.971600004</v>
      </c>
      <c r="U2027" s="3">
        <f t="shared" si="737"/>
        <v>29508861.262499999</v>
      </c>
      <c r="V2027" s="3">
        <v>86307325</v>
      </c>
      <c r="W2027" s="3">
        <v>1135943</v>
      </c>
      <c r="X2027" s="3">
        <v>4446589</v>
      </c>
      <c r="Y2027" s="3">
        <v>54.37</v>
      </c>
      <c r="Z2027" s="3">
        <v>4092897</v>
      </c>
      <c r="AA2027">
        <f t="shared" si="731"/>
        <v>0.88687913326082723</v>
      </c>
      <c r="AB2027">
        <f>AA2027/1.59941</f>
        <v>0.55450393161279921</v>
      </c>
      <c r="AC2027">
        <f t="shared" si="732"/>
        <v>7.4551576827387916E-2</v>
      </c>
      <c r="AD2027">
        <f t="shared" si="733"/>
        <v>0.25546390727814061</v>
      </c>
      <c r="AE2027">
        <f t="shared" si="734"/>
        <v>1.5720764950849822</v>
      </c>
    </row>
    <row r="2028" spans="1:31">
      <c r="A2028" s="19">
        <v>441900</v>
      </c>
      <c r="B2028" s="2" t="s">
        <v>307</v>
      </c>
      <c r="C2028" s="2">
        <v>2014</v>
      </c>
      <c r="D2028" s="2">
        <v>53563084</v>
      </c>
      <c r="E2028" s="3">
        <v>191.4</v>
      </c>
      <c r="F2028" s="3">
        <v>660.46</v>
      </c>
      <c r="G2028" s="3">
        <f t="shared" si="741"/>
        <v>8.5849256578748138E-3</v>
      </c>
      <c r="H2028" s="3">
        <f t="shared" si="742"/>
        <v>0.68276655664234009</v>
      </c>
      <c r="I2028" s="3">
        <f t="shared" si="743"/>
        <v>0.30864851769978496</v>
      </c>
      <c r="J2028" s="11">
        <v>5.67</v>
      </c>
      <c r="K2028" s="11">
        <v>450.94</v>
      </c>
      <c r="L2028" s="11">
        <v>203.85</v>
      </c>
      <c r="M2028" s="3">
        <v>2460</v>
      </c>
      <c r="N2028" s="3">
        <v>58813173</v>
      </c>
      <c r="O2028" s="3">
        <v>70605</v>
      </c>
      <c r="P2028" s="3">
        <v>0.35</v>
      </c>
      <c r="Q2028" s="3">
        <v>47.51</v>
      </c>
      <c r="R2028" s="3">
        <v>52.14</v>
      </c>
      <c r="S2028" s="3">
        <f t="shared" si="735"/>
        <v>205846.10549999998</v>
      </c>
      <c r="T2028" s="3">
        <f t="shared" si="736"/>
        <v>27942138.4923</v>
      </c>
      <c r="U2028" s="3">
        <f t="shared" si="737"/>
        <v>30665188.402200002</v>
      </c>
      <c r="V2028" s="3">
        <v>93232801</v>
      </c>
      <c r="W2028" s="3">
        <v>1189383</v>
      </c>
      <c r="X2028" s="3">
        <v>4576816</v>
      </c>
      <c r="Y2028" s="3">
        <v>72.87</v>
      </c>
      <c r="Z2028" s="3">
        <v>4552119</v>
      </c>
      <c r="AA2028">
        <f t="shared" si="731"/>
        <v>0.91073277070087677</v>
      </c>
      <c r="AB2028">
        <f>AA2028/1.760902</f>
        <v>0.51719673820625833</v>
      </c>
      <c r="AC2028">
        <f t="shared" si="732"/>
        <v>7.739964990496262E-2</v>
      </c>
      <c r="AD2028">
        <f t="shared" si="733"/>
        <v>0.25987127295482276</v>
      </c>
      <c r="AE2028">
        <f t="shared" si="734"/>
        <v>1.5852367121903115</v>
      </c>
    </row>
    <row r="2029" spans="1:31">
      <c r="A2029" s="19">
        <v>441900</v>
      </c>
      <c r="B2029" s="2" t="s">
        <v>307</v>
      </c>
      <c r="C2029" s="2">
        <v>2015</v>
      </c>
      <c r="D2029" s="2">
        <v>58693640</v>
      </c>
      <c r="E2029" s="3">
        <v>195.01</v>
      </c>
      <c r="F2029" s="3">
        <v>653.41</v>
      </c>
      <c r="G2029" s="3">
        <f t="shared" si="741"/>
        <v>9.3050305321314333E-3</v>
      </c>
      <c r="H2029" s="3">
        <f t="shared" si="742"/>
        <v>0.68228218117261752</v>
      </c>
      <c r="I2029" s="3">
        <f t="shared" si="743"/>
        <v>0.30841278829525109</v>
      </c>
      <c r="J2029" s="11">
        <v>6.08</v>
      </c>
      <c r="K2029" s="11">
        <v>445.81</v>
      </c>
      <c r="L2029" s="11">
        <v>201.52</v>
      </c>
      <c r="M2029" s="3">
        <v>2460</v>
      </c>
      <c r="N2029" s="3">
        <v>62750737</v>
      </c>
      <c r="O2029" s="3">
        <v>75616</v>
      </c>
      <c r="P2029" s="3">
        <v>0.34</v>
      </c>
      <c r="Q2029" s="3">
        <v>46.57</v>
      </c>
      <c r="R2029" s="3">
        <v>53.1</v>
      </c>
      <c r="S2029" s="3">
        <f t="shared" si="735"/>
        <v>213352.50580000001</v>
      </c>
      <c r="T2029" s="3">
        <f t="shared" si="736"/>
        <v>29223018.220900003</v>
      </c>
      <c r="U2029" s="3">
        <f t="shared" si="737"/>
        <v>33320641.347000003</v>
      </c>
      <c r="V2029" s="3">
        <v>99687961</v>
      </c>
      <c r="W2029" s="3">
        <v>1309337</v>
      </c>
      <c r="X2029" s="3">
        <v>5812410</v>
      </c>
      <c r="Y2029" s="3">
        <v>73.040000000000006</v>
      </c>
      <c r="Z2029" s="3">
        <v>5179682</v>
      </c>
      <c r="AA2029">
        <f t="shared" si="731"/>
        <v>0.93534582709363234</v>
      </c>
      <c r="AB2029">
        <f>AA2029/1.964898</f>
        <v>0.47602767527557782</v>
      </c>
      <c r="AC2029">
        <f t="shared" si="732"/>
        <v>8.2543763589581431E-2</v>
      </c>
      <c r="AD2029">
        <f t="shared" si="733"/>
        <v>0.22526576755597075</v>
      </c>
      <c r="AE2029">
        <f t="shared" si="734"/>
        <v>1.5886341064010132</v>
      </c>
    </row>
    <row r="2030" spans="1:31">
      <c r="A2030" s="19">
        <v>441900</v>
      </c>
      <c r="B2030" s="2" t="s">
        <v>307</v>
      </c>
      <c r="C2030" s="2">
        <v>2016</v>
      </c>
      <c r="D2030" s="2">
        <v>63732448</v>
      </c>
      <c r="E2030" s="3">
        <v>201</v>
      </c>
      <c r="F2030" s="3">
        <v>653.97</v>
      </c>
      <c r="G2030" s="3">
        <f t="shared" si="741"/>
        <v>9.0065293514993029E-3</v>
      </c>
      <c r="H2030" s="3">
        <f t="shared" si="742"/>
        <v>0.68247778950104743</v>
      </c>
      <c r="I2030" s="3">
        <f t="shared" si="743"/>
        <v>0.3085156811474532</v>
      </c>
      <c r="J2030" s="11">
        <v>5.89</v>
      </c>
      <c r="K2030" s="11">
        <v>446.32</v>
      </c>
      <c r="L2030" s="11">
        <v>201.76</v>
      </c>
      <c r="M2030" s="3">
        <v>2460</v>
      </c>
      <c r="N2030" s="3">
        <v>68276868</v>
      </c>
      <c r="O2030" s="3">
        <v>82682</v>
      </c>
      <c r="P2030" s="3">
        <v>0.35</v>
      </c>
      <c r="Q2030" s="3">
        <v>46.48</v>
      </c>
      <c r="R2030" s="3">
        <v>53.17</v>
      </c>
      <c r="S2030" s="3">
        <f t="shared" si="735"/>
        <v>238969.03799999997</v>
      </c>
      <c r="T2030" s="3">
        <f t="shared" si="736"/>
        <v>31735088.246399999</v>
      </c>
      <c r="U2030" s="3">
        <f t="shared" si="737"/>
        <v>36302810.715599999</v>
      </c>
      <c r="V2030" s="3">
        <v>111984273</v>
      </c>
      <c r="W2030" s="3">
        <v>1429470</v>
      </c>
      <c r="X2030" s="3">
        <v>5992899</v>
      </c>
      <c r="Y2030" s="3">
        <v>66.760000000000005</v>
      </c>
      <c r="Z2030" s="3">
        <v>5447543</v>
      </c>
      <c r="AA2030">
        <f t="shared" si="731"/>
        <v>0.9334412937629184</v>
      </c>
      <c r="AB2030">
        <f>AA2030/2.135511</f>
        <v>0.43710441845671522</v>
      </c>
      <c r="AC2030">
        <f t="shared" si="732"/>
        <v>7.9786070444824733E-2</v>
      </c>
      <c r="AD2030">
        <f t="shared" si="733"/>
        <v>0.23852729705606585</v>
      </c>
      <c r="AE2030">
        <f t="shared" si="734"/>
        <v>1.6401495305847948</v>
      </c>
    </row>
    <row r="2031" spans="1:31">
      <c r="A2031" s="19">
        <v>441900</v>
      </c>
      <c r="B2031" s="2" t="s">
        <v>307</v>
      </c>
      <c r="C2031" s="2">
        <v>2017</v>
      </c>
      <c r="D2031" s="2">
        <v>68369808</v>
      </c>
      <c r="E2031" s="3">
        <v>211</v>
      </c>
      <c r="F2031" s="3">
        <v>660.39</v>
      </c>
      <c r="G2031" s="3">
        <f t="shared" si="741"/>
        <v>8.7675464498251036E-3</v>
      </c>
      <c r="H2031" s="3">
        <f t="shared" si="742"/>
        <v>0.68259664743560622</v>
      </c>
      <c r="I2031" s="3">
        <f t="shared" si="743"/>
        <v>0.30863580611456864</v>
      </c>
      <c r="J2031" s="11">
        <v>5.79</v>
      </c>
      <c r="K2031" s="11">
        <v>450.78</v>
      </c>
      <c r="L2031" s="11">
        <v>203.82</v>
      </c>
      <c r="M2031" s="3">
        <v>2460</v>
      </c>
      <c r="N2031" s="3">
        <v>75820900</v>
      </c>
      <c r="O2031" s="3">
        <f>N2031/E2031</f>
        <v>359340.75829383888</v>
      </c>
      <c r="P2031" s="24">
        <v>0.34</v>
      </c>
      <c r="Q2031" s="11">
        <v>46.48</v>
      </c>
      <c r="R2031" s="11">
        <v>53.18</v>
      </c>
      <c r="S2031" s="3">
        <f t="shared" si="735"/>
        <v>257791.06</v>
      </c>
      <c r="T2031" s="3">
        <f t="shared" si="736"/>
        <v>35241554.32</v>
      </c>
      <c r="U2031" s="3">
        <f t="shared" si="737"/>
        <v>40321554.619999997</v>
      </c>
      <c r="V2031" s="3">
        <v>118366589</v>
      </c>
      <c r="W2031" s="3">
        <v>1475796</v>
      </c>
      <c r="X2031" s="3">
        <v>6676462</v>
      </c>
      <c r="Y2031" s="3">
        <v>70.89</v>
      </c>
      <c r="Z2031" s="3">
        <v>5920682</v>
      </c>
      <c r="AA2031">
        <f t="shared" si="731"/>
        <v>0.90172772942552781</v>
      </c>
      <c r="AB2031">
        <f>AA2031/2.201133</f>
        <v>0.40966526303750289</v>
      </c>
      <c r="AC2031">
        <f t="shared" si="732"/>
        <v>7.808773042788994E-2</v>
      </c>
      <c r="AD2031">
        <f t="shared" si="733"/>
        <v>0.22104461914109599</v>
      </c>
      <c r="AE2031">
        <f t="shared" si="734"/>
        <v>1.5611340540668865</v>
      </c>
    </row>
    <row r="2032" spans="1:31">
      <c r="A2032" s="19">
        <v>442000</v>
      </c>
      <c r="B2032" s="2" t="s">
        <v>308</v>
      </c>
      <c r="C2032" s="2">
        <v>2008</v>
      </c>
      <c r="D2032" s="2">
        <v>13811775</v>
      </c>
      <c r="E2032" s="3">
        <v>146.43</v>
      </c>
      <c r="F2032" s="3">
        <v>206.46</v>
      </c>
      <c r="G2032" s="3">
        <v>4.8278190411883859E-2</v>
      </c>
      <c r="H2032" s="3">
        <v>0.6779203241053342</v>
      </c>
      <c r="I2032" s="3">
        <v>0.27380148548278194</v>
      </c>
      <c r="J2032" s="11">
        <f>F2032*G2032</f>
        <v>9.967515192437542</v>
      </c>
      <c r="K2032" s="11">
        <f>F2032*H2032</f>
        <v>139.96343011478731</v>
      </c>
      <c r="L2032" s="11">
        <v>67.260000000000005</v>
      </c>
      <c r="M2032" s="3">
        <v>1800</v>
      </c>
      <c r="N2032" s="3">
        <v>14085194</v>
      </c>
      <c r="O2032" s="3">
        <v>56106</v>
      </c>
      <c r="P2032" s="3">
        <v>3.15</v>
      </c>
      <c r="Q2032" s="3">
        <v>60.39</v>
      </c>
      <c r="R2032" s="3">
        <v>36.46</v>
      </c>
      <c r="S2032" s="3">
        <f t="shared" si="735"/>
        <v>443683.61100000003</v>
      </c>
      <c r="T2032" s="3">
        <f t="shared" si="736"/>
        <v>8506048.6566000003</v>
      </c>
      <c r="U2032" s="3">
        <f t="shared" si="737"/>
        <v>5135461.7324000001</v>
      </c>
      <c r="V2032" s="3">
        <v>8255963</v>
      </c>
      <c r="W2032" s="3">
        <v>254432</v>
      </c>
      <c r="X2032" s="3">
        <v>1016189</v>
      </c>
      <c r="Y2032" s="3">
        <v>8.52</v>
      </c>
      <c r="Z2032" s="3">
        <v>1001232</v>
      </c>
      <c r="AA2032">
        <f t="shared" si="731"/>
        <v>0.98058819779124096</v>
      </c>
      <c r="AB2032">
        <f>AA2032/1.103388</f>
        <v>0.88870659984632872</v>
      </c>
      <c r="AC2032">
        <f t="shared" si="732"/>
        <v>7.1084004948742632E-2</v>
      </c>
      <c r="AD2032">
        <f t="shared" si="733"/>
        <v>0.25037862051252274</v>
      </c>
      <c r="AE2032">
        <f t="shared" si="734"/>
        <v>0.58614478437428696</v>
      </c>
    </row>
    <row r="2033" spans="1:31">
      <c r="A2033" s="19">
        <v>442000</v>
      </c>
      <c r="B2033" s="2" t="s">
        <v>308</v>
      </c>
      <c r="C2033" s="2">
        <v>2009</v>
      </c>
      <c r="D2033" s="2">
        <v>16304569</v>
      </c>
      <c r="E2033" s="3">
        <v>147.86000000000001</v>
      </c>
      <c r="F2033" s="3">
        <v>207.62</v>
      </c>
      <c r="G2033" s="3">
        <v>4.8278190411883859E-2</v>
      </c>
      <c r="H2033" s="3">
        <v>0.6779203241053342</v>
      </c>
      <c r="I2033" s="3">
        <v>0.27380148548278194</v>
      </c>
      <c r="J2033" s="11">
        <f>F2033*G2033</f>
        <v>10.023517893315327</v>
      </c>
      <c r="K2033" s="11">
        <f>F2033*H2033</f>
        <v>140.7498176907495</v>
      </c>
      <c r="L2033" s="11">
        <v>67.260000000000005</v>
      </c>
      <c r="M2033" s="3">
        <v>1800</v>
      </c>
      <c r="N2033" s="3">
        <v>15664106</v>
      </c>
      <c r="O2033" s="3">
        <v>62304</v>
      </c>
      <c r="P2033" s="3">
        <v>2.89</v>
      </c>
      <c r="Q2033" s="3">
        <v>57.74</v>
      </c>
      <c r="R2033" s="3">
        <v>39.369999999999997</v>
      </c>
      <c r="S2033" s="3">
        <f t="shared" si="735"/>
        <v>452692.66340000002</v>
      </c>
      <c r="T2033" s="3">
        <f t="shared" si="736"/>
        <v>9044454.8044000007</v>
      </c>
      <c r="U2033" s="3">
        <f t="shared" si="737"/>
        <v>6166958.5321999993</v>
      </c>
      <c r="V2033" s="3">
        <v>21595903</v>
      </c>
      <c r="W2033" s="3">
        <v>294645</v>
      </c>
      <c r="X2033" s="3">
        <v>1171169</v>
      </c>
      <c r="Y2033" s="3">
        <v>8.6999999999999993</v>
      </c>
      <c r="Z2033" s="3">
        <v>1104412</v>
      </c>
      <c r="AA2033">
        <f t="shared" si="731"/>
        <v>1.0408872999199572</v>
      </c>
      <c r="AB2033">
        <f>AA2033/1.261582</f>
        <v>0.82506511659167392</v>
      </c>
      <c r="AC2033">
        <f t="shared" si="732"/>
        <v>7.0505906944194577E-2</v>
      </c>
      <c r="AD2033">
        <f t="shared" si="733"/>
        <v>0.25158196639426078</v>
      </c>
      <c r="AE2033">
        <f t="shared" si="734"/>
        <v>1.3786872356456219</v>
      </c>
    </row>
    <row r="2034" spans="1:31">
      <c r="A2034" s="19">
        <v>442000</v>
      </c>
      <c r="B2034" s="2" t="s">
        <v>308</v>
      </c>
      <c r="C2034" s="2">
        <v>2010</v>
      </c>
      <c r="D2034" s="2">
        <v>19138766</v>
      </c>
      <c r="E2034" s="3">
        <v>149.18</v>
      </c>
      <c r="F2034" s="3">
        <v>207.34</v>
      </c>
      <c r="G2034" s="3">
        <f t="shared" ref="G2034:G2061" si="744">J2034/F2034</f>
        <v>4.8278190411883859E-2</v>
      </c>
      <c r="H2034" s="3">
        <f t="shared" ref="H2034:H2061" si="745">K2034/F2034</f>
        <v>0.6779203241053342</v>
      </c>
      <c r="I2034" s="3">
        <f t="shared" ref="I2034:I2061" si="746">L2034/F2034</f>
        <v>0.27380148548278194</v>
      </c>
      <c r="J2034" s="11">
        <v>10.01</v>
      </c>
      <c r="K2034" s="11">
        <v>140.56</v>
      </c>
      <c r="L2034" s="11">
        <v>56.77</v>
      </c>
      <c r="M2034" s="3">
        <v>1800</v>
      </c>
      <c r="N2034" s="3">
        <v>18506521</v>
      </c>
      <c r="O2034" s="3">
        <v>73348</v>
      </c>
      <c r="P2034" s="3">
        <v>2.74</v>
      </c>
      <c r="Q2034" s="3">
        <v>58.04</v>
      </c>
      <c r="R2034" s="3">
        <v>39.22</v>
      </c>
      <c r="S2034" s="3">
        <f t="shared" si="735"/>
        <v>507078.67540000007</v>
      </c>
      <c r="T2034" s="3">
        <f t="shared" si="736"/>
        <v>10741184.7884</v>
      </c>
      <c r="U2034" s="3">
        <f t="shared" si="737"/>
        <v>7258257.5362</v>
      </c>
      <c r="V2034" s="3">
        <v>26030212</v>
      </c>
      <c r="W2034" s="3">
        <v>382708</v>
      </c>
      <c r="X2034" s="3">
        <v>1458491</v>
      </c>
      <c r="Y2034" s="3">
        <v>12.15</v>
      </c>
      <c r="Z2034" s="3">
        <v>1393743</v>
      </c>
      <c r="AA2034">
        <f t="shared" si="731"/>
        <v>1.0341633632815157</v>
      </c>
      <c r="AB2034">
        <f>AA2034/1.330993</f>
        <v>0.7769863277128547</v>
      </c>
      <c r="AC2034">
        <f t="shared" si="732"/>
        <v>7.5310913380207983E-2</v>
      </c>
      <c r="AD2034">
        <f t="shared" si="733"/>
        <v>0.26239997367141793</v>
      </c>
      <c r="AE2034">
        <f t="shared" si="734"/>
        <v>1.4065426991923549</v>
      </c>
    </row>
    <row r="2035" spans="1:31">
      <c r="A2035" s="19">
        <v>442000</v>
      </c>
      <c r="B2035" s="2" t="s">
        <v>308</v>
      </c>
      <c r="C2035" s="2">
        <v>2011</v>
      </c>
      <c r="D2035" s="2">
        <v>22257270</v>
      </c>
      <c r="E2035" s="3">
        <v>827.2</v>
      </c>
      <c r="F2035" s="3">
        <v>208.64</v>
      </c>
      <c r="G2035" s="3">
        <f t="shared" si="744"/>
        <v>4.8073236196319022E-2</v>
      </c>
      <c r="H2035" s="3">
        <f t="shared" si="745"/>
        <v>0.67815375766871178</v>
      </c>
      <c r="I2035" s="3">
        <f t="shared" si="746"/>
        <v>0.2737250766871166</v>
      </c>
      <c r="J2035" s="11">
        <v>10.029999999999999</v>
      </c>
      <c r="K2035" s="11">
        <v>141.49</v>
      </c>
      <c r="L2035" s="11">
        <v>57.11</v>
      </c>
      <c r="M2035" s="3">
        <v>1800</v>
      </c>
      <c r="N2035" s="3">
        <v>21931985</v>
      </c>
      <c r="O2035" s="3">
        <v>70014</v>
      </c>
      <c r="P2035" s="3">
        <v>2.66</v>
      </c>
      <c r="Q2035" s="3">
        <v>55.77</v>
      </c>
      <c r="R2035" s="3">
        <v>41.56</v>
      </c>
      <c r="S2035" s="3">
        <f t="shared" si="735"/>
        <v>583390.80099999998</v>
      </c>
      <c r="T2035" s="3">
        <f t="shared" si="736"/>
        <v>12231468.034500001</v>
      </c>
      <c r="U2035" s="3">
        <f t="shared" si="737"/>
        <v>9114932.966</v>
      </c>
      <c r="V2035" s="3">
        <v>29160946</v>
      </c>
      <c r="W2035" s="3">
        <v>514299</v>
      </c>
      <c r="X2035" s="3">
        <v>1924470</v>
      </c>
      <c r="Y2035" s="3">
        <v>11.92</v>
      </c>
      <c r="Z2035" s="3">
        <v>1832161</v>
      </c>
      <c r="AA2035">
        <f t="shared" si="731"/>
        <v>1.014831534856512</v>
      </c>
      <c r="AB2035">
        <f>AA2035/1.360012</f>
        <v>0.74619307392619483</v>
      </c>
      <c r="AC2035">
        <f t="shared" si="732"/>
        <v>8.3538311739680654E-2</v>
      </c>
      <c r="AD2035">
        <f t="shared" si="733"/>
        <v>0.26724188997490217</v>
      </c>
      <c r="AE2035">
        <f t="shared" si="734"/>
        <v>1.3296081499235022</v>
      </c>
    </row>
    <row r="2036" spans="1:31">
      <c r="A2036" s="19">
        <v>442000</v>
      </c>
      <c r="B2036" s="2" t="s">
        <v>308</v>
      </c>
      <c r="C2036" s="2">
        <v>2012</v>
      </c>
      <c r="D2036" s="2">
        <v>25849062</v>
      </c>
      <c r="E2036" s="3">
        <v>152</v>
      </c>
      <c r="F2036" s="3">
        <v>208.84</v>
      </c>
      <c r="G2036" s="3">
        <f t="shared" si="744"/>
        <v>4.7931430760390727E-2</v>
      </c>
      <c r="H2036" s="3">
        <f t="shared" si="745"/>
        <v>0.67434399540317946</v>
      </c>
      <c r="I2036" s="3">
        <f t="shared" si="746"/>
        <v>0.27767669028921665</v>
      </c>
      <c r="J2036" s="11">
        <v>10.01</v>
      </c>
      <c r="K2036" s="11">
        <v>140.83000000000001</v>
      </c>
      <c r="L2036" s="11">
        <v>57.99</v>
      </c>
      <c r="M2036" s="3">
        <v>1784</v>
      </c>
      <c r="N2036" s="3">
        <v>24410432</v>
      </c>
      <c r="O2036" s="3">
        <v>77527</v>
      </c>
      <c r="P2036" s="3">
        <v>2.5499999999999998</v>
      </c>
      <c r="Q2036" s="3">
        <v>55.45</v>
      </c>
      <c r="R2036" s="3">
        <v>42</v>
      </c>
      <c r="S2036" s="3">
        <f t="shared" si="735"/>
        <v>622466.01599999995</v>
      </c>
      <c r="T2036" s="3">
        <f t="shared" si="736"/>
        <v>13535584.544000002</v>
      </c>
      <c r="U2036" s="3">
        <f t="shared" si="737"/>
        <v>10252381.439999999</v>
      </c>
      <c r="V2036" s="3">
        <v>32243974</v>
      </c>
      <c r="W2036" s="3">
        <v>603403</v>
      </c>
      <c r="X2036" s="3">
        <v>2152501</v>
      </c>
      <c r="Y2036" s="3">
        <v>4.97</v>
      </c>
      <c r="Z2036" s="3">
        <v>2018858</v>
      </c>
      <c r="AA2036">
        <f t="shared" si="731"/>
        <v>1.0589350487529265</v>
      </c>
      <c r="AB2036">
        <f>AA2036/1.475452</f>
        <v>0.71770213382267034</v>
      </c>
      <c r="AC2036">
        <f t="shared" si="732"/>
        <v>8.270472230888827E-2</v>
      </c>
      <c r="AD2036">
        <f t="shared" si="733"/>
        <v>0.28032646674728606</v>
      </c>
      <c r="AE2036">
        <f t="shared" si="734"/>
        <v>1.3209096012721118</v>
      </c>
    </row>
    <row r="2037" spans="1:31">
      <c r="A2037" s="19">
        <v>442000</v>
      </c>
      <c r="B2037" s="2" t="s">
        <v>308</v>
      </c>
      <c r="C2037" s="2">
        <v>2013</v>
      </c>
      <c r="D2037" s="2">
        <v>29742394</v>
      </c>
      <c r="E2037" s="3">
        <v>154.1</v>
      </c>
      <c r="F2037" s="3">
        <v>210.3</v>
      </c>
      <c r="G2037" s="3">
        <f t="shared" si="744"/>
        <v>4.6980504041844985E-2</v>
      </c>
      <c r="H2037" s="3">
        <f t="shared" si="745"/>
        <v>0.67750832144555384</v>
      </c>
      <c r="I2037" s="3">
        <f t="shared" si="746"/>
        <v>0.27551117451260104</v>
      </c>
      <c r="J2037" s="11">
        <v>9.8800000000000008</v>
      </c>
      <c r="K2037" s="11">
        <v>142.47999999999999</v>
      </c>
      <c r="L2037" s="11">
        <v>57.94</v>
      </c>
      <c r="M2037" s="3">
        <v>1784</v>
      </c>
      <c r="N2037" s="3">
        <v>26389329</v>
      </c>
      <c r="O2037" s="3">
        <v>171359</v>
      </c>
      <c r="P2037" s="3">
        <v>2.5299999999999998</v>
      </c>
      <c r="Q2037" s="3">
        <v>55.47</v>
      </c>
      <c r="R2037" s="3">
        <v>42</v>
      </c>
      <c r="S2037" s="3">
        <f t="shared" si="735"/>
        <v>667650.02370000002</v>
      </c>
      <c r="T2037" s="3">
        <f t="shared" si="736"/>
        <v>14638160.7963</v>
      </c>
      <c r="U2037" s="3">
        <f t="shared" si="737"/>
        <v>11083518.18</v>
      </c>
      <c r="V2037" s="3">
        <v>37865572</v>
      </c>
      <c r="W2037" s="3">
        <v>661004</v>
      </c>
      <c r="X2037" s="3">
        <v>2366583</v>
      </c>
      <c r="Y2037" s="3">
        <v>6.79</v>
      </c>
      <c r="Z2037" s="3">
        <v>2253068</v>
      </c>
      <c r="AA2037">
        <f t="shared" si="731"/>
        <v>1.1270613966728749</v>
      </c>
      <c r="AB2037">
        <f>AA2037/1.59941</f>
        <v>0.70467322117085351</v>
      </c>
      <c r="AC2037">
        <f t="shared" si="732"/>
        <v>8.5377995022154596E-2</v>
      </c>
      <c r="AD2037">
        <f t="shared" si="733"/>
        <v>0.27930733889324821</v>
      </c>
      <c r="AE2037">
        <f t="shared" si="734"/>
        <v>1.4348819555055758</v>
      </c>
    </row>
    <row r="2038" spans="1:31">
      <c r="A2038" s="19">
        <v>442000</v>
      </c>
      <c r="B2038" s="2" t="s">
        <v>308</v>
      </c>
      <c r="C2038" s="2">
        <v>2014</v>
      </c>
      <c r="D2038" s="2">
        <v>33485116</v>
      </c>
      <c r="E2038" s="3">
        <v>156.1</v>
      </c>
      <c r="F2038" s="3">
        <v>211.76</v>
      </c>
      <c r="G2038" s="3">
        <f t="shared" si="744"/>
        <v>4.7034378541745379E-2</v>
      </c>
      <c r="H2038" s="3">
        <f t="shared" si="745"/>
        <v>0.67217604835663014</v>
      </c>
      <c r="I2038" s="3">
        <f t="shared" si="746"/>
        <v>0.2807895731016245</v>
      </c>
      <c r="J2038" s="11">
        <v>9.9600000000000009</v>
      </c>
      <c r="K2038" s="11">
        <v>142.34</v>
      </c>
      <c r="L2038" s="11">
        <v>59.46</v>
      </c>
      <c r="M2038" s="3">
        <v>1784</v>
      </c>
      <c r="N2038" s="3">
        <v>28230069</v>
      </c>
      <c r="O2038" s="3">
        <v>88682</v>
      </c>
      <c r="P2038" s="3">
        <v>2.37</v>
      </c>
      <c r="Q2038" s="3">
        <v>55.29</v>
      </c>
      <c r="R2038" s="3">
        <v>42.34</v>
      </c>
      <c r="S2038" s="3">
        <f t="shared" si="735"/>
        <v>669052.63529999997</v>
      </c>
      <c r="T2038" s="3">
        <f t="shared" si="736"/>
        <v>15608405.1501</v>
      </c>
      <c r="U2038" s="3">
        <f t="shared" si="737"/>
        <v>11952611.214600001</v>
      </c>
      <c r="V2038" s="3">
        <v>39264526</v>
      </c>
      <c r="W2038" s="3">
        <v>719350</v>
      </c>
      <c r="X2038" s="3">
        <v>2612636</v>
      </c>
      <c r="Y2038" s="3">
        <v>5.37</v>
      </c>
      <c r="Z2038" s="3">
        <v>2515973</v>
      </c>
      <c r="AA2038">
        <f t="shared" si="731"/>
        <v>1.1861506962664525</v>
      </c>
      <c r="AB2038">
        <f>AA2038/1.760902</f>
        <v>0.67360403717325135</v>
      </c>
      <c r="AC2038">
        <f t="shared" si="732"/>
        <v>8.912387001250334E-2</v>
      </c>
      <c r="AD2038">
        <f t="shared" si="733"/>
        <v>0.27533494907059386</v>
      </c>
      <c r="AE2038">
        <f t="shared" si="734"/>
        <v>1.3908760194670442</v>
      </c>
    </row>
    <row r="2039" spans="1:31">
      <c r="A2039" s="19">
        <v>442000</v>
      </c>
      <c r="B2039" s="2" t="s">
        <v>308</v>
      </c>
      <c r="C2039" s="2">
        <v>2015</v>
      </c>
      <c r="D2039" s="2">
        <v>37322692</v>
      </c>
      <c r="E2039" s="3">
        <v>158.68</v>
      </c>
      <c r="F2039" s="3">
        <v>210.51</v>
      </c>
      <c r="G2039" s="3">
        <f t="shared" si="744"/>
        <v>4.6553607904612611E-2</v>
      </c>
      <c r="H2039" s="3">
        <f t="shared" si="745"/>
        <v>0.66505154149446588</v>
      </c>
      <c r="I2039" s="3">
        <f t="shared" si="746"/>
        <v>0.28839485060092157</v>
      </c>
      <c r="J2039" s="11">
        <v>9.8000000000000007</v>
      </c>
      <c r="K2039" s="11">
        <v>140</v>
      </c>
      <c r="L2039" s="11">
        <v>60.71</v>
      </c>
      <c r="M2039" s="3">
        <v>1784</v>
      </c>
      <c r="N2039" s="3">
        <v>30100326</v>
      </c>
      <c r="O2039" s="3">
        <v>94030</v>
      </c>
      <c r="P2039" s="3">
        <v>2.21</v>
      </c>
      <c r="Q2039" s="3">
        <v>54.24</v>
      </c>
      <c r="R2039" s="3">
        <v>43.55</v>
      </c>
      <c r="S2039" s="3">
        <f t="shared" si="735"/>
        <v>665217.20460000006</v>
      </c>
      <c r="T2039" s="3">
        <f t="shared" si="736"/>
        <v>16326416.8224</v>
      </c>
      <c r="U2039" s="3">
        <f t="shared" si="737"/>
        <v>13108691.972999999</v>
      </c>
      <c r="V2039" s="3">
        <v>41295729</v>
      </c>
      <c r="W2039" s="3">
        <v>644391</v>
      </c>
      <c r="X2039" s="3">
        <v>3541653</v>
      </c>
      <c r="Y2039" s="3">
        <v>4.8600000000000003</v>
      </c>
      <c r="Z2039" s="3">
        <v>2874655</v>
      </c>
      <c r="AA2039">
        <f t="shared" si="731"/>
        <v>1.2399431155662566</v>
      </c>
      <c r="AB2039">
        <f>AA2039/1.964898</f>
        <v>0.63104706481774453</v>
      </c>
      <c r="AC2039">
        <f t="shared" si="732"/>
        <v>9.5502454026577657E-2</v>
      </c>
      <c r="AD2039">
        <f t="shared" si="733"/>
        <v>0.18194639621668188</v>
      </c>
      <c r="AE2039">
        <f t="shared" si="734"/>
        <v>1.3719362707234466</v>
      </c>
    </row>
    <row r="2040" spans="1:31">
      <c r="A2040" s="19">
        <v>442000</v>
      </c>
      <c r="B2040" s="2" t="s">
        <v>308</v>
      </c>
      <c r="C2040" s="2">
        <v>2016</v>
      </c>
      <c r="D2040" s="2">
        <v>41225232</v>
      </c>
      <c r="E2040" s="3">
        <v>161</v>
      </c>
      <c r="F2040" s="3">
        <v>213.01</v>
      </c>
      <c r="G2040" s="3">
        <f t="shared" si="744"/>
        <v>4.6946152762781093E-2</v>
      </c>
      <c r="H2040" s="3">
        <f t="shared" si="745"/>
        <v>0.66081404628890661</v>
      </c>
      <c r="I2040" s="3">
        <f t="shared" si="746"/>
        <v>0.29228674710107505</v>
      </c>
      <c r="J2040" s="11">
        <v>10</v>
      </c>
      <c r="K2040" s="11">
        <v>140.76</v>
      </c>
      <c r="L2040" s="11">
        <v>62.26</v>
      </c>
      <c r="M2040" s="3">
        <v>1784</v>
      </c>
      <c r="N2040" s="3">
        <v>32027780</v>
      </c>
      <c r="O2040" s="3">
        <v>99471</v>
      </c>
      <c r="P2040" s="3">
        <v>2.13</v>
      </c>
      <c r="Q2040" s="3">
        <v>52.37</v>
      </c>
      <c r="R2040" s="3">
        <v>45.5</v>
      </c>
      <c r="S2040" s="3">
        <f t="shared" si="735"/>
        <v>682191.71399999992</v>
      </c>
      <c r="T2040" s="3">
        <f t="shared" si="736"/>
        <v>16772948.386</v>
      </c>
      <c r="U2040" s="3">
        <f t="shared" si="737"/>
        <v>14572639.9</v>
      </c>
      <c r="V2040" s="3">
        <v>50310008</v>
      </c>
      <c r="W2040" s="3">
        <v>654918</v>
      </c>
      <c r="X2040" s="3">
        <v>3668972</v>
      </c>
      <c r="Y2040" s="3">
        <v>4.8600000000000003</v>
      </c>
      <c r="Z2040" s="3">
        <v>2950082</v>
      </c>
      <c r="AA2040">
        <f t="shared" si="731"/>
        <v>1.2871710746108536</v>
      </c>
      <c r="AB2040">
        <f>AA2040/2.135511</f>
        <v>0.6027461692357724</v>
      </c>
      <c r="AC2040">
        <f t="shared" si="732"/>
        <v>9.2110099419941069E-2</v>
      </c>
      <c r="AD2040">
        <f t="shared" si="733"/>
        <v>0.17850177106829923</v>
      </c>
      <c r="AE2040">
        <f t="shared" si="734"/>
        <v>1.5708240783469851</v>
      </c>
    </row>
    <row r="2041" spans="1:31">
      <c r="A2041" s="19">
        <v>442000</v>
      </c>
      <c r="B2041" s="2" t="s">
        <v>308</v>
      </c>
      <c r="C2041" s="2">
        <v>2017</v>
      </c>
      <c r="D2041" s="2">
        <v>45141924</v>
      </c>
      <c r="E2041" s="3">
        <v>170</v>
      </c>
      <c r="F2041" s="3">
        <v>212.18</v>
      </c>
      <c r="G2041" s="3">
        <f t="shared" si="744"/>
        <v>4.7035535865774344E-2</v>
      </c>
      <c r="H2041" s="3">
        <f t="shared" si="745"/>
        <v>0.6509096050523141</v>
      </c>
      <c r="I2041" s="3">
        <f t="shared" si="746"/>
        <v>0.3020548590819116</v>
      </c>
      <c r="J2041" s="11">
        <v>9.98</v>
      </c>
      <c r="K2041" s="11">
        <v>138.11000000000001</v>
      </c>
      <c r="L2041" s="11">
        <v>64.09</v>
      </c>
      <c r="M2041" s="3">
        <v>1784</v>
      </c>
      <c r="N2041" s="3">
        <v>34303100</v>
      </c>
      <c r="O2041" s="3">
        <f>N2041/E2041</f>
        <v>201782.9411764706</v>
      </c>
      <c r="P2041" s="24">
        <v>2.37</v>
      </c>
      <c r="Q2041" s="11">
        <v>55.29</v>
      </c>
      <c r="R2041" s="11">
        <v>42.34</v>
      </c>
      <c r="S2041" s="3">
        <f t="shared" si="735"/>
        <v>812983.47</v>
      </c>
      <c r="T2041" s="3">
        <f t="shared" si="736"/>
        <v>18966183.989999998</v>
      </c>
      <c r="U2041" s="3">
        <f t="shared" si="737"/>
        <v>14523932.539999999</v>
      </c>
      <c r="V2041" s="3">
        <v>54137669</v>
      </c>
      <c r="W2041" s="3">
        <v>665350</v>
      </c>
      <c r="X2041" s="3">
        <v>4552818</v>
      </c>
      <c r="Y2041" s="3">
        <v>4.8600000000000003</v>
      </c>
      <c r="Z2041" s="3">
        <v>3127302</v>
      </c>
      <c r="AA2041">
        <f t="shared" si="731"/>
        <v>1.315972142459428</v>
      </c>
      <c r="AB2041">
        <f>AA2041/2.201133</f>
        <v>0.59786125711596161</v>
      </c>
      <c r="AC2041">
        <f t="shared" si="732"/>
        <v>9.1166745862618831E-2</v>
      </c>
      <c r="AD2041">
        <f t="shared" si="733"/>
        <v>0.14614025862663518</v>
      </c>
      <c r="AE2041">
        <f t="shared" si="734"/>
        <v>1.5782150592803565</v>
      </c>
    </row>
    <row r="2042" spans="1:31">
      <c r="A2042" s="19">
        <v>445100</v>
      </c>
      <c r="B2042" s="2" t="s">
        <v>309</v>
      </c>
      <c r="C2042" s="2">
        <v>2008</v>
      </c>
      <c r="D2042" s="2">
        <v>3752808.75</v>
      </c>
      <c r="E2042" s="3">
        <v>256.13</v>
      </c>
      <c r="F2042" s="3">
        <v>136.93</v>
      </c>
      <c r="G2042" s="3">
        <f t="shared" si="744"/>
        <v>0.35638647484115965</v>
      </c>
      <c r="H2042" s="3">
        <f t="shared" si="745"/>
        <v>0.43036588037683488</v>
      </c>
      <c r="I2042" s="3">
        <f t="shared" si="746"/>
        <v>0.21324764478200539</v>
      </c>
      <c r="J2042" s="11">
        <v>48.8</v>
      </c>
      <c r="K2042" s="11">
        <v>58.93</v>
      </c>
      <c r="L2042" s="11">
        <v>29.2</v>
      </c>
      <c r="M2042" s="3">
        <v>3100</v>
      </c>
      <c r="N2042" s="3">
        <v>4427597</v>
      </c>
      <c r="O2042" s="3">
        <v>17336</v>
      </c>
      <c r="P2042" s="3">
        <v>7.65</v>
      </c>
      <c r="Q2042" s="3">
        <v>56.77</v>
      </c>
      <c r="R2042" s="3">
        <v>35.58</v>
      </c>
      <c r="S2042" s="3">
        <f t="shared" si="735"/>
        <v>338711.17050000007</v>
      </c>
      <c r="T2042" s="3">
        <f t="shared" si="736"/>
        <v>2513546.8169000004</v>
      </c>
      <c r="U2042" s="3">
        <f t="shared" si="737"/>
        <v>1575339.0126</v>
      </c>
      <c r="V2042" s="3">
        <v>1600770</v>
      </c>
      <c r="W2042" s="3">
        <v>88740</v>
      </c>
      <c r="X2042" s="3">
        <v>373610</v>
      </c>
      <c r="Y2042" s="3">
        <v>11.22</v>
      </c>
      <c r="Z2042" s="3">
        <v>160175</v>
      </c>
      <c r="AA2042">
        <f t="shared" si="731"/>
        <v>0.84759492564476846</v>
      </c>
      <c r="AB2042">
        <f>AA2042/1.103388</f>
        <v>0.76817486291745829</v>
      </c>
      <c r="AC2042">
        <f t="shared" si="732"/>
        <v>3.6176508385925822E-2</v>
      </c>
      <c r="AD2042">
        <f t="shared" si="733"/>
        <v>0.23752040898262894</v>
      </c>
      <c r="AE2042">
        <f t="shared" si="734"/>
        <v>0.36154374483495222</v>
      </c>
    </row>
    <row r="2043" spans="1:31">
      <c r="A2043" s="19">
        <v>445100</v>
      </c>
      <c r="B2043" s="2" t="s">
        <v>309</v>
      </c>
      <c r="C2043" s="2">
        <v>2009</v>
      </c>
      <c r="D2043" s="2">
        <v>4545970.5</v>
      </c>
      <c r="E2043" s="3">
        <v>257.89</v>
      </c>
      <c r="F2043" s="3">
        <v>139.88</v>
      </c>
      <c r="G2043" s="3">
        <f t="shared" si="744"/>
        <v>0.34686874463826139</v>
      </c>
      <c r="H2043" s="3">
        <f t="shared" si="745"/>
        <v>0.43937660852158994</v>
      </c>
      <c r="I2043" s="3">
        <f t="shared" si="746"/>
        <v>0.2136831569917072</v>
      </c>
      <c r="J2043" s="11">
        <v>48.52</v>
      </c>
      <c r="K2043" s="11">
        <v>61.46</v>
      </c>
      <c r="L2043" s="11">
        <v>29.89</v>
      </c>
      <c r="M2043" s="3">
        <v>3100</v>
      </c>
      <c r="N2043" s="3">
        <v>4801815</v>
      </c>
      <c r="O2043" s="3">
        <v>18681</v>
      </c>
      <c r="P2043" s="3">
        <v>7.4</v>
      </c>
      <c r="Q2043" s="3">
        <v>54.95</v>
      </c>
      <c r="R2043" s="3">
        <v>37.64</v>
      </c>
      <c r="S2043" s="3">
        <f t="shared" si="735"/>
        <v>355334.31</v>
      </c>
      <c r="T2043" s="3">
        <f t="shared" si="736"/>
        <v>2638597.3424999998</v>
      </c>
      <c r="U2043" s="3">
        <f t="shared" si="737"/>
        <v>1807403.166</v>
      </c>
      <c r="V2043" s="3">
        <v>5563115</v>
      </c>
      <c r="W2043" s="3">
        <v>98958</v>
      </c>
      <c r="X2043" s="3">
        <v>442984</v>
      </c>
      <c r="Y2043" s="3">
        <v>11.18</v>
      </c>
      <c r="Z2043" s="3">
        <v>182457</v>
      </c>
      <c r="AA2043">
        <f t="shared" si="731"/>
        <v>0.94671920929898379</v>
      </c>
      <c r="AB2043">
        <f>AA2043/1.261582</f>
        <v>0.75042225499332094</v>
      </c>
      <c r="AC2043">
        <f t="shared" si="732"/>
        <v>3.7997507192592803E-2</v>
      </c>
      <c r="AD2043">
        <f t="shared" si="733"/>
        <v>0.22338955808787675</v>
      </c>
      <c r="AE2043">
        <f t="shared" si="734"/>
        <v>1.1585442171345626</v>
      </c>
    </row>
    <row r="2044" spans="1:31">
      <c r="A2044" s="19">
        <v>445100</v>
      </c>
      <c r="B2044" s="2" t="s">
        <v>309</v>
      </c>
      <c r="C2044" s="2">
        <v>2010</v>
      </c>
      <c r="D2044" s="2">
        <v>5392320.5</v>
      </c>
      <c r="E2044" s="3">
        <v>260.89</v>
      </c>
      <c r="F2044" s="3">
        <v>138.47999999999999</v>
      </c>
      <c r="G2044" s="3">
        <f t="shared" si="744"/>
        <v>0.27635759676487581</v>
      </c>
      <c r="H2044" s="3">
        <f t="shared" si="745"/>
        <v>0.49747255921432704</v>
      </c>
      <c r="I2044" s="3">
        <f t="shared" si="746"/>
        <v>0.22616984402079723</v>
      </c>
      <c r="J2044" s="11">
        <v>38.270000000000003</v>
      </c>
      <c r="K2044" s="11">
        <v>68.89</v>
      </c>
      <c r="L2044" s="11">
        <v>31.32</v>
      </c>
      <c r="M2044" s="3">
        <v>3146</v>
      </c>
      <c r="N2044" s="3">
        <v>5592431</v>
      </c>
      <c r="O2044" s="3">
        <v>21663</v>
      </c>
      <c r="P2044" s="3">
        <v>7.21</v>
      </c>
      <c r="Q2044" s="3">
        <v>55.31</v>
      </c>
      <c r="R2044" s="3">
        <v>37.47</v>
      </c>
      <c r="S2044" s="3">
        <f t="shared" si="735"/>
        <v>403214.27509999997</v>
      </c>
      <c r="T2044" s="3">
        <f t="shared" si="736"/>
        <v>3093173.5861</v>
      </c>
      <c r="U2044" s="3">
        <f t="shared" si="737"/>
        <v>2095483.8957</v>
      </c>
      <c r="V2044" s="3">
        <v>6498077</v>
      </c>
      <c r="W2044" s="3">
        <v>113000</v>
      </c>
      <c r="X2044" s="3">
        <v>559920</v>
      </c>
      <c r="Y2044" s="3">
        <v>11.23</v>
      </c>
      <c r="Z2044" s="3">
        <v>232514</v>
      </c>
      <c r="AA2044">
        <f t="shared" si="731"/>
        <v>0.96421761842032561</v>
      </c>
      <c r="AB2044">
        <f>AA2044/1.330993</f>
        <v>0.72443477795925715</v>
      </c>
      <c r="AC2044">
        <f t="shared" si="732"/>
        <v>4.1576552307931919E-2</v>
      </c>
      <c r="AD2044">
        <f t="shared" si="733"/>
        <v>0.20181454493499071</v>
      </c>
      <c r="AE2044">
        <f t="shared" si="734"/>
        <v>1.1619413811274559</v>
      </c>
    </row>
    <row r="2045" spans="1:31">
      <c r="A2045" s="19">
        <v>445100</v>
      </c>
      <c r="B2045" s="2" t="s">
        <v>309</v>
      </c>
      <c r="C2045" s="2">
        <v>2011</v>
      </c>
      <c r="D2045" s="2">
        <v>6242937</v>
      </c>
      <c r="E2045" s="3">
        <v>260.10000000000002</v>
      </c>
      <c r="F2045" s="3">
        <v>138.80000000000001</v>
      </c>
      <c r="G2045" s="3">
        <f t="shared" si="744"/>
        <v>0.27291066282420751</v>
      </c>
      <c r="H2045" s="3">
        <f t="shared" si="745"/>
        <v>0.49092219020172906</v>
      </c>
      <c r="I2045" s="3">
        <f t="shared" si="746"/>
        <v>0.23616714697406338</v>
      </c>
      <c r="J2045" s="11">
        <v>37.880000000000003</v>
      </c>
      <c r="K2045" s="11">
        <v>68.14</v>
      </c>
      <c r="L2045" s="11">
        <v>32.78</v>
      </c>
      <c r="M2045" s="3">
        <v>3146</v>
      </c>
      <c r="N2045" s="3">
        <v>6472168</v>
      </c>
      <c r="O2045" s="3">
        <v>24169</v>
      </c>
      <c r="P2045" s="3">
        <v>7.1</v>
      </c>
      <c r="Q2045" s="3">
        <v>54.53</v>
      </c>
      <c r="R2045" s="3">
        <v>38.369999999999997</v>
      </c>
      <c r="S2045" s="3">
        <f t="shared" si="735"/>
        <v>459523.92799999996</v>
      </c>
      <c r="T2045" s="3">
        <f t="shared" si="736"/>
        <v>3529273.2104000002</v>
      </c>
      <c r="U2045" s="3">
        <f t="shared" si="737"/>
        <v>2483370.8615999999</v>
      </c>
      <c r="V2045" s="3">
        <v>7234201</v>
      </c>
      <c r="W2045" s="3">
        <v>130899</v>
      </c>
      <c r="X2045" s="3">
        <v>635035</v>
      </c>
      <c r="Y2045" s="3">
        <v>11.7</v>
      </c>
      <c r="Z2045" s="3">
        <v>272716</v>
      </c>
      <c r="AA2045">
        <f t="shared" si="731"/>
        <v>0.96458203804351184</v>
      </c>
      <c r="AB2045">
        <f>AA2045/1.360012</f>
        <v>0.70924524051516591</v>
      </c>
      <c r="AC2045">
        <f t="shared" si="732"/>
        <v>4.2136730690550676E-2</v>
      </c>
      <c r="AD2045">
        <f t="shared" si="733"/>
        <v>0.20612879605061138</v>
      </c>
      <c r="AE2045">
        <f t="shared" si="734"/>
        <v>1.1177399906800936</v>
      </c>
    </row>
    <row r="2046" spans="1:31">
      <c r="A2046" s="19">
        <v>445100</v>
      </c>
      <c r="B2046" s="2" t="s">
        <v>309</v>
      </c>
      <c r="C2046" s="2">
        <v>2012</v>
      </c>
      <c r="D2046" s="2">
        <v>7139323.5</v>
      </c>
      <c r="E2046" s="3">
        <v>264.8</v>
      </c>
      <c r="F2046" s="3">
        <v>134.97999999999999</v>
      </c>
      <c r="G2046" s="3">
        <f t="shared" si="744"/>
        <v>0.28900577863387167</v>
      </c>
      <c r="H2046" s="3">
        <f t="shared" si="745"/>
        <v>0.48273818343458291</v>
      </c>
      <c r="I2046" s="3">
        <f t="shared" si="746"/>
        <v>0.22833012298118241</v>
      </c>
      <c r="J2046" s="11">
        <v>39.01</v>
      </c>
      <c r="K2046" s="11">
        <v>65.16</v>
      </c>
      <c r="L2046" s="11">
        <v>30.82</v>
      </c>
      <c r="M2046" s="3">
        <v>3146</v>
      </c>
      <c r="N2046" s="3">
        <v>7066543</v>
      </c>
      <c r="O2046" s="3">
        <v>26252</v>
      </c>
      <c r="P2046" s="3">
        <v>7</v>
      </c>
      <c r="Q2046" s="3">
        <v>55.01</v>
      </c>
      <c r="R2046" s="3">
        <v>37.99</v>
      </c>
      <c r="S2046" s="3">
        <f t="shared" si="735"/>
        <v>494658.01</v>
      </c>
      <c r="T2046" s="3">
        <f t="shared" si="736"/>
        <v>3887305.3043</v>
      </c>
      <c r="U2046" s="3">
        <f t="shared" si="737"/>
        <v>2684579.6856999998</v>
      </c>
      <c r="V2046" s="3">
        <v>8298993</v>
      </c>
      <c r="W2046" s="3">
        <v>196790</v>
      </c>
      <c r="X2046" s="3">
        <v>778125</v>
      </c>
      <c r="Y2046" s="3">
        <v>11.91</v>
      </c>
      <c r="Z2046" s="3">
        <v>319337</v>
      </c>
      <c r="AA2046">
        <f t="shared" si="731"/>
        <v>1.0102993075963735</v>
      </c>
      <c r="AB2046">
        <f>AA2046/1.475452</f>
        <v>0.68473885127836998</v>
      </c>
      <c r="AC2046">
        <f t="shared" si="732"/>
        <v>4.5189988938013965E-2</v>
      </c>
      <c r="AD2046">
        <f t="shared" si="733"/>
        <v>0.25290281124497993</v>
      </c>
      <c r="AE2046">
        <f t="shared" si="734"/>
        <v>1.1744063539979874</v>
      </c>
    </row>
    <row r="2047" spans="1:31">
      <c r="A2047" s="19">
        <v>445100</v>
      </c>
      <c r="B2047" s="2" t="s">
        <v>309</v>
      </c>
      <c r="C2047" s="2">
        <v>2013</v>
      </c>
      <c r="D2047" s="2">
        <v>8099201</v>
      </c>
      <c r="E2047" s="3">
        <v>267.2</v>
      </c>
      <c r="F2047" s="3">
        <v>131.02000000000001</v>
      </c>
      <c r="G2047" s="3">
        <f t="shared" si="744"/>
        <v>0.2994199358876507</v>
      </c>
      <c r="H2047" s="3">
        <f t="shared" si="745"/>
        <v>0.46702793466646308</v>
      </c>
      <c r="I2047" s="3">
        <f t="shared" si="746"/>
        <v>0.2335521294458861</v>
      </c>
      <c r="J2047" s="11">
        <v>39.229999999999997</v>
      </c>
      <c r="K2047" s="11">
        <v>61.19</v>
      </c>
      <c r="L2047" s="11">
        <v>30.6</v>
      </c>
      <c r="M2047" s="3">
        <v>3146</v>
      </c>
      <c r="N2047" s="3">
        <v>7803423</v>
      </c>
      <c r="O2047" s="3">
        <v>29226</v>
      </c>
      <c r="P2047" s="3">
        <v>7.04</v>
      </c>
      <c r="Q2047" s="3">
        <v>55.86</v>
      </c>
      <c r="R2047" s="3">
        <v>37.1</v>
      </c>
      <c r="S2047" s="3">
        <f t="shared" si="735"/>
        <v>549360.97920000006</v>
      </c>
      <c r="T2047" s="3">
        <f t="shared" si="736"/>
        <v>4358992.0877999999</v>
      </c>
      <c r="U2047" s="3">
        <f t="shared" si="737"/>
        <v>2895069.9330000002</v>
      </c>
      <c r="V2047" s="3">
        <v>9136618</v>
      </c>
      <c r="W2047" s="3">
        <v>223280</v>
      </c>
      <c r="X2047" s="3">
        <v>855845</v>
      </c>
      <c r="Y2047" s="3">
        <v>2.66</v>
      </c>
      <c r="Z2047" s="3">
        <v>370665</v>
      </c>
      <c r="AA2047">
        <f t="shared" si="731"/>
        <v>1.037903622551283</v>
      </c>
      <c r="AB2047">
        <f>AA2047/1.59941</f>
        <v>0.6489290566842042</v>
      </c>
      <c r="AC2047">
        <f t="shared" si="732"/>
        <v>4.7500308518454014E-2</v>
      </c>
      <c r="AD2047">
        <f t="shared" si="733"/>
        <v>0.26088836179448383</v>
      </c>
      <c r="AE2047">
        <f t="shared" si="734"/>
        <v>1.1708474601466561</v>
      </c>
    </row>
    <row r="2048" spans="1:31">
      <c r="A2048" s="19">
        <v>445100</v>
      </c>
      <c r="B2048" s="2" t="s">
        <v>309</v>
      </c>
      <c r="C2048" s="2">
        <v>2014</v>
      </c>
      <c r="D2048" s="2">
        <v>9211698</v>
      </c>
      <c r="E2048" s="3">
        <v>268.8</v>
      </c>
      <c r="F2048" s="3">
        <v>127.68</v>
      </c>
      <c r="G2048" s="3">
        <f t="shared" si="744"/>
        <v>0.30897556390977443</v>
      </c>
      <c r="H2048" s="3">
        <f t="shared" si="745"/>
        <v>0.45574874686716788</v>
      </c>
      <c r="I2048" s="3">
        <f t="shared" si="746"/>
        <v>0.23527568922305764</v>
      </c>
      <c r="J2048" s="11">
        <v>39.450000000000003</v>
      </c>
      <c r="K2048" s="11">
        <v>58.19</v>
      </c>
      <c r="L2048" s="11">
        <v>30.04</v>
      </c>
      <c r="M2048" s="3">
        <v>3146</v>
      </c>
      <c r="N2048" s="3">
        <v>8502208</v>
      </c>
      <c r="O2048" s="3">
        <v>31302</v>
      </c>
      <c r="P2048" s="3">
        <v>7.15</v>
      </c>
      <c r="Q2048" s="3">
        <v>54.83</v>
      </c>
      <c r="R2048" s="3">
        <v>38.020000000000003</v>
      </c>
      <c r="S2048" s="3">
        <f t="shared" si="735"/>
        <v>607907.87199999997</v>
      </c>
      <c r="T2048" s="3">
        <f t="shared" si="736"/>
        <v>4661760.6464</v>
      </c>
      <c r="U2048" s="3">
        <f t="shared" si="737"/>
        <v>3232539.4816000001</v>
      </c>
      <c r="V2048" s="3">
        <v>10042961</v>
      </c>
      <c r="W2048" s="3">
        <v>254625</v>
      </c>
      <c r="X2048" s="3">
        <v>1050911</v>
      </c>
      <c r="Y2048" s="3">
        <v>3.02</v>
      </c>
      <c r="Z2048" s="3">
        <v>412647</v>
      </c>
      <c r="AA2048">
        <f t="shared" si="731"/>
        <v>1.08344773498837</v>
      </c>
      <c r="AB2048">
        <f>AA2048/1.760902</f>
        <v>0.6152799729845102</v>
      </c>
      <c r="AC2048">
        <f t="shared" si="732"/>
        <v>4.8534098436547303E-2</v>
      </c>
      <c r="AD2048">
        <f t="shared" si="733"/>
        <v>0.24228978476769203</v>
      </c>
      <c r="AE2048">
        <f t="shared" si="734"/>
        <v>1.1812179847870106</v>
      </c>
    </row>
    <row r="2049" spans="1:31">
      <c r="A2049" s="19">
        <v>445100</v>
      </c>
      <c r="B2049" s="2" t="s">
        <v>309</v>
      </c>
      <c r="C2049" s="2">
        <v>2015</v>
      </c>
      <c r="D2049" s="2">
        <v>10641972</v>
      </c>
      <c r="E2049" s="3">
        <v>272.8</v>
      </c>
      <c r="F2049" s="3">
        <v>124.94</v>
      </c>
      <c r="G2049" s="3">
        <f t="shared" si="744"/>
        <v>0.31062910196894511</v>
      </c>
      <c r="H2049" s="3">
        <f t="shared" si="745"/>
        <v>0.45581879302064993</v>
      </c>
      <c r="I2049" s="3">
        <f t="shared" si="746"/>
        <v>0.23363214342884586</v>
      </c>
      <c r="J2049" s="11">
        <v>38.81</v>
      </c>
      <c r="K2049" s="11">
        <v>56.95</v>
      </c>
      <c r="L2049" s="11">
        <v>29.19</v>
      </c>
      <c r="M2049" s="3">
        <v>3146</v>
      </c>
      <c r="N2049" s="3">
        <v>9101099</v>
      </c>
      <c r="O2049" s="3">
        <v>33954</v>
      </c>
      <c r="P2049" s="3">
        <v>7.06</v>
      </c>
      <c r="Q2049" s="3">
        <v>53.21</v>
      </c>
      <c r="R2049" s="3">
        <v>39.729999999999997</v>
      </c>
      <c r="S2049" s="3">
        <f t="shared" si="735"/>
        <v>642537.58939999994</v>
      </c>
      <c r="T2049" s="3">
        <f t="shared" si="736"/>
        <v>4842694.7779000001</v>
      </c>
      <c r="U2049" s="3">
        <f t="shared" si="737"/>
        <v>3615866.6327</v>
      </c>
      <c r="V2049" s="3">
        <v>10761856</v>
      </c>
      <c r="W2049" s="3">
        <v>351181</v>
      </c>
      <c r="X2049" s="3">
        <v>1476025</v>
      </c>
      <c r="Y2049" s="3">
        <v>8.9885699999999993</v>
      </c>
      <c r="Z2049" s="3">
        <v>471928</v>
      </c>
      <c r="AA2049">
        <f t="shared" si="731"/>
        <v>1.1693062563103642</v>
      </c>
      <c r="AB2049">
        <f>AA2049/1.964898</f>
        <v>0.59509768767150473</v>
      </c>
      <c r="AC2049">
        <f t="shared" si="732"/>
        <v>5.1853957417670106E-2</v>
      </c>
      <c r="AD2049">
        <f t="shared" si="733"/>
        <v>0.23792347690587898</v>
      </c>
      <c r="AE2049">
        <f t="shared" si="734"/>
        <v>1.1824787314147445</v>
      </c>
    </row>
    <row r="2050" spans="1:31">
      <c r="A2050" s="19">
        <v>445100</v>
      </c>
      <c r="B2050" s="2" t="s">
        <v>309</v>
      </c>
      <c r="C2050" s="2">
        <v>2016</v>
      </c>
      <c r="D2050" s="2">
        <v>12412160</v>
      </c>
      <c r="E2050" s="3">
        <v>274</v>
      </c>
      <c r="F2050" s="3">
        <v>124.55</v>
      </c>
      <c r="G2050" s="3">
        <f t="shared" si="744"/>
        <v>0.31489361702127661</v>
      </c>
      <c r="H2050" s="3">
        <f t="shared" si="745"/>
        <v>0.45339221196306706</v>
      </c>
      <c r="I2050" s="3">
        <f t="shared" si="746"/>
        <v>0.23131272581292653</v>
      </c>
      <c r="J2050" s="11">
        <v>39.22</v>
      </c>
      <c r="K2050" s="11">
        <v>56.47</v>
      </c>
      <c r="L2050" s="11">
        <v>28.81</v>
      </c>
      <c r="M2050" s="3">
        <v>3146</v>
      </c>
      <c r="N2050" s="3">
        <v>9768303</v>
      </c>
      <c r="O2050" s="3">
        <v>36956</v>
      </c>
      <c r="P2050" s="3">
        <v>7.21</v>
      </c>
      <c r="Q2050" s="3">
        <v>51.47</v>
      </c>
      <c r="R2050" s="3">
        <v>41.32</v>
      </c>
      <c r="S2050" s="3">
        <f t="shared" si="735"/>
        <v>704294.64629999991</v>
      </c>
      <c r="T2050" s="3">
        <f t="shared" si="736"/>
        <v>5027745.5540999994</v>
      </c>
      <c r="U2050" s="3">
        <f t="shared" si="737"/>
        <v>4036262.7995999996</v>
      </c>
      <c r="V2050" s="3">
        <v>12035698</v>
      </c>
      <c r="W2050" s="3">
        <v>352383</v>
      </c>
      <c r="X2050" s="3">
        <v>1466967</v>
      </c>
      <c r="Y2050" s="3">
        <v>8.6698000000000004</v>
      </c>
      <c r="Z2050" s="3">
        <v>444022</v>
      </c>
      <c r="AA2050">
        <f t="shared" ref="AA2050:AA2113" si="747">D2050/N2050</f>
        <v>1.2706567353613007</v>
      </c>
      <c r="AB2050">
        <f>AA2050/2.135511</f>
        <v>0.5950129666207763</v>
      </c>
      <c r="AC2050">
        <f t="shared" ref="AC2050:AC2113" si="748">Z2050/N2050</f>
        <v>4.545538769630713E-2</v>
      </c>
      <c r="AD2050">
        <f t="shared" ref="AD2050:AD2113" si="749">W2050/X2050</f>
        <v>0.24021194750802166</v>
      </c>
      <c r="AE2050">
        <f t="shared" ref="AE2050:AE2113" si="750">V2050/N2050</f>
        <v>1.232117595041841</v>
      </c>
    </row>
    <row r="2051" spans="1:31">
      <c r="A2051" s="19">
        <v>445100</v>
      </c>
      <c r="B2051" s="2" t="s">
        <v>309</v>
      </c>
      <c r="C2051" s="2">
        <v>2017</v>
      </c>
      <c r="D2051" s="2">
        <v>14294295</v>
      </c>
      <c r="E2051" s="3">
        <v>276</v>
      </c>
      <c r="F2051" s="3">
        <v>124.71</v>
      </c>
      <c r="G2051" s="3">
        <f t="shared" si="744"/>
        <v>0.30847566353941142</v>
      </c>
      <c r="H2051" s="3">
        <f t="shared" si="745"/>
        <v>0.45561703151311045</v>
      </c>
      <c r="I2051" s="3">
        <f t="shared" si="746"/>
        <v>0.23582711891588487</v>
      </c>
      <c r="J2051" s="11">
        <v>38.47</v>
      </c>
      <c r="K2051" s="11">
        <v>56.82</v>
      </c>
      <c r="L2051" s="11">
        <v>29.41</v>
      </c>
      <c r="M2051" s="3">
        <v>3146</v>
      </c>
      <c r="N2051" s="3">
        <v>10127600</v>
      </c>
      <c r="O2051" s="3">
        <f>N2051/E2051</f>
        <v>36694.202898550728</v>
      </c>
      <c r="P2051" s="9" t="s">
        <v>2</v>
      </c>
      <c r="Q2051" s="10" t="s">
        <v>3</v>
      </c>
      <c r="R2051" s="10" t="s">
        <v>4</v>
      </c>
      <c r="S2051" s="3">
        <f t="shared" si="735"/>
        <v>276483.48</v>
      </c>
      <c r="T2051" s="3">
        <f t="shared" si="736"/>
        <v>5346360.04</v>
      </c>
      <c r="U2051" s="3">
        <f t="shared" si="737"/>
        <v>4504756.4799999995</v>
      </c>
      <c r="V2051" s="3">
        <v>12567407</v>
      </c>
      <c r="W2051" s="3">
        <v>357321</v>
      </c>
      <c r="X2051" s="3">
        <v>1428209</v>
      </c>
      <c r="Y2051" s="3">
        <v>8.3111999999999995</v>
      </c>
      <c r="Z2051" s="3">
        <v>445904</v>
      </c>
      <c r="AA2051">
        <f t="shared" si="747"/>
        <v>1.4114197835617521</v>
      </c>
      <c r="AB2051">
        <f>AA2051/2.201133</f>
        <v>0.64122421660197371</v>
      </c>
      <c r="AC2051">
        <f t="shared" si="748"/>
        <v>4.4028595126189819E-2</v>
      </c>
      <c r="AD2051">
        <f t="shared" si="749"/>
        <v>0.25018817273942401</v>
      </c>
      <c r="AE2051">
        <f t="shared" si="750"/>
        <v>1.2409067301236225</v>
      </c>
    </row>
    <row r="2052" spans="1:31">
      <c r="A2052" s="19">
        <v>445200</v>
      </c>
      <c r="B2052" s="2" t="s">
        <v>310</v>
      </c>
      <c r="C2052" s="2">
        <v>2008</v>
      </c>
      <c r="D2052" s="2">
        <v>5676111.5</v>
      </c>
      <c r="E2052" s="3">
        <v>641.24</v>
      </c>
      <c r="F2052" s="3">
        <v>255.51</v>
      </c>
      <c r="G2052" s="3">
        <f t="shared" si="744"/>
        <v>0.43829987084654221</v>
      </c>
      <c r="H2052" s="3">
        <f t="shared" si="745"/>
        <v>0.3091072756447889</v>
      </c>
      <c r="I2052" s="3">
        <f t="shared" si="746"/>
        <v>0.25259285350866895</v>
      </c>
      <c r="J2052" s="11">
        <v>111.99</v>
      </c>
      <c r="K2052" s="11">
        <v>78.98</v>
      </c>
      <c r="L2052" s="11">
        <v>64.540000000000006</v>
      </c>
      <c r="M2052" s="3">
        <v>5240</v>
      </c>
      <c r="N2052" s="3">
        <v>7250296</v>
      </c>
      <c r="O2052" s="3">
        <v>12679</v>
      </c>
      <c r="P2052" s="3">
        <v>12.87</v>
      </c>
      <c r="Q2052" s="3">
        <v>56.01</v>
      </c>
      <c r="R2052" s="3">
        <v>31.12</v>
      </c>
      <c r="S2052" s="3">
        <f t="shared" ref="S2052:S2080" si="751">N2052*P2052/100</f>
        <v>933113.09519999998</v>
      </c>
      <c r="T2052" s="3">
        <f t="shared" ref="T2052:T2080" si="752">N2052*Q2052/100</f>
        <v>4060890.7895999998</v>
      </c>
      <c r="U2052" s="3">
        <f t="shared" ref="U2052:U2080" si="753">N2052*R2052/100</f>
        <v>2256292.1151999999</v>
      </c>
      <c r="V2052" s="3">
        <v>2331432</v>
      </c>
      <c r="W2052" s="3">
        <v>196420</v>
      </c>
      <c r="X2052" s="3">
        <v>623369</v>
      </c>
      <c r="Y2052" s="3">
        <v>4.9000000000000004</v>
      </c>
      <c r="Z2052" s="3">
        <v>223709</v>
      </c>
      <c r="AA2052">
        <f t="shared" si="747"/>
        <v>0.78287996793510228</v>
      </c>
      <c r="AB2052">
        <f>AA2052/1.103388</f>
        <v>0.70952372867486524</v>
      </c>
      <c r="AC2052">
        <f t="shared" si="748"/>
        <v>3.0855154051641479E-2</v>
      </c>
      <c r="AD2052">
        <f t="shared" si="749"/>
        <v>0.31509427000701029</v>
      </c>
      <c r="AE2052">
        <f t="shared" si="750"/>
        <v>0.32156369891656839</v>
      </c>
    </row>
    <row r="2053" spans="1:31">
      <c r="A2053" s="19">
        <v>445200</v>
      </c>
      <c r="B2053" s="2" t="s">
        <v>310</v>
      </c>
      <c r="C2053" s="2">
        <v>2009</v>
      </c>
      <c r="D2053" s="2">
        <v>7498051.5</v>
      </c>
      <c r="E2053" s="3">
        <v>649.11</v>
      </c>
      <c r="F2053" s="3">
        <v>259.62</v>
      </c>
      <c r="G2053" s="3">
        <f t="shared" si="744"/>
        <v>0.42057622679300516</v>
      </c>
      <c r="H2053" s="3">
        <f t="shared" si="745"/>
        <v>0.32035282335721438</v>
      </c>
      <c r="I2053" s="3">
        <f t="shared" si="746"/>
        <v>0.25907094984978046</v>
      </c>
      <c r="J2053" s="11">
        <v>109.19</v>
      </c>
      <c r="K2053" s="11">
        <v>83.17</v>
      </c>
      <c r="L2053" s="11">
        <v>67.260000000000005</v>
      </c>
      <c r="M2053" s="3">
        <v>5240</v>
      </c>
      <c r="N2053" s="3">
        <v>8160920</v>
      </c>
      <c r="O2053" s="3">
        <v>14159</v>
      </c>
      <c r="P2053" s="3">
        <v>11.83</v>
      </c>
      <c r="Q2053" s="3">
        <v>54.56</v>
      </c>
      <c r="R2053" s="3">
        <v>33.619999999999997</v>
      </c>
      <c r="S2053" s="3">
        <f t="shared" si="751"/>
        <v>965436.83599999989</v>
      </c>
      <c r="T2053" s="3">
        <f t="shared" si="752"/>
        <v>4452597.9520000005</v>
      </c>
      <c r="U2053" s="3">
        <f t="shared" si="753"/>
        <v>2743701.3039999995</v>
      </c>
      <c r="V2053" s="3">
        <v>8133109</v>
      </c>
      <c r="W2053" s="3">
        <v>221281</v>
      </c>
      <c r="X2053" s="3">
        <v>771324</v>
      </c>
      <c r="Y2053" s="3">
        <v>5.05</v>
      </c>
      <c r="Z2053" s="3">
        <v>288656</v>
      </c>
      <c r="AA2053">
        <f t="shared" si="747"/>
        <v>0.91877527288590011</v>
      </c>
      <c r="AB2053">
        <f>AA2053/1.261582</f>
        <v>0.72827233813251946</v>
      </c>
      <c r="AC2053">
        <f t="shared" si="748"/>
        <v>3.537052195095651E-2</v>
      </c>
      <c r="AD2053">
        <f t="shared" si="749"/>
        <v>0.28688462954607918</v>
      </c>
      <c r="AE2053">
        <f t="shared" si="750"/>
        <v>0.99659217343142681</v>
      </c>
    </row>
    <row r="2054" spans="1:31">
      <c r="A2054" s="19">
        <v>445200</v>
      </c>
      <c r="B2054" s="2" t="s">
        <v>310</v>
      </c>
      <c r="C2054" s="2">
        <v>2010</v>
      </c>
      <c r="D2054" s="2">
        <v>10036842</v>
      </c>
      <c r="E2054" s="3">
        <v>661.79</v>
      </c>
      <c r="F2054" s="3">
        <v>270.62</v>
      </c>
      <c r="G2054" s="3">
        <f t="shared" si="744"/>
        <v>0.34886556795506612</v>
      </c>
      <c r="H2054" s="3">
        <f t="shared" si="745"/>
        <v>0.34823738082920697</v>
      </c>
      <c r="I2054" s="3">
        <f t="shared" si="746"/>
        <v>0.30156677259626041</v>
      </c>
      <c r="J2054" s="11">
        <v>94.41</v>
      </c>
      <c r="K2054" s="11">
        <v>94.24</v>
      </c>
      <c r="L2054" s="11">
        <v>81.61</v>
      </c>
      <c r="M2054" s="3">
        <v>5266</v>
      </c>
      <c r="N2054" s="3">
        <v>10095114</v>
      </c>
      <c r="O2054" s="3">
        <v>17373</v>
      </c>
      <c r="P2054" s="3">
        <v>10.98</v>
      </c>
      <c r="Q2054" s="3">
        <v>57.36</v>
      </c>
      <c r="R2054" s="3">
        <v>31.66</v>
      </c>
      <c r="S2054" s="3">
        <f t="shared" si="751"/>
        <v>1108443.5171999999</v>
      </c>
      <c r="T2054" s="3">
        <f t="shared" si="752"/>
        <v>5790557.3903999999</v>
      </c>
      <c r="U2054" s="3">
        <f t="shared" si="753"/>
        <v>3196113.0924</v>
      </c>
      <c r="V2054" s="3">
        <v>9630101</v>
      </c>
      <c r="W2054" s="3">
        <v>247008</v>
      </c>
      <c r="X2054" s="3">
        <v>946830</v>
      </c>
      <c r="Y2054" s="3">
        <v>5.96</v>
      </c>
      <c r="Z2054" s="3">
        <v>386506</v>
      </c>
      <c r="AA2054">
        <f t="shared" si="747"/>
        <v>0.99422770262921256</v>
      </c>
      <c r="AB2054">
        <f>AA2054/1.330993</f>
        <v>0.74698191698169147</v>
      </c>
      <c r="AC2054">
        <f t="shared" si="748"/>
        <v>3.8286442332399612E-2</v>
      </c>
      <c r="AD2054">
        <f t="shared" si="749"/>
        <v>0.26087893286017555</v>
      </c>
      <c r="AE2054">
        <f t="shared" si="750"/>
        <v>0.95393682528003154</v>
      </c>
    </row>
    <row r="2055" spans="1:31">
      <c r="A2055" s="19">
        <v>445200</v>
      </c>
      <c r="B2055" s="2" t="s">
        <v>310</v>
      </c>
      <c r="C2055" s="2">
        <v>2011</v>
      </c>
      <c r="D2055" s="2">
        <v>12682784</v>
      </c>
      <c r="E2055" s="3">
        <v>348.4</v>
      </c>
      <c r="F2055" s="3">
        <v>273.55</v>
      </c>
      <c r="G2055" s="3">
        <f t="shared" si="744"/>
        <v>0.34033997441052821</v>
      </c>
      <c r="H2055" s="3">
        <f t="shared" si="745"/>
        <v>0.35207457503198686</v>
      </c>
      <c r="I2055" s="3">
        <f t="shared" si="746"/>
        <v>0.30758545055748493</v>
      </c>
      <c r="J2055" s="11">
        <v>93.1</v>
      </c>
      <c r="K2055" s="11">
        <v>96.31</v>
      </c>
      <c r="L2055" s="11">
        <v>84.14</v>
      </c>
      <c r="M2055" s="3">
        <v>5266</v>
      </c>
      <c r="N2055" s="3">
        <v>12258643</v>
      </c>
      <c r="O2055" s="3">
        <v>20780</v>
      </c>
      <c r="P2055" s="3">
        <v>10.5</v>
      </c>
      <c r="Q2055" s="3">
        <v>59.95</v>
      </c>
      <c r="R2055" s="3">
        <v>29.55</v>
      </c>
      <c r="S2055" s="3">
        <f t="shared" si="751"/>
        <v>1287157.5149999999</v>
      </c>
      <c r="T2055" s="3">
        <f t="shared" si="752"/>
        <v>7349056.4785000002</v>
      </c>
      <c r="U2055" s="3">
        <f t="shared" si="753"/>
        <v>3622429.0065000001</v>
      </c>
      <c r="V2055" s="3">
        <v>11307661</v>
      </c>
      <c r="W2055" s="3">
        <v>330646</v>
      </c>
      <c r="X2055" s="3">
        <v>1239157</v>
      </c>
      <c r="Y2055" s="3">
        <v>5.92</v>
      </c>
      <c r="Z2055" s="3">
        <v>463496</v>
      </c>
      <c r="AA2055">
        <f t="shared" si="747"/>
        <v>1.034599343499929</v>
      </c>
      <c r="AB2055">
        <f>AA2055/1.360012</f>
        <v>0.76072809909024997</v>
      </c>
      <c r="AC2055">
        <f t="shared" si="748"/>
        <v>3.7809731468646246E-2</v>
      </c>
      <c r="AD2055">
        <f t="shared" si="749"/>
        <v>0.26683140231625208</v>
      </c>
      <c r="AE2055">
        <f t="shared" si="750"/>
        <v>0.92242355046965641</v>
      </c>
    </row>
    <row r="2056" spans="1:31">
      <c r="A2056" s="19">
        <v>445200</v>
      </c>
      <c r="B2056" s="2" t="s">
        <v>310</v>
      </c>
      <c r="C2056" s="2">
        <v>2012</v>
      </c>
      <c r="D2056" s="2">
        <v>15679085</v>
      </c>
      <c r="E2056" s="3">
        <v>673.9</v>
      </c>
      <c r="F2056" s="3">
        <v>271.94</v>
      </c>
      <c r="G2056" s="3">
        <f t="shared" si="744"/>
        <v>0.33941310583216883</v>
      </c>
      <c r="H2056" s="3">
        <f t="shared" si="745"/>
        <v>0.35941751857027282</v>
      </c>
      <c r="I2056" s="3">
        <f t="shared" si="746"/>
        <v>0.30150033095535778</v>
      </c>
      <c r="J2056" s="11">
        <v>92.3</v>
      </c>
      <c r="K2056" s="11">
        <v>97.74</v>
      </c>
      <c r="L2056" s="11">
        <v>81.99</v>
      </c>
      <c r="M2056" s="3">
        <v>5266</v>
      </c>
      <c r="N2056" s="3">
        <v>13967948</v>
      </c>
      <c r="O2056" s="3">
        <v>23532</v>
      </c>
      <c r="P2056" s="3">
        <v>10.039999999999999</v>
      </c>
      <c r="Q2056" s="3">
        <v>61.52</v>
      </c>
      <c r="R2056" s="3">
        <v>28.44</v>
      </c>
      <c r="S2056" s="3">
        <f t="shared" si="751"/>
        <v>1402381.9791999999</v>
      </c>
      <c r="T2056" s="3">
        <f t="shared" si="752"/>
        <v>8593081.6096000001</v>
      </c>
      <c r="U2056" s="3">
        <f t="shared" si="753"/>
        <v>3972484.4112</v>
      </c>
      <c r="V2056" s="3">
        <v>12984986</v>
      </c>
      <c r="W2056" s="3">
        <v>386506</v>
      </c>
      <c r="X2056" s="3">
        <v>1494776</v>
      </c>
      <c r="Y2056" s="3">
        <v>6.82</v>
      </c>
      <c r="Z2056" s="3">
        <v>566950</v>
      </c>
      <c r="AA2056">
        <f t="shared" si="747"/>
        <v>1.1225045368152859</v>
      </c>
      <c r="AB2056">
        <f>AA2056/1.475452</f>
        <v>0.76078688890949075</v>
      </c>
      <c r="AC2056">
        <f t="shared" si="748"/>
        <v>4.0589355000462485E-2</v>
      </c>
      <c r="AD2056">
        <f t="shared" si="749"/>
        <v>0.25857118390982997</v>
      </c>
      <c r="AE2056">
        <f t="shared" si="750"/>
        <v>0.92962731533651188</v>
      </c>
    </row>
    <row r="2057" spans="1:31">
      <c r="A2057" s="19">
        <v>445200</v>
      </c>
      <c r="B2057" s="2" t="s">
        <v>310</v>
      </c>
      <c r="C2057" s="2">
        <v>2013</v>
      </c>
      <c r="D2057" s="2">
        <v>18962578</v>
      </c>
      <c r="E2057" s="3">
        <v>682.7</v>
      </c>
      <c r="F2057" s="3">
        <v>273.64</v>
      </c>
      <c r="G2057" s="3">
        <f t="shared" si="744"/>
        <v>0.33836427422891391</v>
      </c>
      <c r="H2057" s="3">
        <f t="shared" si="745"/>
        <v>0.35301856453734831</v>
      </c>
      <c r="I2057" s="3">
        <f t="shared" si="746"/>
        <v>0.30861716123373778</v>
      </c>
      <c r="J2057" s="11">
        <v>92.59</v>
      </c>
      <c r="K2057" s="11">
        <v>96.6</v>
      </c>
      <c r="L2057" s="11">
        <v>84.45</v>
      </c>
      <c r="M2057" s="3">
        <v>5266</v>
      </c>
      <c r="N2057" s="3">
        <v>16053517</v>
      </c>
      <c r="O2057" s="3">
        <v>23504</v>
      </c>
      <c r="P2057" s="3">
        <v>9.6199999999999992</v>
      </c>
      <c r="Q2057" s="3">
        <v>63.15</v>
      </c>
      <c r="R2057" s="3">
        <v>27.23</v>
      </c>
      <c r="S2057" s="3">
        <f t="shared" si="751"/>
        <v>1544348.3354</v>
      </c>
      <c r="T2057" s="3">
        <f t="shared" si="752"/>
        <v>10137795.9855</v>
      </c>
      <c r="U2057" s="3">
        <f t="shared" si="753"/>
        <v>4371372.6791000003</v>
      </c>
      <c r="V2057" s="3">
        <v>15296936</v>
      </c>
      <c r="W2057" s="3">
        <v>466727</v>
      </c>
      <c r="X2057" s="3">
        <v>1637455</v>
      </c>
      <c r="Y2057" s="3">
        <v>3.3</v>
      </c>
      <c r="Z2057" s="3">
        <v>666941</v>
      </c>
      <c r="AA2057">
        <f t="shared" si="747"/>
        <v>1.1812101983633867</v>
      </c>
      <c r="AB2057">
        <f>AA2057/1.59941</f>
        <v>0.73852870643761559</v>
      </c>
      <c r="AC2057">
        <f t="shared" si="748"/>
        <v>4.1544852757187098E-2</v>
      </c>
      <c r="AD2057">
        <f t="shared" si="749"/>
        <v>0.28503195507662804</v>
      </c>
      <c r="AE2057">
        <f t="shared" si="750"/>
        <v>0.9528713240843113</v>
      </c>
    </row>
    <row r="2058" spans="1:31">
      <c r="A2058" s="19">
        <v>445200</v>
      </c>
      <c r="B2058" s="2" t="s">
        <v>310</v>
      </c>
      <c r="C2058" s="2">
        <v>2014</v>
      </c>
      <c r="D2058" s="2">
        <v>23316748</v>
      </c>
      <c r="E2058" s="3">
        <v>694.2</v>
      </c>
      <c r="F2058" s="3">
        <v>274.16000000000003</v>
      </c>
      <c r="G2058" s="3">
        <f t="shared" si="744"/>
        <v>0.33524219433907204</v>
      </c>
      <c r="H2058" s="3">
        <f t="shared" si="745"/>
        <v>0.35745550043770058</v>
      </c>
      <c r="I2058" s="3">
        <f t="shared" si="746"/>
        <v>0.30730230522322727</v>
      </c>
      <c r="J2058" s="11">
        <v>91.91</v>
      </c>
      <c r="K2058" s="11">
        <v>98</v>
      </c>
      <c r="L2058" s="11">
        <v>84.25</v>
      </c>
      <c r="M2058" s="3">
        <v>5240</v>
      </c>
      <c r="N2058" s="3">
        <v>17804442</v>
      </c>
      <c r="O2058" s="3">
        <v>29600</v>
      </c>
      <c r="P2058" s="3">
        <v>8.82</v>
      </c>
      <c r="Q2058" s="3">
        <v>61.67</v>
      </c>
      <c r="R2058" s="3">
        <v>29.5</v>
      </c>
      <c r="S2058" s="3">
        <f t="shared" si="751"/>
        <v>1570351.7844</v>
      </c>
      <c r="T2058" s="3">
        <f t="shared" si="752"/>
        <v>10979999.3814</v>
      </c>
      <c r="U2058" s="3">
        <f t="shared" si="753"/>
        <v>5252310.3899999997</v>
      </c>
      <c r="V2058" s="3">
        <v>17020619</v>
      </c>
      <c r="W2058" s="3">
        <v>538482</v>
      </c>
      <c r="X2058" s="3">
        <v>1874139</v>
      </c>
      <c r="Y2058" s="3">
        <v>3.67</v>
      </c>
      <c r="Z2058" s="3">
        <v>736879</v>
      </c>
      <c r="AA2058">
        <f t="shared" si="747"/>
        <v>1.3096028507942006</v>
      </c>
      <c r="AB2058">
        <f>AA2058/1.760902</f>
        <v>0.74371137677974164</v>
      </c>
      <c r="AC2058">
        <f t="shared" si="748"/>
        <v>4.1387368388180884E-2</v>
      </c>
      <c r="AD2058">
        <f t="shared" si="749"/>
        <v>0.28732233841780147</v>
      </c>
      <c r="AE2058">
        <f t="shared" si="750"/>
        <v>0.95597598621737201</v>
      </c>
    </row>
    <row r="2059" spans="1:31">
      <c r="A2059" s="19">
        <v>445200</v>
      </c>
      <c r="B2059" s="2" t="s">
        <v>310</v>
      </c>
      <c r="C2059" s="2">
        <v>2015</v>
      </c>
      <c r="D2059" s="2">
        <v>29015986</v>
      </c>
      <c r="E2059" s="3">
        <v>701.68</v>
      </c>
      <c r="F2059" s="3">
        <v>275.07</v>
      </c>
      <c r="G2059" s="3">
        <f t="shared" si="744"/>
        <v>0.3334423964808958</v>
      </c>
      <c r="H2059" s="3">
        <f t="shared" si="745"/>
        <v>0.35950848874831864</v>
      </c>
      <c r="I2059" s="3">
        <f t="shared" si="746"/>
        <v>0.3070127603882648</v>
      </c>
      <c r="J2059" s="11">
        <v>91.72</v>
      </c>
      <c r="K2059" s="11">
        <v>98.89</v>
      </c>
      <c r="L2059" s="11">
        <v>84.45</v>
      </c>
      <c r="M2059" s="3">
        <v>5240</v>
      </c>
      <c r="N2059" s="3">
        <v>18900144</v>
      </c>
      <c r="O2059" s="3">
        <v>31255</v>
      </c>
      <c r="P2059" s="3">
        <v>8.8699999999999992</v>
      </c>
      <c r="Q2059" s="3">
        <v>59.6</v>
      </c>
      <c r="R2059" s="3">
        <v>31.52</v>
      </c>
      <c r="S2059" s="3">
        <f t="shared" si="751"/>
        <v>1676442.7727999997</v>
      </c>
      <c r="T2059" s="3">
        <f t="shared" si="752"/>
        <v>11264485.824000001</v>
      </c>
      <c r="U2059" s="3">
        <f t="shared" si="753"/>
        <v>5957325.3887999998</v>
      </c>
      <c r="V2059" s="3">
        <v>18335653</v>
      </c>
      <c r="W2059" s="3">
        <v>689495</v>
      </c>
      <c r="X2059" s="3">
        <v>2768790</v>
      </c>
      <c r="Y2059" s="3">
        <v>6.03</v>
      </c>
      <c r="Z2059" s="3">
        <v>774045</v>
      </c>
      <c r="AA2059">
        <f t="shared" si="747"/>
        <v>1.5352256575399637</v>
      </c>
      <c r="AB2059">
        <f>AA2059/1.964898</f>
        <v>0.78132587927717556</v>
      </c>
      <c r="AC2059">
        <f t="shared" si="748"/>
        <v>4.0954449870858126E-2</v>
      </c>
      <c r="AD2059">
        <f t="shared" si="749"/>
        <v>0.24902394186630261</v>
      </c>
      <c r="AE2059">
        <f t="shared" si="750"/>
        <v>0.97013297888100747</v>
      </c>
    </row>
    <row r="2060" spans="1:31">
      <c r="A2060" s="19">
        <v>445200</v>
      </c>
      <c r="B2060" s="2" t="s">
        <v>310</v>
      </c>
      <c r="C2060" s="2">
        <v>2016</v>
      </c>
      <c r="D2060" s="2">
        <v>35717900</v>
      </c>
      <c r="E2060" s="3">
        <v>697</v>
      </c>
      <c r="F2060" s="3">
        <v>274.97000000000003</v>
      </c>
      <c r="G2060" s="3">
        <f t="shared" si="744"/>
        <v>0.32170782267156411</v>
      </c>
      <c r="H2060" s="3">
        <f t="shared" si="745"/>
        <v>0.34963814234280099</v>
      </c>
      <c r="I2060" s="3">
        <f t="shared" si="746"/>
        <v>0.32869040258937332</v>
      </c>
      <c r="J2060" s="11">
        <v>88.46</v>
      </c>
      <c r="K2060" s="11">
        <v>96.14</v>
      </c>
      <c r="L2060" s="11">
        <v>90.38</v>
      </c>
      <c r="M2060" s="3">
        <v>5265</v>
      </c>
      <c r="N2060" s="3">
        <v>20068992</v>
      </c>
      <c r="O2060" s="3">
        <v>33027</v>
      </c>
      <c r="P2060" s="3">
        <v>9.39</v>
      </c>
      <c r="Q2060" s="3">
        <v>55.73</v>
      </c>
      <c r="R2060" s="3">
        <v>34.880000000000003</v>
      </c>
      <c r="S2060" s="3">
        <f t="shared" si="751"/>
        <v>1884478.3488000003</v>
      </c>
      <c r="T2060" s="3">
        <f t="shared" si="752"/>
        <v>11184449.241599999</v>
      </c>
      <c r="U2060" s="3">
        <f t="shared" si="753"/>
        <v>7000064.4096000008</v>
      </c>
      <c r="V2060" s="3">
        <v>20172641</v>
      </c>
      <c r="W2060" s="3">
        <v>684154</v>
      </c>
      <c r="X2060" s="3">
        <v>2669413</v>
      </c>
      <c r="Y2060" s="3">
        <v>6.03</v>
      </c>
      <c r="Z2060" s="3">
        <v>736436</v>
      </c>
      <c r="AA2060">
        <f t="shared" si="747"/>
        <v>1.7797555552366557</v>
      </c>
      <c r="AB2060">
        <f>AA2060/2.135511</f>
        <v>0.83340968753457867</v>
      </c>
      <c r="AC2060">
        <f t="shared" si="748"/>
        <v>3.6695216182257684E-2</v>
      </c>
      <c r="AD2060">
        <f t="shared" si="749"/>
        <v>0.25629379942331892</v>
      </c>
      <c r="AE2060">
        <f t="shared" si="750"/>
        <v>1.0051646340782836</v>
      </c>
    </row>
    <row r="2061" spans="1:31">
      <c r="A2061" s="19">
        <v>445200</v>
      </c>
      <c r="B2061" s="2" t="s">
        <v>310</v>
      </c>
      <c r="C2061" s="2">
        <v>2017</v>
      </c>
      <c r="D2061" s="2">
        <v>42587644</v>
      </c>
      <c r="E2061" s="3">
        <v>703</v>
      </c>
      <c r="F2061" s="3">
        <v>274.94</v>
      </c>
      <c r="G2061" s="3">
        <f t="shared" si="744"/>
        <v>0.3175601949516258</v>
      </c>
      <c r="H2061" s="3">
        <f t="shared" si="745"/>
        <v>0.34840328799010695</v>
      </c>
      <c r="I2061" s="3">
        <f t="shared" si="746"/>
        <v>0.33403651705826726</v>
      </c>
      <c r="J2061" s="11">
        <v>87.31</v>
      </c>
      <c r="K2061" s="11">
        <v>95.79</v>
      </c>
      <c r="L2061" s="11">
        <v>91.84</v>
      </c>
      <c r="M2061" s="3">
        <v>5265</v>
      </c>
      <c r="N2061" s="3">
        <v>19878900</v>
      </c>
      <c r="O2061" s="3">
        <f>N2061/E2061</f>
        <v>28277.24039829303</v>
      </c>
      <c r="P2061" s="24">
        <v>9.39</v>
      </c>
      <c r="Q2061" s="11">
        <v>55.73</v>
      </c>
      <c r="R2061" s="11">
        <v>34.880000000000003</v>
      </c>
      <c r="S2061" s="3">
        <f t="shared" si="751"/>
        <v>1866628.71</v>
      </c>
      <c r="T2061" s="3">
        <f t="shared" si="752"/>
        <v>11078510.970000001</v>
      </c>
      <c r="U2061" s="3">
        <f t="shared" si="753"/>
        <v>6933760.3200000003</v>
      </c>
      <c r="V2061" s="3">
        <v>21012701</v>
      </c>
      <c r="W2061" s="3">
        <v>663597</v>
      </c>
      <c r="X2061" s="3">
        <v>2847037</v>
      </c>
      <c r="Y2061" s="3">
        <v>6.03</v>
      </c>
      <c r="Z2061" s="3">
        <v>728126</v>
      </c>
      <c r="AA2061">
        <f t="shared" si="747"/>
        <v>2.1423541544049218</v>
      </c>
      <c r="AB2061">
        <f>AA2061/2.201133</f>
        <v>0.97329609542218565</v>
      </c>
      <c r="AC2061">
        <f t="shared" si="748"/>
        <v>3.6628083042824298E-2</v>
      </c>
      <c r="AD2061">
        <f t="shared" si="749"/>
        <v>0.23308337756060071</v>
      </c>
      <c r="AE2061">
        <f t="shared" si="750"/>
        <v>1.0570353993430219</v>
      </c>
    </row>
    <row r="2062" spans="1:31">
      <c r="A2062" s="19">
        <v>445300</v>
      </c>
      <c r="B2062" s="2" t="s">
        <v>311</v>
      </c>
      <c r="C2062" s="2">
        <v>2008</v>
      </c>
      <c r="D2062" s="2">
        <v>4225381.5</v>
      </c>
      <c r="E2062" s="3">
        <v>272.68</v>
      </c>
      <c r="F2062" s="3">
        <v>126.56</v>
      </c>
      <c r="G2062" s="3">
        <v>0.60239558217313527</v>
      </c>
      <c r="H2062" s="3">
        <v>0.20595784397604419</v>
      </c>
      <c r="I2062" s="3">
        <v>0.19164657385082057</v>
      </c>
      <c r="J2062" s="11">
        <f>F2062*G2062</f>
        <v>76.239184879831996</v>
      </c>
      <c r="K2062" s="11">
        <f>F2062*H2062</f>
        <v>26.066024733608153</v>
      </c>
      <c r="L2062" s="11">
        <v>67.260000000000005</v>
      </c>
      <c r="M2062" s="3">
        <v>7779</v>
      </c>
      <c r="N2062" s="3">
        <v>3198566</v>
      </c>
      <c r="O2062" s="3">
        <v>13439</v>
      </c>
      <c r="P2062" s="3">
        <v>27.35</v>
      </c>
      <c r="Q2062" s="3">
        <v>44.26</v>
      </c>
      <c r="R2062" s="3">
        <v>28.39</v>
      </c>
      <c r="S2062" s="3">
        <f t="shared" si="751"/>
        <v>874807.80100000009</v>
      </c>
      <c r="T2062" s="3">
        <f t="shared" si="752"/>
        <v>1415685.3115999999</v>
      </c>
      <c r="U2062" s="3">
        <f t="shared" si="753"/>
        <v>908072.88739999989</v>
      </c>
      <c r="V2062" s="3">
        <v>1373627</v>
      </c>
      <c r="W2062" s="3">
        <v>94744</v>
      </c>
      <c r="X2062" s="3">
        <v>413454</v>
      </c>
      <c r="Y2062" s="3">
        <v>2.33</v>
      </c>
      <c r="Z2062" s="3">
        <v>166331</v>
      </c>
      <c r="AA2062">
        <f t="shared" si="747"/>
        <v>1.3210237024966813</v>
      </c>
      <c r="AB2062">
        <f>AA2062/1.103388</f>
        <v>1.1972431297935824</v>
      </c>
      <c r="AC2062">
        <f t="shared" si="748"/>
        <v>5.2001740780087076E-2</v>
      </c>
      <c r="AD2062">
        <f t="shared" si="749"/>
        <v>0.22915245710526444</v>
      </c>
      <c r="AE2062">
        <f t="shared" si="750"/>
        <v>0.42945088517792035</v>
      </c>
    </row>
    <row r="2063" spans="1:31">
      <c r="A2063" s="19">
        <v>445300</v>
      </c>
      <c r="B2063" s="2" t="s">
        <v>311</v>
      </c>
      <c r="C2063" s="2">
        <v>2009</v>
      </c>
      <c r="D2063" s="2">
        <v>5320243</v>
      </c>
      <c r="E2063" s="3">
        <v>275.8</v>
      </c>
      <c r="F2063" s="3">
        <v>128.65</v>
      </c>
      <c r="G2063" s="3">
        <v>0.60239558217313527</v>
      </c>
      <c r="H2063" s="3">
        <v>0.20595784397604419</v>
      </c>
      <c r="I2063" s="3">
        <v>0.19164657385082057</v>
      </c>
      <c r="J2063" s="11">
        <f>F2063*G2063</f>
        <v>77.498191646573858</v>
      </c>
      <c r="K2063" s="11">
        <f>F2063*H2063</f>
        <v>26.496476627518085</v>
      </c>
      <c r="L2063" s="11">
        <v>67.260000000000005</v>
      </c>
      <c r="M2063" s="3">
        <v>7779</v>
      </c>
      <c r="N2063" s="3">
        <v>3445051</v>
      </c>
      <c r="O2063" s="3">
        <v>14276</v>
      </c>
      <c r="P2063" s="3">
        <v>25.87</v>
      </c>
      <c r="Q2063" s="3">
        <v>40.44</v>
      </c>
      <c r="R2063" s="3">
        <v>33.69</v>
      </c>
      <c r="S2063" s="3">
        <f t="shared" si="751"/>
        <v>891234.69370000006</v>
      </c>
      <c r="T2063" s="3">
        <f t="shared" si="752"/>
        <v>1393178.6244000001</v>
      </c>
      <c r="U2063" s="3">
        <f t="shared" si="753"/>
        <v>1160637.6819</v>
      </c>
      <c r="V2063" s="3">
        <v>4053464</v>
      </c>
      <c r="W2063" s="3">
        <v>109332</v>
      </c>
      <c r="X2063" s="3">
        <v>485417</v>
      </c>
      <c r="Y2063" s="3">
        <v>2.09</v>
      </c>
      <c r="Z2063" s="3">
        <v>187783</v>
      </c>
      <c r="AA2063">
        <f t="shared" si="747"/>
        <v>1.5443147285773129</v>
      </c>
      <c r="AB2063">
        <f>AA2063/1.261582</f>
        <v>1.224109672282351</v>
      </c>
      <c r="AC2063">
        <f t="shared" si="748"/>
        <v>5.4508046470139342E-2</v>
      </c>
      <c r="AD2063">
        <f t="shared" si="749"/>
        <v>0.22523315005448924</v>
      </c>
      <c r="AE2063">
        <f t="shared" si="750"/>
        <v>1.1766049326991095</v>
      </c>
    </row>
    <row r="2064" spans="1:31">
      <c r="A2064" s="19">
        <v>445300</v>
      </c>
      <c r="B2064" s="2" t="s">
        <v>311</v>
      </c>
      <c r="C2064" s="2">
        <v>2010</v>
      </c>
      <c r="D2064" s="2">
        <v>6724528.5</v>
      </c>
      <c r="E2064" s="3">
        <v>282.76</v>
      </c>
      <c r="F2064" s="3">
        <v>128.57</v>
      </c>
      <c r="G2064" s="3">
        <f t="shared" ref="G2064:G2071" si="754">J2064/F2064</f>
        <v>0.60239558217313527</v>
      </c>
      <c r="H2064" s="3">
        <f t="shared" ref="H2064:H2071" si="755">K2064/F2064</f>
        <v>0.20595784397604419</v>
      </c>
      <c r="I2064" s="3">
        <f t="shared" ref="I2064:I2071" si="756">L2064/F2064</f>
        <v>0.19164657385082057</v>
      </c>
      <c r="J2064" s="11">
        <v>77.45</v>
      </c>
      <c r="K2064" s="11">
        <v>26.48</v>
      </c>
      <c r="L2064" s="11">
        <v>24.64</v>
      </c>
      <c r="M2064" s="3">
        <v>7779</v>
      </c>
      <c r="N2064" s="3">
        <v>4009741</v>
      </c>
      <c r="O2064" s="3">
        <v>16391</v>
      </c>
      <c r="P2064" s="3">
        <v>25.12</v>
      </c>
      <c r="Q2064" s="3">
        <v>41.18</v>
      </c>
      <c r="R2064" s="3">
        <v>33.700000000000003</v>
      </c>
      <c r="S2064" s="3">
        <f t="shared" si="751"/>
        <v>1007246.9392</v>
      </c>
      <c r="T2064" s="3">
        <f t="shared" si="752"/>
        <v>1651211.3437999999</v>
      </c>
      <c r="U2064" s="3">
        <f t="shared" si="753"/>
        <v>1351282.7170000002</v>
      </c>
      <c r="V2064" s="3">
        <v>4869302</v>
      </c>
      <c r="W2064" s="3">
        <v>129857</v>
      </c>
      <c r="X2064" s="3">
        <v>692773</v>
      </c>
      <c r="Y2064" s="3">
        <v>2.84</v>
      </c>
      <c r="Z2064" s="3">
        <v>235424</v>
      </c>
      <c r="AA2064">
        <f t="shared" si="747"/>
        <v>1.6770480936299876</v>
      </c>
      <c r="AB2064">
        <f>AA2064/1.330993</f>
        <v>1.2599976811523332</v>
      </c>
      <c r="AC2064">
        <f t="shared" si="748"/>
        <v>5.8713019120187566E-2</v>
      </c>
      <c r="AD2064">
        <f t="shared" si="749"/>
        <v>0.18744523819490655</v>
      </c>
      <c r="AE2064">
        <f t="shared" si="750"/>
        <v>1.214368209817043</v>
      </c>
    </row>
    <row r="2065" spans="1:31">
      <c r="A2065" s="19">
        <v>445300</v>
      </c>
      <c r="B2065" s="2" t="s">
        <v>311</v>
      </c>
      <c r="C2065" s="2">
        <v>2011</v>
      </c>
      <c r="D2065" s="2">
        <v>8354305</v>
      </c>
      <c r="E2065" s="3">
        <v>398.8</v>
      </c>
      <c r="F2065" s="3">
        <v>132.72999999999999</v>
      </c>
      <c r="G2065" s="3">
        <f t="shared" si="754"/>
        <v>0.57726211105251268</v>
      </c>
      <c r="H2065" s="3">
        <f t="shared" si="755"/>
        <v>0.22820763956904996</v>
      </c>
      <c r="I2065" s="3">
        <f t="shared" si="756"/>
        <v>0.19453024937843744</v>
      </c>
      <c r="J2065" s="11">
        <v>76.62</v>
      </c>
      <c r="K2065" s="11">
        <v>30.29</v>
      </c>
      <c r="L2065" s="11">
        <v>25.82</v>
      </c>
      <c r="M2065" s="3">
        <v>7779</v>
      </c>
      <c r="N2065" s="3">
        <v>4813671</v>
      </c>
      <c r="O2065" s="3">
        <v>20302</v>
      </c>
      <c r="P2065" s="3">
        <v>24.87</v>
      </c>
      <c r="Q2065" s="3">
        <v>42.47</v>
      </c>
      <c r="R2065" s="3">
        <v>32.65</v>
      </c>
      <c r="S2065" s="3">
        <f t="shared" si="751"/>
        <v>1197159.9777000002</v>
      </c>
      <c r="T2065" s="3">
        <f t="shared" si="752"/>
        <v>2044366.0737000001</v>
      </c>
      <c r="U2065" s="3">
        <f t="shared" si="753"/>
        <v>1571663.5815000001</v>
      </c>
      <c r="V2065" s="3">
        <v>5816564</v>
      </c>
      <c r="W2065" s="3">
        <v>172173</v>
      </c>
      <c r="X2065" s="3">
        <v>771826</v>
      </c>
      <c r="Y2065" s="3">
        <v>2.95</v>
      </c>
      <c r="Z2065" s="3">
        <v>297975</v>
      </c>
      <c r="AA2065">
        <f t="shared" si="747"/>
        <v>1.7355371814982785</v>
      </c>
      <c r="AB2065">
        <f>AA2065/1.360012</f>
        <v>1.2761190206397286</v>
      </c>
      <c r="AC2065">
        <f t="shared" si="748"/>
        <v>6.1901820876416359E-2</v>
      </c>
      <c r="AD2065">
        <f t="shared" si="749"/>
        <v>0.22307229867871775</v>
      </c>
      <c r="AE2065">
        <f t="shared" si="750"/>
        <v>1.2083426557402863</v>
      </c>
    </row>
    <row r="2066" spans="1:31">
      <c r="A2066" s="19">
        <v>445300</v>
      </c>
      <c r="B2066" s="2" t="s">
        <v>311</v>
      </c>
      <c r="C2066" s="2">
        <v>2012</v>
      </c>
      <c r="D2066" s="2">
        <v>10339783</v>
      </c>
      <c r="E2066" s="3">
        <v>287</v>
      </c>
      <c r="F2066" s="3">
        <v>131.41</v>
      </c>
      <c r="G2066" s="3">
        <f t="shared" si="754"/>
        <v>0.58229967277984929</v>
      </c>
      <c r="H2066" s="3">
        <f t="shared" si="755"/>
        <v>0.21954189178905717</v>
      </c>
      <c r="I2066" s="3">
        <f t="shared" si="756"/>
        <v>0.19815843543109352</v>
      </c>
      <c r="J2066" s="11">
        <v>76.52</v>
      </c>
      <c r="K2066" s="11">
        <v>28.85</v>
      </c>
      <c r="L2066" s="11">
        <v>26.04</v>
      </c>
      <c r="M2066" s="3">
        <v>7779</v>
      </c>
      <c r="N2066" s="3">
        <v>5404494</v>
      </c>
      <c r="O2066" s="3">
        <v>22539</v>
      </c>
      <c r="P2066" s="3">
        <v>23.9</v>
      </c>
      <c r="Q2066" s="3">
        <v>44.18</v>
      </c>
      <c r="R2066" s="3">
        <v>31.92</v>
      </c>
      <c r="S2066" s="3">
        <f t="shared" si="751"/>
        <v>1291674.0659999999</v>
      </c>
      <c r="T2066" s="3">
        <f t="shared" si="752"/>
        <v>2387705.4491999997</v>
      </c>
      <c r="U2066" s="3">
        <f t="shared" si="753"/>
        <v>1725114.4848000002</v>
      </c>
      <c r="V2066" s="3">
        <v>6589293</v>
      </c>
      <c r="W2066" s="3">
        <v>211785</v>
      </c>
      <c r="X2066" s="3">
        <v>951540</v>
      </c>
      <c r="Y2066" s="3">
        <v>3.01</v>
      </c>
      <c r="Z2066" s="3">
        <v>367613</v>
      </c>
      <c r="AA2066">
        <f t="shared" si="747"/>
        <v>1.9131824366906505</v>
      </c>
      <c r="AB2066">
        <f>AA2066/1.475452</f>
        <v>1.2966754843198223</v>
      </c>
      <c r="AC2066">
        <f t="shared" si="748"/>
        <v>6.8019873830926628E-2</v>
      </c>
      <c r="AD2066">
        <f t="shared" si="749"/>
        <v>0.22257077999873889</v>
      </c>
      <c r="AE2066">
        <f t="shared" si="750"/>
        <v>1.2192247784899011</v>
      </c>
    </row>
    <row r="2067" spans="1:31">
      <c r="A2067" s="19">
        <v>445300</v>
      </c>
      <c r="B2067" s="2" t="s">
        <v>311</v>
      </c>
      <c r="C2067" s="2">
        <v>2013</v>
      </c>
      <c r="D2067" s="2">
        <v>12841296</v>
      </c>
      <c r="E2067" s="3">
        <v>290.3</v>
      </c>
      <c r="F2067" s="3">
        <v>132.66</v>
      </c>
      <c r="G2067" s="3">
        <f t="shared" si="754"/>
        <v>0.58231569425599283</v>
      </c>
      <c r="H2067" s="3">
        <f t="shared" si="755"/>
        <v>0.22048846675712347</v>
      </c>
      <c r="I2067" s="3">
        <f t="shared" si="756"/>
        <v>0.19727121965927938</v>
      </c>
      <c r="J2067" s="11">
        <v>77.25</v>
      </c>
      <c r="K2067" s="11">
        <v>29.25</v>
      </c>
      <c r="L2067" s="11">
        <v>26.17</v>
      </c>
      <c r="M2067" s="3">
        <v>7785</v>
      </c>
      <c r="N2067" s="3">
        <v>6022990</v>
      </c>
      <c r="O2067" s="3">
        <v>20769</v>
      </c>
      <c r="P2067" s="3">
        <v>22.46</v>
      </c>
      <c r="Q2067" s="3">
        <v>43.11</v>
      </c>
      <c r="R2067" s="3">
        <v>34.44</v>
      </c>
      <c r="S2067" s="3">
        <f t="shared" si="751"/>
        <v>1352763.554</v>
      </c>
      <c r="T2067" s="3">
        <f t="shared" si="752"/>
        <v>2596510.9890000001</v>
      </c>
      <c r="U2067" s="3">
        <f t="shared" si="753"/>
        <v>2074317.7560000001</v>
      </c>
      <c r="V2067" s="3">
        <v>7449004</v>
      </c>
      <c r="W2067" s="3">
        <v>264234</v>
      </c>
      <c r="X2067" s="3">
        <v>1090843</v>
      </c>
      <c r="Y2067" s="3">
        <v>3.06</v>
      </c>
      <c r="Z2067" s="3">
        <v>457630</v>
      </c>
      <c r="AA2067">
        <f t="shared" si="747"/>
        <v>2.1320467076983358</v>
      </c>
      <c r="AB2067">
        <f>AA2067/1.59941</f>
        <v>1.3330207437107031</v>
      </c>
      <c r="AC2067">
        <f t="shared" si="748"/>
        <v>7.5980534584981871E-2</v>
      </c>
      <c r="AD2067">
        <f t="shared" si="749"/>
        <v>0.24222917505085517</v>
      </c>
      <c r="AE2067">
        <f t="shared" si="750"/>
        <v>1.2367618076735973</v>
      </c>
    </row>
    <row r="2068" spans="1:31">
      <c r="A2068" s="19">
        <v>445300</v>
      </c>
      <c r="B2068" s="2" t="s">
        <v>311</v>
      </c>
      <c r="C2068" s="2">
        <v>2014</v>
      </c>
      <c r="D2068" s="2">
        <v>15769954</v>
      </c>
      <c r="E2068" s="3">
        <v>294.2</v>
      </c>
      <c r="F2068" s="3">
        <v>132.66999999999999</v>
      </c>
      <c r="G2068" s="3">
        <f t="shared" si="754"/>
        <v>0.57563880304514969</v>
      </c>
      <c r="H2068" s="3">
        <f t="shared" si="755"/>
        <v>0.22137634732795661</v>
      </c>
      <c r="I2068" s="3">
        <f t="shared" si="756"/>
        <v>0.2029094746363157</v>
      </c>
      <c r="J2068" s="11">
        <v>76.37</v>
      </c>
      <c r="K2068" s="11">
        <v>29.37</v>
      </c>
      <c r="L2068" s="11">
        <v>26.92</v>
      </c>
      <c r="M2068" s="3">
        <v>7785</v>
      </c>
      <c r="N2068" s="3">
        <v>6640048</v>
      </c>
      <c r="O2068" s="3">
        <v>27252</v>
      </c>
      <c r="P2068" s="3">
        <v>21.13</v>
      </c>
      <c r="Q2068" s="3">
        <v>44.11</v>
      </c>
      <c r="R2068" s="3">
        <v>34.76</v>
      </c>
      <c r="S2068" s="3">
        <f t="shared" si="751"/>
        <v>1403042.1423999998</v>
      </c>
      <c r="T2068" s="3">
        <f t="shared" si="752"/>
        <v>2928925.1727999998</v>
      </c>
      <c r="U2068" s="3">
        <f t="shared" si="753"/>
        <v>2308080.6847999999</v>
      </c>
      <c r="V2068" s="3">
        <v>8262960</v>
      </c>
      <c r="W2068" s="3">
        <v>18838</v>
      </c>
      <c r="X2068" s="3">
        <v>1331430</v>
      </c>
      <c r="Y2068" s="3">
        <v>3.01</v>
      </c>
      <c r="Z2068" s="3">
        <v>528709</v>
      </c>
      <c r="AA2068">
        <f t="shared" si="747"/>
        <v>2.3749759037886471</v>
      </c>
      <c r="AB2068">
        <f>AA2068/1.760902</f>
        <v>1.3487269046140258</v>
      </c>
      <c r="AC2068">
        <f t="shared" si="748"/>
        <v>7.9624273800430356E-2</v>
      </c>
      <c r="AD2068">
        <f t="shared" si="749"/>
        <v>1.4148697265346281E-2</v>
      </c>
      <c r="AE2068">
        <f t="shared" si="750"/>
        <v>1.2444126909925952</v>
      </c>
    </row>
    <row r="2069" spans="1:31">
      <c r="A2069" s="19">
        <v>445300</v>
      </c>
      <c r="B2069" s="2" t="s">
        <v>311</v>
      </c>
      <c r="C2069" s="2">
        <v>2015</v>
      </c>
      <c r="D2069" s="2">
        <v>19265936</v>
      </c>
      <c r="E2069" s="3">
        <v>298.93</v>
      </c>
      <c r="F2069" s="3">
        <v>133.37</v>
      </c>
      <c r="G2069" s="3">
        <f t="shared" si="754"/>
        <v>0.57329234460523348</v>
      </c>
      <c r="H2069" s="3">
        <f t="shared" si="755"/>
        <v>0.22223888430681563</v>
      </c>
      <c r="I2069" s="3">
        <f t="shared" si="756"/>
        <v>0.20446877108795081</v>
      </c>
      <c r="J2069" s="11">
        <v>76.459999999999994</v>
      </c>
      <c r="K2069" s="11">
        <v>29.64</v>
      </c>
      <c r="L2069" s="11">
        <v>27.27</v>
      </c>
      <c r="M2069" s="3">
        <v>7785</v>
      </c>
      <c r="N2069" s="3">
        <v>7131416</v>
      </c>
      <c r="O2069" s="3">
        <v>29078</v>
      </c>
      <c r="P2069" s="3">
        <v>20.91</v>
      </c>
      <c r="Q2069" s="3">
        <v>42.56</v>
      </c>
      <c r="R2069" s="3">
        <v>36.53</v>
      </c>
      <c r="S2069" s="3">
        <f t="shared" si="751"/>
        <v>1491179.0856000001</v>
      </c>
      <c r="T2069" s="3">
        <f t="shared" si="752"/>
        <v>3035130.6496000006</v>
      </c>
      <c r="U2069" s="3">
        <f t="shared" si="753"/>
        <v>2605106.2648</v>
      </c>
      <c r="V2069" s="3">
        <v>9158814</v>
      </c>
      <c r="W2069" s="3">
        <v>325226</v>
      </c>
      <c r="X2069" s="3">
        <v>1574207</v>
      </c>
      <c r="Y2069" s="3">
        <v>6.27</v>
      </c>
      <c r="Z2069" s="3">
        <v>587005</v>
      </c>
      <c r="AA2069">
        <f t="shared" si="747"/>
        <v>2.7015582880033921</v>
      </c>
      <c r="AB2069">
        <f>AA2069/1.964898</f>
        <v>1.374910192795449</v>
      </c>
      <c r="AC2069">
        <f t="shared" si="748"/>
        <v>8.2312544941986282E-2</v>
      </c>
      <c r="AD2069">
        <f t="shared" si="749"/>
        <v>0.20659671822066603</v>
      </c>
      <c r="AE2069">
        <f t="shared" si="750"/>
        <v>1.2842910860900556</v>
      </c>
    </row>
    <row r="2070" spans="1:31">
      <c r="A2070" s="19">
        <v>445300</v>
      </c>
      <c r="B2070" s="2" t="s">
        <v>311</v>
      </c>
      <c r="C2070" s="2">
        <v>2016</v>
      </c>
      <c r="D2070" s="2">
        <v>22332726</v>
      </c>
      <c r="E2070" s="3">
        <v>301</v>
      </c>
      <c r="F2070" s="3">
        <v>134.15</v>
      </c>
      <c r="G2070" s="3">
        <f t="shared" si="754"/>
        <v>0.57271710771524409</v>
      </c>
      <c r="H2070" s="3">
        <f t="shared" si="755"/>
        <v>0.22243756988445768</v>
      </c>
      <c r="I2070" s="3">
        <f t="shared" si="756"/>
        <v>0.20484532240029818</v>
      </c>
      <c r="J2070" s="11">
        <v>76.83</v>
      </c>
      <c r="K2070" s="11">
        <v>29.84</v>
      </c>
      <c r="L2070" s="11">
        <v>27.48</v>
      </c>
      <c r="M2070" s="3">
        <v>7787</v>
      </c>
      <c r="N2070" s="3">
        <v>7783051</v>
      </c>
      <c r="O2070" s="3">
        <v>31502</v>
      </c>
      <c r="P2070" s="3">
        <v>20.16</v>
      </c>
      <c r="Q2070" s="3">
        <v>41.38</v>
      </c>
      <c r="R2070" s="3">
        <v>38.46</v>
      </c>
      <c r="S2070" s="3">
        <f t="shared" si="751"/>
        <v>1569063.0815999999</v>
      </c>
      <c r="T2070" s="3">
        <f t="shared" si="752"/>
        <v>3220626.5038000001</v>
      </c>
      <c r="U2070" s="3">
        <f t="shared" si="753"/>
        <v>2993361.4145999998</v>
      </c>
      <c r="V2070" s="3">
        <v>10221389</v>
      </c>
      <c r="W2070" s="3">
        <v>348616</v>
      </c>
      <c r="X2070" s="3">
        <v>1649251</v>
      </c>
      <c r="Y2070" s="3">
        <v>6.27</v>
      </c>
      <c r="Z2070" s="3">
        <v>574186</v>
      </c>
      <c r="AA2070">
        <f t="shared" si="747"/>
        <v>2.8694050700682805</v>
      </c>
      <c r="AB2070">
        <f>AA2070/2.135511</f>
        <v>1.3436620415761287</v>
      </c>
      <c r="AC2070">
        <f t="shared" si="748"/>
        <v>7.3773896637706726E-2</v>
      </c>
      <c r="AD2070">
        <f t="shared" si="749"/>
        <v>0.21137837721486905</v>
      </c>
      <c r="AE2070">
        <f t="shared" si="750"/>
        <v>1.3132881950792819</v>
      </c>
    </row>
    <row r="2071" spans="1:31">
      <c r="A2071" s="19">
        <v>445300</v>
      </c>
      <c r="B2071" s="2" t="s">
        <v>311</v>
      </c>
      <c r="C2071" s="2">
        <v>2017</v>
      </c>
      <c r="D2071" s="2">
        <v>24782282</v>
      </c>
      <c r="E2071" s="3">
        <v>300</v>
      </c>
      <c r="F2071" s="3">
        <v>134.31</v>
      </c>
      <c r="G2071" s="3">
        <f t="shared" si="754"/>
        <v>0.56816320452684088</v>
      </c>
      <c r="H2071" s="3">
        <f t="shared" si="755"/>
        <v>0.2190454917727645</v>
      </c>
      <c r="I2071" s="3">
        <f t="shared" si="756"/>
        <v>0.21286575832030377</v>
      </c>
      <c r="J2071" s="11">
        <v>76.31</v>
      </c>
      <c r="K2071" s="11">
        <v>29.42</v>
      </c>
      <c r="L2071" s="11">
        <v>28.59</v>
      </c>
      <c r="M2071" s="3">
        <v>7787</v>
      </c>
      <c r="N2071" s="3">
        <v>8035600</v>
      </c>
      <c r="O2071" s="3">
        <f>N2071/E2071</f>
        <v>26785.333333333332</v>
      </c>
      <c r="P2071" s="24">
        <v>20.16</v>
      </c>
      <c r="Q2071" s="11">
        <v>41.38</v>
      </c>
      <c r="R2071" s="11">
        <v>38.46</v>
      </c>
      <c r="S2071" s="3">
        <f t="shared" si="751"/>
        <v>1619976.96</v>
      </c>
      <c r="T2071" s="3">
        <f t="shared" si="752"/>
        <v>3325131.28</v>
      </c>
      <c r="U2071" s="3">
        <f t="shared" si="753"/>
        <v>3090491.76</v>
      </c>
      <c r="V2071" s="3">
        <v>11208594</v>
      </c>
      <c r="W2071" s="3">
        <v>373644</v>
      </c>
      <c r="X2071" s="3">
        <v>1814852</v>
      </c>
      <c r="Y2071" s="3">
        <v>6.27</v>
      </c>
      <c r="Z2071" s="3">
        <v>574910</v>
      </c>
      <c r="AA2071">
        <f t="shared" si="747"/>
        <v>3.0840611777589726</v>
      </c>
      <c r="AB2071">
        <f>AA2071/2.201133</f>
        <v>1.4011244108188703</v>
      </c>
      <c r="AC2071">
        <f t="shared" si="748"/>
        <v>7.1545373089750605E-2</v>
      </c>
      <c r="AD2071">
        <f t="shared" si="749"/>
        <v>0.20588125092294027</v>
      </c>
      <c r="AE2071">
        <f t="shared" si="750"/>
        <v>1.3948670914430783</v>
      </c>
    </row>
    <row r="2072" spans="1:31">
      <c r="A2072" s="19">
        <v>450100</v>
      </c>
      <c r="B2072" s="2" t="s">
        <v>312</v>
      </c>
      <c r="C2072" s="2">
        <v>2008</v>
      </c>
      <c r="D2072" s="2">
        <v>18240724</v>
      </c>
      <c r="E2072" s="3">
        <v>691.69</v>
      </c>
      <c r="F2072" s="3">
        <v>65.2</v>
      </c>
      <c r="G2072" s="3">
        <v>3.5</v>
      </c>
      <c r="H2072" s="3">
        <v>31.4</v>
      </c>
      <c r="I2072" s="3">
        <v>65.11</v>
      </c>
      <c r="J2072" s="3">
        <f t="shared" ref="J2072:J2103" si="757">F2072*G2072/100</f>
        <v>2.282</v>
      </c>
      <c r="K2072" s="3">
        <f t="shared" ref="K2072:K2103" si="758">F2072*H2072/100</f>
        <v>20.472799999999999</v>
      </c>
      <c r="L2072" s="3">
        <f t="shared" ref="L2072:L2103" si="759">F2072*I2072/100</f>
        <v>42.451720000000002</v>
      </c>
      <c r="M2072" s="3">
        <v>22112</v>
      </c>
      <c r="N2072" s="3">
        <v>13162137</v>
      </c>
      <c r="O2072" s="3">
        <v>19142</v>
      </c>
      <c r="P2072" s="3">
        <v>15.44</v>
      </c>
      <c r="Q2072" s="3">
        <v>34.65</v>
      </c>
      <c r="R2072" s="3">
        <v>49.91</v>
      </c>
      <c r="S2072" s="3">
        <f t="shared" si="751"/>
        <v>2032233.9528000001</v>
      </c>
      <c r="T2072" s="3">
        <f t="shared" si="752"/>
        <v>4560680.4704999998</v>
      </c>
      <c r="U2072" s="3">
        <f t="shared" si="753"/>
        <v>6569222.5766999992</v>
      </c>
      <c r="V2072" s="3">
        <v>23166252</v>
      </c>
      <c r="W2072" s="3">
        <v>260851</v>
      </c>
      <c r="X2072" s="3">
        <v>1660830</v>
      </c>
      <c r="Y2072" s="3">
        <v>9.43</v>
      </c>
      <c r="Z2072" s="3">
        <v>1911682</v>
      </c>
      <c r="AA2072">
        <f t="shared" si="747"/>
        <v>1.3858482099069476</v>
      </c>
      <c r="AB2072">
        <f>AA2072/1.103388</f>
        <v>1.2559935488757785</v>
      </c>
      <c r="AC2072">
        <f t="shared" si="748"/>
        <v>0.14524100455723868</v>
      </c>
      <c r="AD2072">
        <f t="shared" si="749"/>
        <v>0.15706062631334936</v>
      </c>
      <c r="AE2072">
        <f t="shared" si="750"/>
        <v>1.7600676850575252</v>
      </c>
    </row>
    <row r="2073" spans="1:31">
      <c r="A2073" s="19">
        <v>450100</v>
      </c>
      <c r="B2073" s="2" t="s">
        <v>312</v>
      </c>
      <c r="C2073" s="2">
        <v>2009</v>
      </c>
      <c r="D2073" s="2">
        <v>22952538</v>
      </c>
      <c r="E2073" s="3">
        <v>697.9</v>
      </c>
      <c r="F2073" s="3">
        <v>69.069999999999993</v>
      </c>
      <c r="G2073" s="3">
        <v>2.35</v>
      </c>
      <c r="H2073" s="3">
        <v>32.82</v>
      </c>
      <c r="I2073" s="3">
        <v>64.83</v>
      </c>
      <c r="J2073" s="3">
        <f t="shared" si="757"/>
        <v>1.6231449999999998</v>
      </c>
      <c r="K2073" s="3">
        <f t="shared" si="758"/>
        <v>22.668773999999999</v>
      </c>
      <c r="L2073" s="3">
        <f t="shared" si="759"/>
        <v>44.778080999999993</v>
      </c>
      <c r="M2073" s="3">
        <v>22099</v>
      </c>
      <c r="N2073" s="3">
        <v>15247144</v>
      </c>
      <c r="O2073" s="3">
        <v>21945</v>
      </c>
      <c r="P2073" s="3">
        <v>13.93</v>
      </c>
      <c r="Q2073" s="3">
        <v>34.590000000000003</v>
      </c>
      <c r="R2073" s="3">
        <v>51.48</v>
      </c>
      <c r="S2073" s="3">
        <f t="shared" si="751"/>
        <v>2123927.1591999996</v>
      </c>
      <c r="T2073" s="3">
        <f t="shared" si="752"/>
        <v>5273987.1096000001</v>
      </c>
      <c r="U2073" s="3">
        <f t="shared" si="753"/>
        <v>7849229.7312000003</v>
      </c>
      <c r="V2073" s="3">
        <v>32313624</v>
      </c>
      <c r="W2073" s="3">
        <v>319819</v>
      </c>
      <c r="X2073" s="3">
        <v>2035519</v>
      </c>
      <c r="Y2073" s="3">
        <v>6.49</v>
      </c>
      <c r="Z2073" s="3">
        <v>1204628</v>
      </c>
      <c r="AA2073">
        <f t="shared" si="747"/>
        <v>1.5053663820581744</v>
      </c>
      <c r="AB2073">
        <f>AA2073/1.261582</f>
        <v>1.1932370484504173</v>
      </c>
      <c r="AC2073">
        <f t="shared" si="748"/>
        <v>7.9006796289193576E-2</v>
      </c>
      <c r="AD2073">
        <f t="shared" si="749"/>
        <v>0.15711914258722223</v>
      </c>
      <c r="AE2073">
        <f t="shared" si="750"/>
        <v>2.1193230679791575</v>
      </c>
    </row>
    <row r="2074" spans="1:31">
      <c r="A2074" s="19">
        <v>450100</v>
      </c>
      <c r="B2074" s="2" t="s">
        <v>312</v>
      </c>
      <c r="C2074" s="2">
        <v>2010</v>
      </c>
      <c r="D2074" s="2">
        <v>29543364</v>
      </c>
      <c r="E2074" s="3">
        <v>707.37</v>
      </c>
      <c r="F2074" s="3">
        <v>70.55</v>
      </c>
      <c r="G2074" s="3">
        <v>2.1800000000000002</v>
      </c>
      <c r="H2074" s="3">
        <v>31.85</v>
      </c>
      <c r="I2074" s="3">
        <v>65.97</v>
      </c>
      <c r="J2074" s="3">
        <f t="shared" si="757"/>
        <v>1.53799</v>
      </c>
      <c r="K2074" s="3">
        <f t="shared" si="758"/>
        <v>22.470174999999998</v>
      </c>
      <c r="L2074" s="3">
        <f t="shared" si="759"/>
        <v>46.541834999999999</v>
      </c>
      <c r="M2074" s="3">
        <v>22112</v>
      </c>
      <c r="N2074" s="3">
        <v>18002613</v>
      </c>
      <c r="O2074" s="3">
        <v>25622</v>
      </c>
      <c r="P2074" s="3">
        <v>13.58</v>
      </c>
      <c r="Q2074" s="3">
        <v>36.21</v>
      </c>
      <c r="R2074" s="3">
        <v>50.21</v>
      </c>
      <c r="S2074" s="3">
        <f t="shared" si="751"/>
        <v>2444754.8454</v>
      </c>
      <c r="T2074" s="3">
        <f t="shared" si="752"/>
        <v>6518746.1672999999</v>
      </c>
      <c r="U2074" s="3">
        <f t="shared" si="753"/>
        <v>9039111.9873000011</v>
      </c>
      <c r="V2074" s="3">
        <v>40214534</v>
      </c>
      <c r="W2074" s="3">
        <v>429761</v>
      </c>
      <c r="X2074" s="3">
        <v>2612785</v>
      </c>
      <c r="Y2074" s="3">
        <v>11.84</v>
      </c>
      <c r="Z2074" s="3">
        <v>1560958</v>
      </c>
      <c r="AA2074">
        <f t="shared" si="747"/>
        <v>1.6410597728229785</v>
      </c>
      <c r="AB2074">
        <f>AA2074/1.330993</f>
        <v>1.2329589808684032</v>
      </c>
      <c r="AC2074">
        <f t="shared" si="748"/>
        <v>8.6707301878899468E-2</v>
      </c>
      <c r="AD2074">
        <f t="shared" si="749"/>
        <v>0.16448387448641966</v>
      </c>
      <c r="AE2074">
        <f t="shared" si="750"/>
        <v>2.2338165020822256</v>
      </c>
    </row>
    <row r="2075" spans="1:31">
      <c r="A2075" s="19">
        <v>450100</v>
      </c>
      <c r="B2075" s="2" t="s">
        <v>312</v>
      </c>
      <c r="C2075" s="2">
        <v>2011</v>
      </c>
      <c r="D2075" s="2">
        <v>38225944</v>
      </c>
      <c r="E2075" s="3">
        <v>711.5</v>
      </c>
      <c r="F2075" s="3">
        <v>77.989999999999995</v>
      </c>
      <c r="G2075" s="3">
        <v>2.12</v>
      </c>
      <c r="H2075" s="3">
        <v>34.590000000000003</v>
      </c>
      <c r="I2075" s="3">
        <v>63.29</v>
      </c>
      <c r="J2075" s="3">
        <f t="shared" si="757"/>
        <v>1.6533879999999999</v>
      </c>
      <c r="K2075" s="3">
        <f t="shared" si="758"/>
        <v>26.976741000000001</v>
      </c>
      <c r="L2075" s="3">
        <f t="shared" si="759"/>
        <v>49.359870999999991</v>
      </c>
      <c r="M2075" s="3">
        <v>22112</v>
      </c>
      <c r="N2075" s="3">
        <v>22114358</v>
      </c>
      <c r="O2075" s="3">
        <v>31172</v>
      </c>
      <c r="P2075" s="3">
        <v>13.82</v>
      </c>
      <c r="Q2075" s="3">
        <v>37.51</v>
      </c>
      <c r="R2075" s="3">
        <v>48.67</v>
      </c>
      <c r="S2075" s="3">
        <f t="shared" si="751"/>
        <v>3056204.2755999998</v>
      </c>
      <c r="T2075" s="3">
        <f t="shared" si="752"/>
        <v>8295095.6857999992</v>
      </c>
      <c r="U2075" s="3">
        <f t="shared" si="753"/>
        <v>10763058.038600001</v>
      </c>
      <c r="V2075" s="3">
        <v>47281399</v>
      </c>
      <c r="W2075" s="3">
        <v>535540</v>
      </c>
      <c r="X2075" s="3">
        <v>3023075</v>
      </c>
      <c r="Y2075" s="3">
        <v>12.08</v>
      </c>
      <c r="Z2075" s="3">
        <v>1862924</v>
      </c>
      <c r="AA2075">
        <f t="shared" si="747"/>
        <v>1.7285577089780313</v>
      </c>
      <c r="AB2075">
        <f>AA2075/1.360012</f>
        <v>1.2709871008329567</v>
      </c>
      <c r="AC2075">
        <f t="shared" si="748"/>
        <v>8.4240473994316278E-2</v>
      </c>
      <c r="AD2075">
        <f t="shared" si="749"/>
        <v>0.17715074882363158</v>
      </c>
      <c r="AE2075">
        <f t="shared" si="750"/>
        <v>2.1380407697116959</v>
      </c>
    </row>
    <row r="2076" spans="1:31">
      <c r="A2076" s="19">
        <v>450100</v>
      </c>
      <c r="B2076" s="2" t="s">
        <v>312</v>
      </c>
      <c r="C2076" s="2">
        <v>2012</v>
      </c>
      <c r="D2076" s="2">
        <v>49732992</v>
      </c>
      <c r="E2076" s="3">
        <v>713.5</v>
      </c>
      <c r="F2076" s="3">
        <v>80.400000000000006</v>
      </c>
      <c r="G2076" s="3">
        <v>1.58</v>
      </c>
      <c r="H2076" s="3">
        <v>36.19</v>
      </c>
      <c r="I2076" s="3">
        <v>62.23</v>
      </c>
      <c r="J2076" s="3">
        <f t="shared" si="757"/>
        <v>1.2703200000000001</v>
      </c>
      <c r="K2076" s="3">
        <f t="shared" si="758"/>
        <v>29.09676</v>
      </c>
      <c r="L2076" s="3">
        <f t="shared" si="759"/>
        <v>50.032920000000004</v>
      </c>
      <c r="M2076" s="3">
        <v>22244</v>
      </c>
      <c r="N2076" s="3">
        <v>25031812</v>
      </c>
      <c r="O2076" s="3">
        <v>35133</v>
      </c>
      <c r="P2076" s="3">
        <v>12.9</v>
      </c>
      <c r="Q2076" s="3">
        <v>38.380000000000003</v>
      </c>
      <c r="R2076" s="3">
        <v>48.72</v>
      </c>
      <c r="S2076" s="3">
        <f t="shared" si="751"/>
        <v>3229103.7480000001</v>
      </c>
      <c r="T2076" s="3">
        <f t="shared" si="752"/>
        <v>9607209.4456000011</v>
      </c>
      <c r="U2076" s="3">
        <f t="shared" si="753"/>
        <v>12195498.806399999</v>
      </c>
      <c r="V2076" s="3">
        <v>56271788</v>
      </c>
      <c r="W2076" s="3">
        <v>660682</v>
      </c>
      <c r="X2076" s="3">
        <v>3765096</v>
      </c>
      <c r="Y2076" s="3">
        <v>12.14</v>
      </c>
      <c r="Z2076" s="3">
        <v>2297183</v>
      </c>
      <c r="AA2076">
        <f t="shared" si="747"/>
        <v>1.9867915275170651</v>
      </c>
      <c r="AB2076">
        <f>AA2076/1.475452</f>
        <v>1.3465646646024847</v>
      </c>
      <c r="AC2076">
        <f t="shared" si="748"/>
        <v>9.1770543818401953E-2</v>
      </c>
      <c r="AD2076">
        <f t="shared" si="749"/>
        <v>0.17547547260415139</v>
      </c>
      <c r="AE2076">
        <f t="shared" si="750"/>
        <v>2.2480109709996223</v>
      </c>
    </row>
    <row r="2077" spans="1:31">
      <c r="A2077" s="19">
        <v>450100</v>
      </c>
      <c r="B2077" s="2" t="s">
        <v>312</v>
      </c>
      <c r="C2077" s="2">
        <v>2013</v>
      </c>
      <c r="D2077" s="2">
        <v>62483164</v>
      </c>
      <c r="E2077" s="3">
        <v>724.4</v>
      </c>
      <c r="F2077" s="3">
        <v>90.6</v>
      </c>
      <c r="G2077" s="3">
        <v>1.65</v>
      </c>
      <c r="H2077" s="3">
        <v>39.700000000000003</v>
      </c>
      <c r="I2077" s="3">
        <v>58.65</v>
      </c>
      <c r="J2077" s="3">
        <f t="shared" si="757"/>
        <v>1.4948999999999999</v>
      </c>
      <c r="K2077" s="3">
        <f t="shared" si="758"/>
        <v>35.968200000000003</v>
      </c>
      <c r="L2077" s="3">
        <f t="shared" si="759"/>
        <v>53.136899999999997</v>
      </c>
      <c r="M2077" s="3">
        <v>22244</v>
      </c>
      <c r="N2077" s="3">
        <v>28035444</v>
      </c>
      <c r="O2077" s="3">
        <v>38723</v>
      </c>
      <c r="P2077" s="3">
        <v>12.48</v>
      </c>
      <c r="Q2077" s="3">
        <v>39.619999999999997</v>
      </c>
      <c r="R2077" s="3">
        <v>47.89</v>
      </c>
      <c r="S2077" s="3">
        <f t="shared" si="751"/>
        <v>3498823.4112</v>
      </c>
      <c r="T2077" s="3">
        <f t="shared" si="752"/>
        <v>11107642.912799999</v>
      </c>
      <c r="U2077" s="3">
        <f t="shared" si="753"/>
        <v>13426174.1316</v>
      </c>
      <c r="V2077" s="3">
        <v>64835258</v>
      </c>
      <c r="W2077" s="3">
        <v>703168</v>
      </c>
      <c r="X2077" s="3">
        <v>4183976</v>
      </c>
      <c r="Y2077" s="3">
        <v>12.61</v>
      </c>
      <c r="Z2077" s="3">
        <v>2562469</v>
      </c>
      <c r="AA2077">
        <f t="shared" si="747"/>
        <v>2.2287203298795624</v>
      </c>
      <c r="AB2077">
        <f>AA2077/1.59941</f>
        <v>1.3934640460417043</v>
      </c>
      <c r="AC2077">
        <f t="shared" si="748"/>
        <v>9.1401049328842451E-2</v>
      </c>
      <c r="AD2077">
        <f t="shared" si="749"/>
        <v>0.16806214949607742</v>
      </c>
      <c r="AE2077">
        <f t="shared" si="750"/>
        <v>2.3126174852090804</v>
      </c>
    </row>
    <row r="2078" spans="1:31">
      <c r="A2078" s="19">
        <v>450100</v>
      </c>
      <c r="B2078" s="2" t="s">
        <v>312</v>
      </c>
      <c r="C2078" s="2">
        <v>2014</v>
      </c>
      <c r="D2078" s="2">
        <v>75940256</v>
      </c>
      <c r="E2078" s="3">
        <v>729.7</v>
      </c>
      <c r="F2078" s="3">
        <v>95.848500000000001</v>
      </c>
      <c r="G2078" s="3">
        <v>1.32</v>
      </c>
      <c r="H2078" s="3">
        <v>41.35</v>
      </c>
      <c r="I2078" s="3">
        <v>57.33</v>
      </c>
      <c r="J2078" s="3">
        <f t="shared" si="757"/>
        <v>1.2652002</v>
      </c>
      <c r="K2078" s="3">
        <f t="shared" si="758"/>
        <v>39.633354750000002</v>
      </c>
      <c r="L2078" s="3">
        <f t="shared" si="759"/>
        <v>54.949945049999997</v>
      </c>
      <c r="M2078" s="3">
        <v>22244</v>
      </c>
      <c r="N2078" s="3">
        <v>31482973</v>
      </c>
      <c r="O2078" s="3">
        <v>43303</v>
      </c>
      <c r="P2078" s="3">
        <v>11.74</v>
      </c>
      <c r="Q2078" s="3">
        <v>39.75</v>
      </c>
      <c r="R2078" s="3">
        <v>48.51</v>
      </c>
      <c r="S2078" s="3">
        <f t="shared" si="751"/>
        <v>3696101.0301999999</v>
      </c>
      <c r="T2078" s="3">
        <f t="shared" si="752"/>
        <v>12514481.7675</v>
      </c>
      <c r="U2078" s="3">
        <f t="shared" si="753"/>
        <v>15272390.202300001</v>
      </c>
      <c r="V2078" s="3">
        <v>70644876</v>
      </c>
      <c r="W2078" s="3">
        <v>754964</v>
      </c>
      <c r="X2078" s="3">
        <v>4657759</v>
      </c>
      <c r="Y2078" s="3">
        <v>13.58</v>
      </c>
      <c r="Z2078" s="3">
        <v>2748517</v>
      </c>
      <c r="AA2078">
        <f t="shared" si="747"/>
        <v>2.4121056165820174</v>
      </c>
      <c r="AB2078">
        <f>AA2078/1.760902</f>
        <v>1.3698125259565934</v>
      </c>
      <c r="AC2078">
        <f t="shared" si="748"/>
        <v>8.7301697968613062E-2</v>
      </c>
      <c r="AD2078">
        <f t="shared" si="749"/>
        <v>0.16208739009467857</v>
      </c>
      <c r="AE2078">
        <f t="shared" si="750"/>
        <v>2.2439073971825976</v>
      </c>
    </row>
    <row r="2079" spans="1:31">
      <c r="A2079" s="19">
        <v>450100</v>
      </c>
      <c r="B2079" s="2" t="s">
        <v>312</v>
      </c>
      <c r="C2079" s="2">
        <v>2015</v>
      </c>
      <c r="D2079" s="2">
        <v>90474744</v>
      </c>
      <c r="E2079" s="3">
        <v>740.23</v>
      </c>
      <c r="F2079" s="3">
        <v>95.951400000000007</v>
      </c>
      <c r="G2079" s="3">
        <v>1.31</v>
      </c>
      <c r="H2079" s="3">
        <v>41.22</v>
      </c>
      <c r="I2079" s="3">
        <v>57.47</v>
      </c>
      <c r="J2079" s="3">
        <f t="shared" si="757"/>
        <v>1.25696334</v>
      </c>
      <c r="K2079" s="3">
        <f t="shared" si="758"/>
        <v>39.551167079999999</v>
      </c>
      <c r="L2079" s="3">
        <f t="shared" si="759"/>
        <v>55.143269580000009</v>
      </c>
      <c r="M2079" s="3">
        <v>22235</v>
      </c>
      <c r="N2079" s="3">
        <v>34100859</v>
      </c>
      <c r="O2079" s="3">
        <v>49066</v>
      </c>
      <c r="P2079" s="3">
        <v>10.86</v>
      </c>
      <c r="Q2079" s="3">
        <v>39.46</v>
      </c>
      <c r="R2079" s="3">
        <v>49.68</v>
      </c>
      <c r="S2079" s="3">
        <f t="shared" si="751"/>
        <v>3703353.2874000003</v>
      </c>
      <c r="T2079" s="3">
        <f t="shared" si="752"/>
        <v>13456198.9614</v>
      </c>
      <c r="U2079" s="3">
        <f t="shared" si="753"/>
        <v>16941306.751199998</v>
      </c>
      <c r="V2079" s="3">
        <v>82577730</v>
      </c>
      <c r="W2079" s="3">
        <v>923758</v>
      </c>
      <c r="X2079" s="3">
        <v>5267231</v>
      </c>
      <c r="Y2079" s="3">
        <v>14.13</v>
      </c>
      <c r="Z2079" s="3">
        <v>2970501</v>
      </c>
      <c r="AA2079">
        <f t="shared" si="747"/>
        <v>2.6531514646009358</v>
      </c>
      <c r="AB2079">
        <f>AA2079/1.964898</f>
        <v>1.3502743982644065</v>
      </c>
      <c r="AC2079">
        <f t="shared" si="748"/>
        <v>8.7109271939454669E-2</v>
      </c>
      <c r="AD2079">
        <f t="shared" si="749"/>
        <v>0.17537829649012926</v>
      </c>
      <c r="AE2079">
        <f t="shared" si="750"/>
        <v>2.4215733099274712</v>
      </c>
    </row>
    <row r="2080" spans="1:31">
      <c r="A2080" s="19">
        <v>450100</v>
      </c>
      <c r="B2080" s="2" t="s">
        <v>312</v>
      </c>
      <c r="C2080" s="2">
        <v>2016</v>
      </c>
      <c r="D2080" s="2">
        <v>107079688</v>
      </c>
      <c r="E2080" s="3">
        <v>752</v>
      </c>
      <c r="F2080" s="3">
        <v>97.448099999999997</v>
      </c>
      <c r="G2080" s="3">
        <v>1.1599999999999999</v>
      </c>
      <c r="H2080" s="3">
        <v>41.97</v>
      </c>
      <c r="I2080" s="3">
        <v>56.87</v>
      </c>
      <c r="J2080" s="3">
        <f t="shared" si="757"/>
        <v>1.1303979599999998</v>
      </c>
      <c r="K2080" s="3">
        <f t="shared" si="758"/>
        <v>40.898967569999996</v>
      </c>
      <c r="L2080" s="3">
        <f t="shared" si="759"/>
        <v>55.418734469999997</v>
      </c>
      <c r="M2080" s="3">
        <v>22244</v>
      </c>
      <c r="N2080" s="3">
        <v>37033300</v>
      </c>
      <c r="O2080" s="3">
        <v>52723</v>
      </c>
      <c r="P2080" s="3">
        <v>10.69</v>
      </c>
      <c r="Q2080" s="3">
        <v>38.520000000000003</v>
      </c>
      <c r="R2080" s="3">
        <v>50.79</v>
      </c>
      <c r="S2080" s="3">
        <f t="shared" si="751"/>
        <v>3958859.77</v>
      </c>
      <c r="T2080" s="3">
        <f t="shared" si="752"/>
        <v>14265227.16</v>
      </c>
      <c r="U2080" s="3">
        <f t="shared" si="753"/>
        <v>18809213.07</v>
      </c>
      <c r="V2080" s="3">
        <f>SUM(V2079+V2081)/2</f>
        <v>88126535.5</v>
      </c>
      <c r="W2080" s="3">
        <v>974586</v>
      </c>
      <c r="X2080" s="3">
        <v>5869793</v>
      </c>
      <c r="Y2080" s="3">
        <v>14.13</v>
      </c>
      <c r="Z2080" s="3">
        <v>3127921</v>
      </c>
      <c r="AA2080">
        <f t="shared" si="747"/>
        <v>2.8914433226312535</v>
      </c>
      <c r="AB2080">
        <f>AA2080/2.135511</f>
        <v>1.3539819381081406</v>
      </c>
      <c r="AC2080">
        <f t="shared" si="748"/>
        <v>8.4462389255075834E-2</v>
      </c>
      <c r="AD2080">
        <f t="shared" si="749"/>
        <v>0.16603413442347967</v>
      </c>
      <c r="AE2080">
        <f t="shared" si="750"/>
        <v>2.379656565847494</v>
      </c>
    </row>
    <row r="2081" spans="1:31">
      <c r="A2081" s="19">
        <v>450100</v>
      </c>
      <c r="B2081" s="2" t="s">
        <v>312</v>
      </c>
      <c r="C2081" s="2">
        <v>2017</v>
      </c>
      <c r="D2081" s="2">
        <v>122695096</v>
      </c>
      <c r="E2081" s="3">
        <v>757</v>
      </c>
      <c r="F2081" s="3">
        <v>98.774299999999997</v>
      </c>
      <c r="G2081" s="3">
        <v>0.95</v>
      </c>
      <c r="H2081" s="3">
        <v>40.44</v>
      </c>
      <c r="I2081" s="3">
        <v>58.6</v>
      </c>
      <c r="J2081" s="3">
        <f t="shared" si="757"/>
        <v>0.93835584999999999</v>
      </c>
      <c r="K2081" s="3">
        <f t="shared" si="758"/>
        <v>39.944326920000002</v>
      </c>
      <c r="L2081" s="3">
        <f t="shared" si="759"/>
        <v>57.881739799999998</v>
      </c>
      <c r="M2081" s="3">
        <v>22244</v>
      </c>
      <c r="N2081" s="3">
        <v>41188300</v>
      </c>
      <c r="O2081" s="3">
        <f>N2081/E2081</f>
        <v>54409.907529722586</v>
      </c>
      <c r="P2081" s="9">
        <f>S2081/N2081*100</f>
        <v>9.8129808707812654</v>
      </c>
      <c r="Q2081" s="10">
        <f>T2081/N2081*100</f>
        <v>38.833843591505357</v>
      </c>
      <c r="R2081" s="10">
        <f>U2081/N2081*100</f>
        <v>51.353175537713383</v>
      </c>
      <c r="S2081" s="3">
        <v>4041800</v>
      </c>
      <c r="T2081" s="3">
        <v>15995000</v>
      </c>
      <c r="U2081" s="3">
        <v>21151500</v>
      </c>
      <c r="V2081" s="3">
        <v>93675341</v>
      </c>
      <c r="W2081" s="3">
        <v>1173869</v>
      </c>
      <c r="X2081" s="3">
        <v>6463707</v>
      </c>
      <c r="Y2081" s="3">
        <v>14.13</v>
      </c>
      <c r="Z2081" s="3">
        <v>3321500</v>
      </c>
      <c r="AA2081">
        <f t="shared" si="747"/>
        <v>2.9788822553977705</v>
      </c>
      <c r="AB2081">
        <f>AA2081/2.201133</f>
        <v>1.35334041850164</v>
      </c>
      <c r="AC2081">
        <f t="shared" si="748"/>
        <v>8.0641832753476111E-2</v>
      </c>
      <c r="AD2081">
        <f t="shared" si="749"/>
        <v>0.18160925301843045</v>
      </c>
      <c r="AE2081">
        <f t="shared" si="750"/>
        <v>2.2743191877304962</v>
      </c>
    </row>
    <row r="2082" spans="1:31">
      <c r="A2082" s="19">
        <v>450200</v>
      </c>
      <c r="B2082" s="2" t="s">
        <v>313</v>
      </c>
      <c r="C2082" s="2">
        <v>2008</v>
      </c>
      <c r="D2082" s="2">
        <v>7873535.5</v>
      </c>
      <c r="E2082" s="3">
        <v>364.9</v>
      </c>
      <c r="F2082" s="3">
        <v>34.22</v>
      </c>
      <c r="G2082" s="3">
        <v>2.48</v>
      </c>
      <c r="H2082" s="3">
        <v>47.43</v>
      </c>
      <c r="I2082" s="3">
        <v>50.09</v>
      </c>
      <c r="J2082" s="3">
        <f t="shared" si="757"/>
        <v>0.84865599999999997</v>
      </c>
      <c r="K2082" s="3">
        <f t="shared" si="758"/>
        <v>16.230546</v>
      </c>
      <c r="L2082" s="3">
        <f t="shared" si="759"/>
        <v>17.140798</v>
      </c>
      <c r="M2082" s="3">
        <v>18617</v>
      </c>
      <c r="N2082" s="3">
        <v>9098522</v>
      </c>
      <c r="O2082" s="3">
        <v>21181</v>
      </c>
      <c r="P2082" s="3">
        <v>9.5299999999999994</v>
      </c>
      <c r="Q2082" s="3">
        <v>60.33</v>
      </c>
      <c r="R2082" s="3">
        <v>30.13</v>
      </c>
      <c r="S2082" s="3">
        <f t="shared" ref="S2082:S2090" si="760">N2082*P2082/100</f>
        <v>867089.14659999998</v>
      </c>
      <c r="T2082" s="3">
        <f t="shared" ref="T2082:T2090" si="761">N2082*Q2082/100</f>
        <v>5489138.3225999996</v>
      </c>
      <c r="U2082" s="3">
        <f t="shared" ref="U2082:U2090" si="762">N2082*R2082/100</f>
        <v>2741384.6786000002</v>
      </c>
      <c r="V2082" s="3">
        <v>5640359</v>
      </c>
      <c r="W2082" s="3">
        <v>176803</v>
      </c>
      <c r="X2082" s="3">
        <v>963579</v>
      </c>
      <c r="Y2082" s="3">
        <v>12.61</v>
      </c>
      <c r="Z2082" s="3">
        <v>524357</v>
      </c>
      <c r="AA2082">
        <f t="shared" si="747"/>
        <v>0.86536423168510224</v>
      </c>
      <c r="AB2082">
        <f>AA2082/1.103388</f>
        <v>0.78427917621462462</v>
      </c>
      <c r="AC2082">
        <f t="shared" si="748"/>
        <v>5.7631008640744066E-2</v>
      </c>
      <c r="AD2082">
        <f t="shared" si="749"/>
        <v>0.18348573391491513</v>
      </c>
      <c r="AE2082">
        <f t="shared" si="750"/>
        <v>0.61992035629523123</v>
      </c>
    </row>
    <row r="2083" spans="1:31">
      <c r="A2083" s="19">
        <v>450200</v>
      </c>
      <c r="B2083" s="2" t="s">
        <v>313</v>
      </c>
      <c r="C2083" s="2">
        <v>2009</v>
      </c>
      <c r="D2083" s="2">
        <v>11112992</v>
      </c>
      <c r="E2083" s="3">
        <v>367.56</v>
      </c>
      <c r="F2083" s="3">
        <v>35.340000000000003</v>
      </c>
      <c r="G2083" s="3">
        <v>2.35</v>
      </c>
      <c r="H2083" s="3">
        <v>43.46</v>
      </c>
      <c r="I2083" s="3">
        <v>54.19</v>
      </c>
      <c r="J2083" s="3">
        <f t="shared" si="757"/>
        <v>0.83049000000000006</v>
      </c>
      <c r="K2083" s="3">
        <f t="shared" si="758"/>
        <v>15.358764000000001</v>
      </c>
      <c r="L2083" s="3">
        <f t="shared" si="759"/>
        <v>19.150746000000002</v>
      </c>
      <c r="M2083" s="3">
        <v>18617</v>
      </c>
      <c r="N2083" s="3">
        <v>10460537</v>
      </c>
      <c r="O2083" s="3">
        <v>28291</v>
      </c>
      <c r="P2083" s="3">
        <v>8.65</v>
      </c>
      <c r="Q2083" s="3">
        <v>60.84</v>
      </c>
      <c r="R2083" s="3">
        <v>30.51</v>
      </c>
      <c r="S2083" s="3">
        <f t="shared" si="760"/>
        <v>904836.45049999992</v>
      </c>
      <c r="T2083" s="3">
        <f t="shared" si="761"/>
        <v>6364190.7108000005</v>
      </c>
      <c r="U2083" s="3">
        <f t="shared" si="762"/>
        <v>3191509.8387000002</v>
      </c>
      <c r="V2083" s="3">
        <v>12125170</v>
      </c>
      <c r="W2083" s="3">
        <v>234645</v>
      </c>
      <c r="X2083" s="3">
        <v>1274760</v>
      </c>
      <c r="Y2083" s="3">
        <v>13.58</v>
      </c>
      <c r="Z2083" s="3">
        <v>614148</v>
      </c>
      <c r="AA2083">
        <f t="shared" si="747"/>
        <v>1.0623729928970185</v>
      </c>
      <c r="AB2083">
        <f>AA2083/1.261582</f>
        <v>0.84209587081697301</v>
      </c>
      <c r="AC2083">
        <f t="shared" si="748"/>
        <v>5.8710943807186951E-2</v>
      </c>
      <c r="AD2083">
        <f t="shared" si="749"/>
        <v>0.18406994257742634</v>
      </c>
      <c r="AE2083">
        <f t="shared" si="750"/>
        <v>1.1591345645065831</v>
      </c>
    </row>
    <row r="2084" spans="1:31">
      <c r="A2084" s="19">
        <v>450200</v>
      </c>
      <c r="B2084" s="2" t="s">
        <v>313</v>
      </c>
      <c r="C2084" s="2">
        <v>2010</v>
      </c>
      <c r="D2084" s="2">
        <v>15847791</v>
      </c>
      <c r="E2084" s="3">
        <v>372.69</v>
      </c>
      <c r="F2084" s="3">
        <v>37.99</v>
      </c>
      <c r="G2084" s="3">
        <v>2.08</v>
      </c>
      <c r="H2084" s="3">
        <v>43.41</v>
      </c>
      <c r="I2084" s="3">
        <v>54.51</v>
      </c>
      <c r="J2084" s="3">
        <f t="shared" si="757"/>
        <v>0.79019200000000012</v>
      </c>
      <c r="K2084" s="3">
        <f t="shared" si="758"/>
        <v>16.491458999999999</v>
      </c>
      <c r="L2084" s="3">
        <f t="shared" si="759"/>
        <v>20.708348999999998</v>
      </c>
      <c r="M2084" s="3">
        <v>18617</v>
      </c>
      <c r="N2084" s="3">
        <v>13153121</v>
      </c>
      <c r="O2084" s="3">
        <v>35230</v>
      </c>
      <c r="P2084" s="3">
        <v>8.32</v>
      </c>
      <c r="Q2084" s="3">
        <v>63.86</v>
      </c>
      <c r="R2084" s="3">
        <v>27.82</v>
      </c>
      <c r="S2084" s="3">
        <f t="shared" si="760"/>
        <v>1094339.6672</v>
      </c>
      <c r="T2084" s="3">
        <f t="shared" si="761"/>
        <v>8399583.0705999993</v>
      </c>
      <c r="U2084" s="3">
        <f t="shared" si="762"/>
        <v>3659198.2622000002</v>
      </c>
      <c r="V2084" s="3">
        <v>14804289</v>
      </c>
      <c r="W2084" s="3">
        <v>279044</v>
      </c>
      <c r="X2084" s="3">
        <v>1550130</v>
      </c>
      <c r="Y2084" s="3">
        <v>14.23</v>
      </c>
      <c r="Z2084" s="3">
        <v>746288</v>
      </c>
      <c r="AA2084">
        <f t="shared" si="747"/>
        <v>1.2048692473824274</v>
      </c>
      <c r="AB2084">
        <f>AA2084/1.330993</f>
        <v>0.90524085955555533</v>
      </c>
      <c r="AC2084">
        <f t="shared" si="748"/>
        <v>5.6738472944938313E-2</v>
      </c>
      <c r="AD2084">
        <f t="shared" si="749"/>
        <v>0.18001328920800191</v>
      </c>
      <c r="AE2084">
        <f t="shared" si="750"/>
        <v>1.125534312350658</v>
      </c>
    </row>
    <row r="2085" spans="1:31">
      <c r="A2085" s="19">
        <v>450200</v>
      </c>
      <c r="B2085" s="2" t="s">
        <v>313</v>
      </c>
      <c r="C2085" s="2">
        <v>2011</v>
      </c>
      <c r="D2085" s="2">
        <v>21874466</v>
      </c>
      <c r="E2085" s="3">
        <v>374.8</v>
      </c>
      <c r="F2085" s="3">
        <v>43.13</v>
      </c>
      <c r="G2085" s="3">
        <v>1.74</v>
      </c>
      <c r="H2085" s="3">
        <v>43.03</v>
      </c>
      <c r="I2085" s="3">
        <v>55.23</v>
      </c>
      <c r="J2085" s="3">
        <f t="shared" si="757"/>
        <v>0.75046199999999996</v>
      </c>
      <c r="K2085" s="3">
        <f t="shared" si="758"/>
        <v>18.558839000000003</v>
      </c>
      <c r="L2085" s="3">
        <f t="shared" si="759"/>
        <v>23.820699000000001</v>
      </c>
      <c r="M2085" s="3">
        <v>18617</v>
      </c>
      <c r="N2085" s="3">
        <v>15797154</v>
      </c>
      <c r="O2085" s="3">
        <v>41832</v>
      </c>
      <c r="P2085" s="3">
        <v>8.6</v>
      </c>
      <c r="Q2085" s="3">
        <v>63.54</v>
      </c>
      <c r="R2085" s="3">
        <v>27.86</v>
      </c>
      <c r="S2085" s="3">
        <f t="shared" si="760"/>
        <v>1358555.2439999999</v>
      </c>
      <c r="T2085" s="3">
        <f t="shared" si="761"/>
        <v>10037511.6516</v>
      </c>
      <c r="U2085" s="3">
        <f t="shared" si="762"/>
        <v>4401087.1043999996</v>
      </c>
      <c r="V2085" s="3">
        <v>15941329</v>
      </c>
      <c r="W2085" s="3">
        <v>344458</v>
      </c>
      <c r="X2085" s="3">
        <v>1842882</v>
      </c>
      <c r="Y2085" s="3">
        <v>13.9</v>
      </c>
      <c r="Z2085" s="3">
        <v>894546</v>
      </c>
      <c r="AA2085">
        <f t="shared" si="747"/>
        <v>1.3847092963707259</v>
      </c>
      <c r="AB2085">
        <f>AA2085/1.360012</f>
        <v>1.0181596165112705</v>
      </c>
      <c r="AC2085">
        <f t="shared" si="748"/>
        <v>5.6627035477403082E-2</v>
      </c>
      <c r="AD2085">
        <f t="shared" si="749"/>
        <v>0.18691267265077199</v>
      </c>
      <c r="AE2085">
        <f t="shared" si="750"/>
        <v>1.0091266439511826</v>
      </c>
    </row>
    <row r="2086" spans="1:31">
      <c r="A2086" s="19">
        <v>450200</v>
      </c>
      <c r="B2086" s="2" t="s">
        <v>313</v>
      </c>
      <c r="C2086" s="2">
        <v>2012</v>
      </c>
      <c r="D2086" s="2">
        <v>29636304</v>
      </c>
      <c r="E2086" s="3">
        <v>372.3</v>
      </c>
      <c r="F2086" s="3">
        <v>48.6</v>
      </c>
      <c r="G2086" s="3">
        <v>1.19</v>
      </c>
      <c r="H2086" s="3">
        <v>41.65</v>
      </c>
      <c r="I2086" s="3">
        <v>57.16</v>
      </c>
      <c r="J2086" s="3">
        <f t="shared" si="757"/>
        <v>0.57833999999999997</v>
      </c>
      <c r="K2086" s="3">
        <f t="shared" si="758"/>
        <v>20.241900000000001</v>
      </c>
      <c r="L2086" s="3">
        <f t="shared" si="759"/>
        <v>27.77976</v>
      </c>
      <c r="M2086" s="3">
        <v>18597</v>
      </c>
      <c r="N2086" s="3">
        <v>18206066</v>
      </c>
      <c r="O2086" s="3">
        <v>47795</v>
      </c>
      <c r="P2086" s="3">
        <v>8.1</v>
      </c>
      <c r="Q2086" s="3">
        <v>63.02</v>
      </c>
      <c r="R2086" s="3">
        <v>28.88</v>
      </c>
      <c r="S2086" s="3">
        <f t="shared" si="760"/>
        <v>1474691.3459999999</v>
      </c>
      <c r="T2086" s="3">
        <f t="shared" si="761"/>
        <v>11473462.793200001</v>
      </c>
      <c r="U2086" s="3">
        <f t="shared" si="762"/>
        <v>5257911.8607999999</v>
      </c>
      <c r="V2086" s="3">
        <v>19160530</v>
      </c>
      <c r="W2086" s="3">
        <v>403249</v>
      </c>
      <c r="X2086" s="3">
        <v>2211699</v>
      </c>
      <c r="Y2086" s="3">
        <v>13.87</v>
      </c>
      <c r="Z2086" s="3">
        <v>1135503</v>
      </c>
      <c r="AA2086">
        <f t="shared" si="747"/>
        <v>1.6278258026747789</v>
      </c>
      <c r="AB2086">
        <f>AA2086/1.475452</f>
        <v>1.1032726260663031</v>
      </c>
      <c r="AC2086">
        <f t="shared" si="748"/>
        <v>6.2369487180811055E-2</v>
      </c>
      <c r="AD2086">
        <f t="shared" si="749"/>
        <v>0.18232544301914502</v>
      </c>
      <c r="AE2086">
        <f t="shared" si="750"/>
        <v>1.0524256036422146</v>
      </c>
    </row>
    <row r="2087" spans="1:31">
      <c r="A2087" s="19">
        <v>450200</v>
      </c>
      <c r="B2087" s="2" t="s">
        <v>313</v>
      </c>
      <c r="C2087" s="2">
        <v>2013</v>
      </c>
      <c r="D2087" s="2">
        <v>37921520</v>
      </c>
      <c r="E2087" s="3">
        <v>372.4</v>
      </c>
      <c r="F2087" s="3">
        <v>60.7</v>
      </c>
      <c r="G2087" s="3">
        <v>0.82</v>
      </c>
      <c r="H2087" s="3">
        <v>56.08</v>
      </c>
      <c r="I2087" s="3">
        <v>43.1</v>
      </c>
      <c r="J2087" s="3">
        <f t="shared" si="757"/>
        <v>0.49774000000000002</v>
      </c>
      <c r="K2087" s="3">
        <f t="shared" si="758"/>
        <v>34.040559999999999</v>
      </c>
      <c r="L2087" s="3">
        <f t="shared" si="759"/>
        <v>26.1617</v>
      </c>
      <c r="M2087" s="3">
        <v>18597</v>
      </c>
      <c r="N2087" s="3">
        <v>20100543</v>
      </c>
      <c r="O2087" s="3">
        <v>54034</v>
      </c>
      <c r="P2087" s="3">
        <v>7.92</v>
      </c>
      <c r="Q2087" s="3">
        <v>63.43</v>
      </c>
      <c r="R2087" s="3">
        <v>28.65</v>
      </c>
      <c r="S2087" s="3">
        <f t="shared" si="760"/>
        <v>1591963.0056</v>
      </c>
      <c r="T2087" s="3">
        <f t="shared" si="761"/>
        <v>12749774.424900001</v>
      </c>
      <c r="U2087" s="3">
        <f t="shared" si="762"/>
        <v>5758805.5694999993</v>
      </c>
      <c r="V2087" s="3">
        <v>23435779</v>
      </c>
      <c r="W2087" s="3">
        <v>420447</v>
      </c>
      <c r="X2087" s="3">
        <v>2405829</v>
      </c>
      <c r="Y2087" s="3">
        <v>15.62</v>
      </c>
      <c r="Z2087" s="3">
        <v>1251211</v>
      </c>
      <c r="AA2087">
        <f t="shared" si="747"/>
        <v>1.8865918199324268</v>
      </c>
      <c r="AB2087">
        <f>AA2087/1.59941</f>
        <v>1.1795548483080802</v>
      </c>
      <c r="AC2087">
        <f t="shared" si="748"/>
        <v>6.224762186772765E-2</v>
      </c>
      <c r="AD2087">
        <f t="shared" si="749"/>
        <v>0.17476179728484442</v>
      </c>
      <c r="AE2087">
        <f t="shared" si="750"/>
        <v>1.1659276567802173</v>
      </c>
    </row>
    <row r="2088" spans="1:31">
      <c r="A2088" s="19">
        <v>450200</v>
      </c>
      <c r="B2088" s="2" t="s">
        <v>313</v>
      </c>
      <c r="C2088" s="2">
        <v>2014</v>
      </c>
      <c r="D2088" s="2">
        <v>46459056</v>
      </c>
      <c r="E2088" s="3">
        <v>377.9</v>
      </c>
      <c r="F2088" s="3">
        <v>60.563800000000001</v>
      </c>
      <c r="G2088" s="3">
        <v>0.81</v>
      </c>
      <c r="H2088" s="3">
        <v>55.47</v>
      </c>
      <c r="I2088" s="3">
        <v>43.72</v>
      </c>
      <c r="J2088" s="3">
        <f t="shared" si="757"/>
        <v>0.49056678000000004</v>
      </c>
      <c r="K2088" s="3">
        <f t="shared" si="758"/>
        <v>33.594739859999997</v>
      </c>
      <c r="L2088" s="3">
        <f t="shared" si="759"/>
        <v>26.478493359999998</v>
      </c>
      <c r="M2088" s="3">
        <v>18597</v>
      </c>
      <c r="N2088" s="3">
        <v>22085074</v>
      </c>
      <c r="O2088" s="3">
        <v>57049</v>
      </c>
      <c r="P2088" s="3">
        <v>7.11</v>
      </c>
      <c r="Q2088" s="3">
        <v>59.43</v>
      </c>
      <c r="R2088" s="3">
        <v>33.450000000000003</v>
      </c>
      <c r="S2088" s="3">
        <f t="shared" si="760"/>
        <v>1570248.7614000002</v>
      </c>
      <c r="T2088" s="3">
        <f t="shared" si="761"/>
        <v>13125159.4782</v>
      </c>
      <c r="U2088" s="3">
        <f t="shared" si="762"/>
        <v>7387457.2530000005</v>
      </c>
      <c r="V2088" s="3">
        <v>25536641</v>
      </c>
      <c r="W2088" s="3">
        <v>454396</v>
      </c>
      <c r="X2088" s="3">
        <v>2616050</v>
      </c>
      <c r="Y2088" s="3">
        <v>16.11</v>
      </c>
      <c r="Z2088" s="3">
        <v>1331569</v>
      </c>
      <c r="AA2088">
        <f t="shared" si="747"/>
        <v>2.1036404949333654</v>
      </c>
      <c r="AB2088">
        <f>AA2088/1.760902</f>
        <v>1.194638029222163</v>
      </c>
      <c r="AC2088">
        <f t="shared" si="748"/>
        <v>6.0292711720141848E-2</v>
      </c>
      <c r="AD2088">
        <f t="shared" si="749"/>
        <v>0.17369545689111446</v>
      </c>
      <c r="AE2088">
        <f t="shared" si="750"/>
        <v>1.1562850547840591</v>
      </c>
    </row>
    <row r="2089" spans="1:31">
      <c r="A2089" s="19">
        <v>450200</v>
      </c>
      <c r="B2089" s="2" t="s">
        <v>313</v>
      </c>
      <c r="C2089" s="2">
        <v>2015</v>
      </c>
      <c r="D2089" s="2">
        <v>55412528</v>
      </c>
      <c r="E2089" s="3">
        <v>381.62</v>
      </c>
      <c r="F2089" s="3">
        <v>61.653799999999997</v>
      </c>
      <c r="G2089" s="3">
        <v>0.73</v>
      </c>
      <c r="H2089" s="3">
        <v>56.28</v>
      </c>
      <c r="I2089" s="3">
        <v>42.99</v>
      </c>
      <c r="J2089" s="3">
        <f t="shared" si="757"/>
        <v>0.45007273999999997</v>
      </c>
      <c r="K2089" s="3">
        <f t="shared" si="758"/>
        <v>34.698758640000001</v>
      </c>
      <c r="L2089" s="3">
        <f t="shared" si="759"/>
        <v>26.50496862</v>
      </c>
      <c r="M2089" s="3">
        <v>18597</v>
      </c>
      <c r="N2089" s="3">
        <v>22986169</v>
      </c>
      <c r="O2089" s="3">
        <v>58869</v>
      </c>
      <c r="P2089" s="3">
        <v>7.33</v>
      </c>
      <c r="Q2089" s="3">
        <v>56.56</v>
      </c>
      <c r="R2089" s="3">
        <v>36.11</v>
      </c>
      <c r="S2089" s="3">
        <f t="shared" si="760"/>
        <v>1684886.1877000001</v>
      </c>
      <c r="T2089" s="3">
        <f t="shared" si="761"/>
        <v>13000977.186400002</v>
      </c>
      <c r="U2089" s="3">
        <f t="shared" si="762"/>
        <v>8300305.6259000003</v>
      </c>
      <c r="V2089" s="3">
        <v>28071181</v>
      </c>
      <c r="W2089" s="3">
        <v>669697</v>
      </c>
      <c r="X2089" s="3">
        <v>3097184</v>
      </c>
      <c r="Y2089" s="3">
        <v>16.43</v>
      </c>
      <c r="Z2089" s="3">
        <v>1466765</v>
      </c>
      <c r="AA2089">
        <f t="shared" si="747"/>
        <v>2.4106900110235854</v>
      </c>
      <c r="AB2089">
        <f>AA2089/1.964898</f>
        <v>1.2268779402409618</v>
      </c>
      <c r="AC2089">
        <f t="shared" si="748"/>
        <v>6.3810763768420917E-2</v>
      </c>
      <c r="AD2089">
        <f t="shared" si="749"/>
        <v>0.21622770878320435</v>
      </c>
      <c r="AE2089">
        <f t="shared" si="750"/>
        <v>1.221220508732882</v>
      </c>
    </row>
    <row r="2090" spans="1:31">
      <c r="A2090" s="19">
        <v>450200</v>
      </c>
      <c r="B2090" s="2" t="s">
        <v>313</v>
      </c>
      <c r="C2090" s="2">
        <v>2016</v>
      </c>
      <c r="D2090" s="2">
        <v>65639924</v>
      </c>
      <c r="E2090" s="3">
        <v>386</v>
      </c>
      <c r="F2090" s="3">
        <v>58.469799999999999</v>
      </c>
      <c r="G2090" s="3">
        <v>0.78</v>
      </c>
      <c r="H2090" s="3">
        <v>55.36</v>
      </c>
      <c r="I2090" s="3">
        <v>43.86</v>
      </c>
      <c r="J2090" s="3">
        <f t="shared" si="757"/>
        <v>0.45606444000000002</v>
      </c>
      <c r="K2090" s="3">
        <f t="shared" si="758"/>
        <v>32.368881280000004</v>
      </c>
      <c r="L2090" s="3">
        <f t="shared" si="759"/>
        <v>25.644854280000001</v>
      </c>
      <c r="M2090" s="3">
        <v>18597</v>
      </c>
      <c r="N2090" s="3">
        <v>24769396</v>
      </c>
      <c r="O2090" s="3">
        <v>62855</v>
      </c>
      <c r="P2090" s="3">
        <v>7.27</v>
      </c>
      <c r="Q2090" s="3">
        <v>54.98</v>
      </c>
      <c r="R2090" s="3">
        <v>37.75</v>
      </c>
      <c r="S2090" s="3">
        <f t="shared" si="760"/>
        <v>1800735.0891999998</v>
      </c>
      <c r="T2090" s="3">
        <f t="shared" si="761"/>
        <v>13618213.920799999</v>
      </c>
      <c r="U2090" s="3">
        <f t="shared" si="762"/>
        <v>9350446.9900000002</v>
      </c>
      <c r="V2090" s="3">
        <v>33051421</v>
      </c>
      <c r="W2090" s="3">
        <v>680635</v>
      </c>
      <c r="X2090" s="3">
        <v>3395562</v>
      </c>
      <c r="Y2090" s="3">
        <v>16.43</v>
      </c>
      <c r="Z2090" s="3">
        <v>1591642</v>
      </c>
      <c r="AA2090">
        <f t="shared" si="747"/>
        <v>2.6500413655625676</v>
      </c>
      <c r="AB2090">
        <f>AA2090/2.135511</f>
        <v>1.2409401616580609</v>
      </c>
      <c r="AC2090">
        <f t="shared" si="748"/>
        <v>6.4258409853837378E-2</v>
      </c>
      <c r="AD2090">
        <f t="shared" si="749"/>
        <v>0.20044840883482617</v>
      </c>
      <c r="AE2090">
        <f t="shared" si="750"/>
        <v>1.3343652384579745</v>
      </c>
    </row>
    <row r="2091" spans="1:31">
      <c r="A2091" s="19">
        <v>450200</v>
      </c>
      <c r="B2091" s="2" t="s">
        <v>313</v>
      </c>
      <c r="C2091" s="2">
        <v>2017</v>
      </c>
      <c r="D2091" s="2">
        <v>74785408</v>
      </c>
      <c r="E2091" s="3">
        <v>387</v>
      </c>
      <c r="F2091" s="3">
        <v>60.009300000000003</v>
      </c>
      <c r="G2091" s="3">
        <v>0.7</v>
      </c>
      <c r="H2091" s="3">
        <v>56.85</v>
      </c>
      <c r="I2091" s="3">
        <v>42.46</v>
      </c>
      <c r="J2091" s="3">
        <f t="shared" si="757"/>
        <v>0.42006509999999997</v>
      </c>
      <c r="K2091" s="3">
        <f t="shared" si="758"/>
        <v>34.115287049999999</v>
      </c>
      <c r="L2091" s="3">
        <f t="shared" si="759"/>
        <v>25.479948780000001</v>
      </c>
      <c r="M2091" s="3">
        <v>18597</v>
      </c>
      <c r="N2091" s="3">
        <v>27556400</v>
      </c>
      <c r="O2091" s="3">
        <f>N2091/E2091</f>
        <v>71205.167958656326</v>
      </c>
      <c r="P2091" s="9">
        <f>S2091/N2091*100</f>
        <v>6.6949964436573719</v>
      </c>
      <c r="Q2091" s="10">
        <f>T2091/N2091*100</f>
        <v>53.964959138348988</v>
      </c>
      <c r="R2091" s="10">
        <f>U2091/N2091*100</f>
        <v>39.158598365533962</v>
      </c>
      <c r="S2091" s="3">
        <v>1844900</v>
      </c>
      <c r="T2091" s="3">
        <v>14870800</v>
      </c>
      <c r="U2091" s="3">
        <v>10790700</v>
      </c>
      <c r="V2091" s="3">
        <v>37005509</v>
      </c>
      <c r="W2091" s="3">
        <v>707633</v>
      </c>
      <c r="X2091" s="3">
        <v>3745641</v>
      </c>
      <c r="Y2091" s="3">
        <v>16.43</v>
      </c>
      <c r="Z2091" s="3">
        <v>1797943</v>
      </c>
      <c r="AA2091">
        <f t="shared" si="747"/>
        <v>2.7139034126373547</v>
      </c>
      <c r="AB2091">
        <f>AA2091/2.201133</f>
        <v>1.2329574871838069</v>
      </c>
      <c r="AC2091">
        <f t="shared" si="748"/>
        <v>6.524593197950386E-2</v>
      </c>
      <c r="AD2091">
        <f t="shared" si="749"/>
        <v>0.18892173595921233</v>
      </c>
      <c r="AE2091">
        <f t="shared" si="750"/>
        <v>1.3429007054622519</v>
      </c>
    </row>
    <row r="2092" spans="1:31">
      <c r="A2092" s="19">
        <v>450300</v>
      </c>
      <c r="B2092" s="2" t="s">
        <v>314</v>
      </c>
      <c r="C2092" s="2">
        <v>2008</v>
      </c>
      <c r="D2092" s="2">
        <v>9534979</v>
      </c>
      <c r="E2092" s="3">
        <v>508.32</v>
      </c>
      <c r="F2092" s="3">
        <v>31.03</v>
      </c>
      <c r="G2092" s="3">
        <v>2.5099999999999998</v>
      </c>
      <c r="H2092" s="3">
        <v>30.71</v>
      </c>
      <c r="I2092" s="3">
        <v>66.77</v>
      </c>
      <c r="J2092" s="3">
        <f t="shared" si="757"/>
        <v>0.77885300000000002</v>
      </c>
      <c r="K2092" s="3">
        <f t="shared" si="758"/>
        <v>9.5293130000000001</v>
      </c>
      <c r="L2092" s="3">
        <f t="shared" si="759"/>
        <v>20.718730999999998</v>
      </c>
      <c r="M2092" s="3">
        <v>27809</v>
      </c>
      <c r="N2092" s="3">
        <v>8830250</v>
      </c>
      <c r="O2092" s="3">
        <v>17435</v>
      </c>
      <c r="P2092" s="3">
        <v>19.420000000000002</v>
      </c>
      <c r="Q2092" s="3">
        <v>45.24</v>
      </c>
      <c r="R2092" s="3">
        <v>35.340000000000003</v>
      </c>
      <c r="S2092" s="3">
        <f t="shared" ref="S2092:S2100" si="763">N2092*P2092/100</f>
        <v>1714834.5500000003</v>
      </c>
      <c r="T2092" s="3">
        <f t="shared" ref="T2092:T2100" si="764">N2092*Q2092/100</f>
        <v>3994805.1</v>
      </c>
      <c r="U2092" s="3">
        <f t="shared" ref="U2092:U2100" si="765">N2092*R2092/100</f>
        <v>3120610.3500000006</v>
      </c>
      <c r="V2092" s="3">
        <v>4444080</v>
      </c>
      <c r="W2092" s="3">
        <v>240081</v>
      </c>
      <c r="X2092" s="3">
        <v>1171492</v>
      </c>
      <c r="Y2092" s="3">
        <v>7.59</v>
      </c>
      <c r="Z2092" s="3">
        <v>451884</v>
      </c>
      <c r="AA2092">
        <f t="shared" si="747"/>
        <v>1.0798084991931145</v>
      </c>
      <c r="AB2092">
        <f>AA2092/1.103388</f>
        <v>0.97862991005259659</v>
      </c>
      <c r="AC2092">
        <f t="shared" si="748"/>
        <v>5.1174542057133149E-2</v>
      </c>
      <c r="AD2092">
        <f t="shared" si="749"/>
        <v>0.20493609858197923</v>
      </c>
      <c r="AE2092">
        <f t="shared" si="750"/>
        <v>0.50327906910902864</v>
      </c>
    </row>
    <row r="2093" spans="1:31">
      <c r="A2093" s="19">
        <v>450300</v>
      </c>
      <c r="B2093" s="2" t="s">
        <v>314</v>
      </c>
      <c r="C2093" s="2">
        <v>2009</v>
      </c>
      <c r="D2093" s="2">
        <v>12989252</v>
      </c>
      <c r="E2093" s="3">
        <v>511.63</v>
      </c>
      <c r="F2093" s="3">
        <v>31.31</v>
      </c>
      <c r="G2093" s="3">
        <v>2.27</v>
      </c>
      <c r="H2093" s="3">
        <v>29.99</v>
      </c>
      <c r="I2093" s="3">
        <v>67.739999999999995</v>
      </c>
      <c r="J2093" s="3">
        <f t="shared" si="757"/>
        <v>0.71073700000000006</v>
      </c>
      <c r="K2093" s="3">
        <f t="shared" si="758"/>
        <v>9.3898689999999991</v>
      </c>
      <c r="L2093" s="3">
        <f t="shared" si="759"/>
        <v>21.209393999999996</v>
      </c>
      <c r="M2093" s="3">
        <v>27809</v>
      </c>
      <c r="N2093" s="3">
        <v>9405425</v>
      </c>
      <c r="O2093" s="3">
        <v>18443</v>
      </c>
      <c r="P2093" s="3">
        <v>18.86</v>
      </c>
      <c r="Q2093" s="3">
        <v>43.8</v>
      </c>
      <c r="R2093" s="3">
        <v>37.340000000000003</v>
      </c>
      <c r="S2093" s="3">
        <f t="shared" si="763"/>
        <v>1773863.155</v>
      </c>
      <c r="T2093" s="3">
        <f t="shared" si="764"/>
        <v>4119576.15</v>
      </c>
      <c r="U2093" s="3">
        <f t="shared" si="765"/>
        <v>3511985.6950000008</v>
      </c>
      <c r="V2093" s="3">
        <v>11098791</v>
      </c>
      <c r="W2093" s="3">
        <v>283863</v>
      </c>
      <c r="X2093" s="3">
        <v>1417138</v>
      </c>
      <c r="Y2093" s="3">
        <v>8.3699999999999992</v>
      </c>
      <c r="Z2093" s="3">
        <v>551498</v>
      </c>
      <c r="AA2093">
        <f t="shared" si="747"/>
        <v>1.381038283756449</v>
      </c>
      <c r="AB2093">
        <f>AA2093/1.261582</f>
        <v>1.0946876887562196</v>
      </c>
      <c r="AC2093">
        <f t="shared" si="748"/>
        <v>5.8636159450529877E-2</v>
      </c>
      <c r="AD2093">
        <f t="shared" si="749"/>
        <v>0.20030723895626254</v>
      </c>
      <c r="AE2093">
        <f t="shared" si="750"/>
        <v>1.1800414122700462</v>
      </c>
    </row>
    <row r="2094" spans="1:31">
      <c r="A2094" s="19">
        <v>450300</v>
      </c>
      <c r="B2094" s="2" t="s">
        <v>314</v>
      </c>
      <c r="C2094" s="2">
        <v>2010</v>
      </c>
      <c r="D2094" s="2">
        <v>17359484</v>
      </c>
      <c r="E2094" s="3">
        <v>518.96</v>
      </c>
      <c r="F2094" s="3">
        <v>31.59</v>
      </c>
      <c r="G2094" s="3">
        <v>2.0299999999999998</v>
      </c>
      <c r="H2094" s="3">
        <v>28.71</v>
      </c>
      <c r="I2094" s="3">
        <v>69.260000000000005</v>
      </c>
      <c r="J2094" s="3">
        <f t="shared" si="757"/>
        <v>0.64127699999999987</v>
      </c>
      <c r="K2094" s="3">
        <f t="shared" si="758"/>
        <v>9.069488999999999</v>
      </c>
      <c r="L2094" s="3">
        <f t="shared" si="759"/>
        <v>21.879234</v>
      </c>
      <c r="M2094" s="3">
        <v>27809</v>
      </c>
      <c r="N2094" s="3">
        <v>11035587</v>
      </c>
      <c r="O2094" s="3">
        <v>22842</v>
      </c>
      <c r="P2094" s="3">
        <v>18.420000000000002</v>
      </c>
      <c r="Q2094" s="3">
        <v>44.61</v>
      </c>
      <c r="R2094" s="3">
        <v>36.96</v>
      </c>
      <c r="S2094" s="3">
        <f t="shared" si="763"/>
        <v>2032755.1254000003</v>
      </c>
      <c r="T2094" s="3">
        <f t="shared" si="764"/>
        <v>4922975.3607000001</v>
      </c>
      <c r="U2094" s="3">
        <f t="shared" si="765"/>
        <v>4078752.9551999997</v>
      </c>
      <c r="V2094" s="3">
        <v>13766684</v>
      </c>
      <c r="W2094" s="3">
        <v>335341</v>
      </c>
      <c r="X2094" s="3">
        <v>1835907</v>
      </c>
      <c r="Y2094" s="3">
        <v>9.23</v>
      </c>
      <c r="Z2094" s="3">
        <v>670784</v>
      </c>
      <c r="AA2094">
        <f t="shared" si="747"/>
        <v>1.5730458198553461</v>
      </c>
      <c r="AB2094">
        <f>AA2094/1.330993</f>
        <v>1.1818588225898603</v>
      </c>
      <c r="AC2094">
        <f t="shared" si="748"/>
        <v>6.0783717259444377E-2</v>
      </c>
      <c r="AD2094">
        <f t="shared" si="749"/>
        <v>0.1826568557121902</v>
      </c>
      <c r="AE2094">
        <f t="shared" si="750"/>
        <v>1.2474808997473357</v>
      </c>
    </row>
    <row r="2095" spans="1:31">
      <c r="A2095" s="19">
        <v>450300</v>
      </c>
      <c r="B2095" s="2" t="s">
        <v>314</v>
      </c>
      <c r="C2095" s="2">
        <v>2011</v>
      </c>
      <c r="D2095" s="2">
        <v>22637762</v>
      </c>
      <c r="E2095" s="3">
        <v>521.79999999999995</v>
      </c>
      <c r="F2095" s="3">
        <v>34.270000000000003</v>
      </c>
      <c r="G2095" s="3">
        <v>1.9</v>
      </c>
      <c r="H2095" s="3">
        <v>31.25</v>
      </c>
      <c r="I2095" s="3">
        <v>66.849999999999994</v>
      </c>
      <c r="J2095" s="3">
        <f t="shared" si="757"/>
        <v>0.65112999999999999</v>
      </c>
      <c r="K2095" s="3">
        <f t="shared" si="758"/>
        <v>10.709375</v>
      </c>
      <c r="L2095" s="3">
        <f t="shared" si="759"/>
        <v>22.909495000000003</v>
      </c>
      <c r="M2095" s="3">
        <v>27809</v>
      </c>
      <c r="N2095" s="3">
        <v>13360749</v>
      </c>
      <c r="O2095" s="3">
        <v>23786</v>
      </c>
      <c r="P2095" s="3">
        <v>18.309999999999999</v>
      </c>
      <c r="Q2095" s="3">
        <v>46.69</v>
      </c>
      <c r="R2095" s="3">
        <v>35</v>
      </c>
      <c r="S2095" s="3">
        <f t="shared" si="763"/>
        <v>2446353.1419000002</v>
      </c>
      <c r="T2095" s="3">
        <f t="shared" si="764"/>
        <v>6238133.7080999995</v>
      </c>
      <c r="U2095" s="3">
        <f t="shared" si="765"/>
        <v>4676262.1500000004</v>
      </c>
      <c r="V2095" s="3">
        <v>15549000</v>
      </c>
      <c r="W2095" s="3">
        <v>398365</v>
      </c>
      <c r="X2095" s="3">
        <v>2326742</v>
      </c>
      <c r="Y2095" s="3">
        <v>9.91</v>
      </c>
      <c r="Z2095" s="3">
        <v>807485</v>
      </c>
      <c r="AA2095">
        <f t="shared" si="747"/>
        <v>1.6943482734388617</v>
      </c>
      <c r="AB2095">
        <f>AA2095/1.360012</f>
        <v>1.2458333260580507</v>
      </c>
      <c r="AC2095">
        <f t="shared" si="748"/>
        <v>6.0437105734117154E-2</v>
      </c>
      <c r="AD2095">
        <f t="shared" si="749"/>
        <v>0.17121150518622177</v>
      </c>
      <c r="AE2095">
        <f t="shared" si="750"/>
        <v>1.163782060421912</v>
      </c>
    </row>
    <row r="2096" spans="1:31">
      <c r="A2096" s="19">
        <v>450300</v>
      </c>
      <c r="B2096" s="2" t="s">
        <v>314</v>
      </c>
      <c r="C2096" s="2">
        <v>2012</v>
      </c>
      <c r="D2096" s="2">
        <v>29069392</v>
      </c>
      <c r="E2096" s="3">
        <v>522.1</v>
      </c>
      <c r="F2096" s="3">
        <v>36</v>
      </c>
      <c r="G2096" s="3">
        <v>1.25</v>
      </c>
      <c r="H2096" s="3">
        <v>33.299999999999997</v>
      </c>
      <c r="I2096" s="3">
        <v>65.45</v>
      </c>
      <c r="J2096" s="3">
        <f t="shared" si="757"/>
        <v>0.45</v>
      </c>
      <c r="K2096" s="3">
        <f t="shared" si="758"/>
        <v>11.988</v>
      </c>
      <c r="L2096" s="3">
        <f t="shared" si="759"/>
        <v>23.562000000000001</v>
      </c>
      <c r="M2096" s="3">
        <v>27809</v>
      </c>
      <c r="N2096" s="3">
        <v>14850212</v>
      </c>
      <c r="O2096" s="3">
        <v>30849</v>
      </c>
      <c r="P2096" s="3">
        <v>18.309999999999999</v>
      </c>
      <c r="Q2096" s="3">
        <v>46.97</v>
      </c>
      <c r="R2096" s="3">
        <v>34.729999999999997</v>
      </c>
      <c r="S2096" s="3">
        <f t="shared" si="763"/>
        <v>2719073.8171999995</v>
      </c>
      <c r="T2096" s="3">
        <f t="shared" si="764"/>
        <v>6975144.5763999997</v>
      </c>
      <c r="U2096" s="3">
        <f t="shared" si="765"/>
        <v>5157478.6275999993</v>
      </c>
      <c r="V2096" s="3">
        <v>18176889</v>
      </c>
      <c r="W2096" s="3">
        <v>469804</v>
      </c>
      <c r="X2096" s="3">
        <v>2613324</v>
      </c>
      <c r="Y2096" s="3">
        <v>10.29</v>
      </c>
      <c r="Z2096" s="3">
        <v>1060087</v>
      </c>
      <c r="AA2096">
        <f t="shared" si="747"/>
        <v>1.9575068692622031</v>
      </c>
      <c r="AB2096">
        <f>AA2096/1.475452</f>
        <v>1.3267167412170664</v>
      </c>
      <c r="AC2096">
        <f t="shared" si="748"/>
        <v>7.138531086290216E-2</v>
      </c>
      <c r="AD2096">
        <f t="shared" si="749"/>
        <v>0.1797725808204417</v>
      </c>
      <c r="AE2096">
        <f t="shared" si="750"/>
        <v>1.2240154551328963</v>
      </c>
    </row>
    <row r="2097" spans="1:31">
      <c r="A2097" s="19">
        <v>450300</v>
      </c>
      <c r="B2097" s="2" t="s">
        <v>314</v>
      </c>
      <c r="C2097" s="2">
        <v>2013</v>
      </c>
      <c r="D2097" s="2">
        <v>35858076</v>
      </c>
      <c r="E2097" s="3">
        <v>521.79999999999995</v>
      </c>
      <c r="F2097" s="3">
        <v>42.6</v>
      </c>
      <c r="G2097" s="3">
        <v>1.27</v>
      </c>
      <c r="H2097" s="3">
        <v>38.68</v>
      </c>
      <c r="I2097" s="3">
        <v>60.05</v>
      </c>
      <c r="J2097" s="3">
        <f t="shared" si="757"/>
        <v>0.54102000000000006</v>
      </c>
      <c r="K2097" s="3">
        <f t="shared" si="758"/>
        <v>16.477679999999999</v>
      </c>
      <c r="L2097" s="3">
        <f t="shared" si="759"/>
        <v>25.581300000000002</v>
      </c>
      <c r="M2097" s="3">
        <v>27850</v>
      </c>
      <c r="N2097" s="3">
        <v>16579048</v>
      </c>
      <c r="O2097" s="3">
        <v>31761</v>
      </c>
      <c r="P2097" s="3">
        <v>18.059999999999999</v>
      </c>
      <c r="Q2097" s="3">
        <v>47.82</v>
      </c>
      <c r="R2097" s="3">
        <v>34.11</v>
      </c>
      <c r="S2097" s="3">
        <f t="shared" si="763"/>
        <v>2994176.0688</v>
      </c>
      <c r="T2097" s="3">
        <f t="shared" si="764"/>
        <v>7928100.7536000004</v>
      </c>
      <c r="U2097" s="3">
        <f t="shared" si="765"/>
        <v>5655113.2727999995</v>
      </c>
      <c r="V2097" s="3">
        <v>20670145</v>
      </c>
      <c r="W2097" s="3">
        <v>497253</v>
      </c>
      <c r="X2097" s="3">
        <v>2865608</v>
      </c>
      <c r="Y2097" s="3">
        <v>11.47</v>
      </c>
      <c r="Z2097" s="3">
        <v>1110015</v>
      </c>
      <c r="AA2097">
        <f t="shared" si="747"/>
        <v>2.1628549480042523</v>
      </c>
      <c r="AB2097">
        <f>AA2097/1.59941</f>
        <v>1.352282996857749</v>
      </c>
      <c r="AC2097">
        <f t="shared" si="748"/>
        <v>6.6952879320935674E-2</v>
      </c>
      <c r="AD2097">
        <f t="shared" si="749"/>
        <v>0.1735244318134232</v>
      </c>
      <c r="AE2097">
        <f t="shared" si="750"/>
        <v>1.246763083139635</v>
      </c>
    </row>
    <row r="2098" spans="1:31">
      <c r="A2098" s="19">
        <v>450300</v>
      </c>
      <c r="B2098" s="2" t="s">
        <v>314</v>
      </c>
      <c r="C2098" s="2">
        <v>2014</v>
      </c>
      <c r="D2098" s="2">
        <v>42782184</v>
      </c>
      <c r="E2098" s="3">
        <v>526.5</v>
      </c>
      <c r="F2098" s="3">
        <v>43.388599999999997</v>
      </c>
      <c r="G2098" s="3">
        <v>0.88</v>
      </c>
      <c r="H2098" s="3">
        <v>39.270000000000003</v>
      </c>
      <c r="I2098" s="3">
        <v>59.85</v>
      </c>
      <c r="J2098" s="3">
        <f t="shared" si="757"/>
        <v>0.38181967999999999</v>
      </c>
      <c r="K2098" s="3">
        <f t="shared" si="758"/>
        <v>17.038703219999999</v>
      </c>
      <c r="L2098" s="3">
        <f t="shared" si="759"/>
        <v>25.968077100000002</v>
      </c>
      <c r="M2098" s="3">
        <v>27851</v>
      </c>
      <c r="N2098" s="3">
        <v>18270531</v>
      </c>
      <c r="O2098" s="3">
        <v>37288</v>
      </c>
      <c r="P2098" s="3">
        <v>17.68</v>
      </c>
      <c r="Q2098" s="3">
        <v>47.35</v>
      </c>
      <c r="R2098" s="3">
        <v>34.97</v>
      </c>
      <c r="S2098" s="3">
        <f t="shared" si="763"/>
        <v>3230229.8807999999</v>
      </c>
      <c r="T2098" s="3">
        <f t="shared" si="764"/>
        <v>8651096.4285000004</v>
      </c>
      <c r="U2098" s="3">
        <f t="shared" si="765"/>
        <v>6389204.6906999992</v>
      </c>
      <c r="V2098" s="3">
        <v>22697554</v>
      </c>
      <c r="W2098" s="3">
        <v>535160</v>
      </c>
      <c r="X2098" s="3">
        <v>3119982</v>
      </c>
      <c r="Y2098" s="3">
        <v>12.58</v>
      </c>
      <c r="Z2098" s="3">
        <v>1238861</v>
      </c>
      <c r="AA2098">
        <f t="shared" si="747"/>
        <v>2.3415949979778912</v>
      </c>
      <c r="AB2098">
        <f>AA2098/1.760902</f>
        <v>1.3297701961709916</v>
      </c>
      <c r="AC2098">
        <f t="shared" si="748"/>
        <v>6.7806513122141879E-2</v>
      </c>
      <c r="AD2098">
        <f t="shared" si="749"/>
        <v>0.17152663060235604</v>
      </c>
      <c r="AE2098">
        <f t="shared" si="750"/>
        <v>1.2423040140431605</v>
      </c>
    </row>
    <row r="2099" spans="1:31">
      <c r="A2099" s="19">
        <v>450300</v>
      </c>
      <c r="B2099" s="2" t="s">
        <v>314</v>
      </c>
      <c r="C2099" s="2">
        <v>2015</v>
      </c>
      <c r="D2099" s="2">
        <v>50431112</v>
      </c>
      <c r="E2099" s="3">
        <v>528.97</v>
      </c>
      <c r="F2099" s="3">
        <v>44.386899999999997</v>
      </c>
      <c r="G2099" s="3">
        <v>1.1100000000000001</v>
      </c>
      <c r="H2099" s="3">
        <v>39.76</v>
      </c>
      <c r="I2099" s="3">
        <v>59.13</v>
      </c>
      <c r="J2099" s="3">
        <f t="shared" si="757"/>
        <v>0.49269458999999999</v>
      </c>
      <c r="K2099" s="3">
        <f t="shared" si="758"/>
        <v>17.648231439999996</v>
      </c>
      <c r="L2099" s="3">
        <f t="shared" si="759"/>
        <v>26.245973970000001</v>
      </c>
      <c r="M2099" s="3">
        <v>27809</v>
      </c>
      <c r="N2099" s="3">
        <v>19429668</v>
      </c>
      <c r="O2099" s="3">
        <v>39329</v>
      </c>
      <c r="P2099" s="3">
        <v>17.47</v>
      </c>
      <c r="Q2099" s="3">
        <v>46.37</v>
      </c>
      <c r="R2099" s="3">
        <v>36.159999999999997</v>
      </c>
      <c r="S2099" s="3">
        <f t="shared" si="763"/>
        <v>3394362.9995999997</v>
      </c>
      <c r="T2099" s="3">
        <f t="shared" si="764"/>
        <v>9009537.0515999999</v>
      </c>
      <c r="U2099" s="3">
        <f t="shared" si="765"/>
        <v>7025767.9487999985</v>
      </c>
      <c r="V2099" s="3">
        <v>25889935</v>
      </c>
      <c r="W2099" s="3">
        <v>656968</v>
      </c>
      <c r="X2099" s="3">
        <v>3576008</v>
      </c>
      <c r="Y2099" s="3">
        <v>9.8800000000000008</v>
      </c>
      <c r="Z2099" s="3">
        <v>1345258</v>
      </c>
      <c r="AA2099">
        <f t="shared" si="747"/>
        <v>2.5955725028343255</v>
      </c>
      <c r="AB2099">
        <f>AA2099/1.964898</f>
        <v>1.3209706065324132</v>
      </c>
      <c r="AC2099">
        <f t="shared" si="748"/>
        <v>6.9237312752847863E-2</v>
      </c>
      <c r="AD2099">
        <f t="shared" si="749"/>
        <v>0.18371547267232063</v>
      </c>
      <c r="AE2099">
        <f t="shared" si="750"/>
        <v>1.3324949762394294</v>
      </c>
    </row>
    <row r="2100" spans="1:31">
      <c r="A2100" s="19">
        <v>450300</v>
      </c>
      <c r="B2100" s="2" t="s">
        <v>314</v>
      </c>
      <c r="C2100" s="2">
        <v>2016</v>
      </c>
      <c r="D2100" s="2">
        <v>59494180</v>
      </c>
      <c r="E2100" s="3">
        <v>534</v>
      </c>
      <c r="F2100" s="3">
        <v>42.714700000000001</v>
      </c>
      <c r="G2100" s="3">
        <v>1.1499999999999999</v>
      </c>
      <c r="H2100" s="3">
        <v>38.96</v>
      </c>
      <c r="I2100" s="3">
        <v>59.89</v>
      </c>
      <c r="J2100" s="3">
        <f t="shared" si="757"/>
        <v>0.49121904999999999</v>
      </c>
      <c r="K2100" s="3">
        <f t="shared" si="758"/>
        <v>16.641647120000002</v>
      </c>
      <c r="L2100" s="3">
        <f t="shared" si="759"/>
        <v>25.581833830000001</v>
      </c>
      <c r="M2100" s="3">
        <v>27667</v>
      </c>
      <c r="N2100" s="3">
        <v>20548216</v>
      </c>
      <c r="O2100" s="3">
        <v>41216</v>
      </c>
      <c r="P2100" s="3">
        <v>17.579999999999998</v>
      </c>
      <c r="Q2100" s="3">
        <v>44.61</v>
      </c>
      <c r="R2100" s="3">
        <v>37.799999999999997</v>
      </c>
      <c r="S2100" s="3">
        <f t="shared" si="763"/>
        <v>3612376.3727999995</v>
      </c>
      <c r="T2100" s="3">
        <f t="shared" si="764"/>
        <v>9166559.1576000005</v>
      </c>
      <c r="U2100" s="3">
        <f t="shared" si="765"/>
        <v>7767225.6479999991</v>
      </c>
      <c r="V2100" s="3">
        <v>29610297</v>
      </c>
      <c r="W2100" s="3">
        <v>727542</v>
      </c>
      <c r="X2100" s="3">
        <v>3990296</v>
      </c>
      <c r="Y2100" s="3">
        <v>9.8800000000000008</v>
      </c>
      <c r="Z2100" s="3">
        <v>1453260</v>
      </c>
      <c r="AA2100">
        <f t="shared" si="747"/>
        <v>2.8953452698764699</v>
      </c>
      <c r="AB2100">
        <f>AA2100/2.135511</f>
        <v>1.3558091107357768</v>
      </c>
      <c r="AC2100">
        <f t="shared" si="748"/>
        <v>7.0724387946866044E-2</v>
      </c>
      <c r="AD2100">
        <f t="shared" si="749"/>
        <v>0.18232782730905175</v>
      </c>
      <c r="AE2100">
        <f t="shared" si="750"/>
        <v>1.4410154633375472</v>
      </c>
    </row>
    <row r="2101" spans="1:31">
      <c r="A2101" s="19">
        <v>450300</v>
      </c>
      <c r="B2101" s="2" t="s">
        <v>314</v>
      </c>
      <c r="C2101" s="2">
        <v>2017</v>
      </c>
      <c r="D2101" s="2">
        <v>65139864</v>
      </c>
      <c r="E2101" s="3">
        <v>534</v>
      </c>
      <c r="F2101" s="3">
        <v>41.957500000000003</v>
      </c>
      <c r="G2101" s="3">
        <v>1.05</v>
      </c>
      <c r="H2101" s="3">
        <v>36.93</v>
      </c>
      <c r="I2101" s="3">
        <v>62.02</v>
      </c>
      <c r="J2101" s="3">
        <f t="shared" si="757"/>
        <v>0.44055375000000008</v>
      </c>
      <c r="K2101" s="3">
        <f t="shared" si="758"/>
        <v>15.49490475</v>
      </c>
      <c r="L2101" s="3">
        <f t="shared" si="759"/>
        <v>26.022041500000004</v>
      </c>
      <c r="M2101" s="3">
        <v>27667</v>
      </c>
      <c r="N2101" s="3">
        <v>20451800</v>
      </c>
      <c r="O2101" s="3">
        <f>N2101/E2101</f>
        <v>38299.25093632959</v>
      </c>
      <c r="P2101" s="9">
        <f>S2101/N2101*100</f>
        <v>18.669750339823391</v>
      </c>
      <c r="Q2101" s="10">
        <f>T2101/N2101*100</f>
        <v>38.722264054997602</v>
      </c>
      <c r="R2101" s="10">
        <f>U2101/N2101*100</f>
        <v>42.607985605179003</v>
      </c>
      <c r="S2101" s="3">
        <v>3818300</v>
      </c>
      <c r="T2101" s="3">
        <v>7919400</v>
      </c>
      <c r="U2101" s="3">
        <v>8714100</v>
      </c>
      <c r="V2101" s="3">
        <v>32653063</v>
      </c>
      <c r="W2101" s="3">
        <v>772764</v>
      </c>
      <c r="X2101" s="3">
        <v>4340692</v>
      </c>
      <c r="Y2101" s="3">
        <v>9.8800000000000008</v>
      </c>
      <c r="Z2101" s="3">
        <v>1441597</v>
      </c>
      <c r="AA2101">
        <f t="shared" si="747"/>
        <v>3.1850430768929874</v>
      </c>
      <c r="AB2101">
        <f>AA2101/2.201133</f>
        <v>1.4470016472848244</v>
      </c>
      <c r="AC2101">
        <f t="shared" si="748"/>
        <v>7.048753654935018E-2</v>
      </c>
      <c r="AD2101">
        <f t="shared" si="749"/>
        <v>0.17802783519309825</v>
      </c>
      <c r="AE2101">
        <f t="shared" si="750"/>
        <v>1.5965862662455139</v>
      </c>
    </row>
    <row r="2102" spans="1:31">
      <c r="A2102" s="19">
        <v>450400</v>
      </c>
      <c r="B2102" s="2" t="s">
        <v>315</v>
      </c>
      <c r="C2102" s="2">
        <v>2008</v>
      </c>
      <c r="D2102" s="2">
        <v>4082309.5</v>
      </c>
      <c r="E2102" s="3">
        <v>313.2</v>
      </c>
      <c r="F2102" s="3">
        <v>15.28</v>
      </c>
      <c r="G2102" s="3">
        <v>1.51</v>
      </c>
      <c r="H2102" s="3">
        <v>34.36</v>
      </c>
      <c r="I2102" s="3">
        <v>64.14</v>
      </c>
      <c r="J2102" s="3">
        <f t="shared" si="757"/>
        <v>0.23072800000000002</v>
      </c>
      <c r="K2102" s="3">
        <f t="shared" si="758"/>
        <v>5.2502079999999998</v>
      </c>
      <c r="L2102" s="3">
        <f t="shared" si="759"/>
        <v>9.800592</v>
      </c>
      <c r="M2102" s="3">
        <v>12611</v>
      </c>
      <c r="N2102" s="3">
        <v>4001238</v>
      </c>
      <c r="O2102" s="3">
        <v>13115</v>
      </c>
      <c r="P2102" s="3">
        <v>16.61</v>
      </c>
      <c r="Q2102" s="3">
        <v>53.86</v>
      </c>
      <c r="R2102" s="3">
        <v>29.53</v>
      </c>
      <c r="S2102" s="3">
        <f t="shared" ref="S2102:S2110" si="766">N2102*P2102/100</f>
        <v>664605.63179999997</v>
      </c>
      <c r="T2102" s="3">
        <f t="shared" ref="T2102:T2110" si="767">N2102*Q2102/100</f>
        <v>2155066.7867999999</v>
      </c>
      <c r="U2102" s="3">
        <f t="shared" ref="U2102:U2110" si="768">N2102*R2102/100</f>
        <v>1181565.5814</v>
      </c>
      <c r="V2102" s="3">
        <v>1777885</v>
      </c>
      <c r="W2102" s="3">
        <v>134509</v>
      </c>
      <c r="X2102" s="3">
        <v>509118</v>
      </c>
      <c r="Y2102" s="3">
        <v>5.45</v>
      </c>
      <c r="Z2102" s="3">
        <v>181295</v>
      </c>
      <c r="AA2102">
        <f t="shared" si="747"/>
        <v>1.0202616040335517</v>
      </c>
      <c r="AB2102">
        <f>AA2102/1.103388</f>
        <v>0.92466258834929482</v>
      </c>
      <c r="AC2102">
        <f t="shared" si="748"/>
        <v>4.5309726639605044E-2</v>
      </c>
      <c r="AD2102">
        <f t="shared" si="749"/>
        <v>0.26420004792602109</v>
      </c>
      <c r="AE2102">
        <f t="shared" si="750"/>
        <v>0.44433372871096394</v>
      </c>
    </row>
    <row r="2103" spans="1:31">
      <c r="A2103" s="19">
        <v>450400</v>
      </c>
      <c r="B2103" s="2" t="s">
        <v>315</v>
      </c>
      <c r="C2103" s="2">
        <v>2009</v>
      </c>
      <c r="D2103" s="2">
        <v>5610085.5</v>
      </c>
      <c r="E2103" s="3">
        <v>316.18</v>
      </c>
      <c r="F2103" s="3">
        <v>15.03</v>
      </c>
      <c r="G2103" s="3">
        <v>1.66</v>
      </c>
      <c r="H2103" s="3">
        <v>35.53</v>
      </c>
      <c r="I2103" s="3">
        <v>62.81</v>
      </c>
      <c r="J2103" s="3">
        <f t="shared" si="757"/>
        <v>0.24949799999999997</v>
      </c>
      <c r="K2103" s="3">
        <f t="shared" si="758"/>
        <v>5.3401589999999999</v>
      </c>
      <c r="L2103" s="3">
        <f t="shared" si="759"/>
        <v>9.4403430000000004</v>
      </c>
      <c r="M2103" s="3">
        <v>12555</v>
      </c>
      <c r="N2103" s="3">
        <v>4536513</v>
      </c>
      <c r="O2103" s="3">
        <v>14776</v>
      </c>
      <c r="P2103" s="3">
        <v>15.33</v>
      </c>
      <c r="Q2103" s="3">
        <v>54.36</v>
      </c>
      <c r="R2103" s="3">
        <v>30.31</v>
      </c>
      <c r="S2103" s="3">
        <f t="shared" si="766"/>
        <v>695447.44290000002</v>
      </c>
      <c r="T2103" s="3">
        <f t="shared" si="767"/>
        <v>2466048.4668000001</v>
      </c>
      <c r="U2103" s="3">
        <f t="shared" si="768"/>
        <v>1375017.0903</v>
      </c>
      <c r="V2103" s="3">
        <v>3968957</v>
      </c>
      <c r="W2103" s="3">
        <v>160207</v>
      </c>
      <c r="X2103" s="3">
        <v>720251</v>
      </c>
      <c r="Y2103" s="3">
        <v>5.57</v>
      </c>
      <c r="Z2103" s="3">
        <v>234922</v>
      </c>
      <c r="AA2103">
        <f t="shared" si="747"/>
        <v>1.2366514765856507</v>
      </c>
      <c r="AB2103">
        <f>AA2103/1.261582</f>
        <v>0.98023868173899964</v>
      </c>
      <c r="AC2103">
        <f t="shared" si="748"/>
        <v>5.1784707770042765E-2</v>
      </c>
      <c r="AD2103">
        <f t="shared" si="749"/>
        <v>0.22243217989284292</v>
      </c>
      <c r="AE2103">
        <f t="shared" si="750"/>
        <v>0.87489157421129404</v>
      </c>
    </row>
    <row r="2104" spans="1:31">
      <c r="A2104" s="19">
        <v>450400</v>
      </c>
      <c r="B2104" s="2" t="s">
        <v>315</v>
      </c>
      <c r="C2104" s="2">
        <v>2010</v>
      </c>
      <c r="D2104" s="2">
        <v>7802039.5</v>
      </c>
      <c r="E2104" s="3">
        <v>326.3</v>
      </c>
      <c r="F2104" s="3">
        <v>15.59</v>
      </c>
      <c r="G2104" s="3">
        <v>1.48</v>
      </c>
      <c r="H2104" s="3">
        <v>33.29</v>
      </c>
      <c r="I2104" s="3">
        <v>65.23</v>
      </c>
      <c r="J2104" s="3">
        <f t="shared" ref="J2104:J2135" si="769">F2104*G2104/100</f>
        <v>0.23073199999999999</v>
      </c>
      <c r="K2104" s="3">
        <f t="shared" ref="K2104:K2135" si="770">F2104*H2104/100</f>
        <v>5.1899109999999995</v>
      </c>
      <c r="L2104" s="3">
        <f t="shared" ref="L2104:L2135" si="771">F2104*I2104/100</f>
        <v>10.169357</v>
      </c>
      <c r="M2104" s="3">
        <v>12588</v>
      </c>
      <c r="N2104" s="3">
        <v>5792817</v>
      </c>
      <c r="O2104" s="3">
        <v>18567</v>
      </c>
      <c r="P2104" s="3">
        <v>13.8</v>
      </c>
      <c r="Q2104" s="3">
        <v>58.91</v>
      </c>
      <c r="R2104" s="3">
        <v>27.29</v>
      </c>
      <c r="S2104" s="3">
        <f t="shared" si="766"/>
        <v>799408.74600000004</v>
      </c>
      <c r="T2104" s="3">
        <f t="shared" si="767"/>
        <v>3412548.4946999997</v>
      </c>
      <c r="U2104" s="3">
        <f t="shared" si="768"/>
        <v>1580859.7593</v>
      </c>
      <c r="V2104" s="3">
        <v>4910835</v>
      </c>
      <c r="W2104" s="3">
        <v>212027</v>
      </c>
      <c r="X2104" s="3">
        <v>906366</v>
      </c>
      <c r="Y2104" s="3">
        <v>9.9499999999999993</v>
      </c>
      <c r="Z2104" s="3">
        <v>324213</v>
      </c>
      <c r="AA2104">
        <f t="shared" si="747"/>
        <v>1.3468472247612862</v>
      </c>
      <c r="AB2104">
        <f>AA2104/1.330993</f>
        <v>1.0119115763653799</v>
      </c>
      <c r="AC2104">
        <f t="shared" si="748"/>
        <v>5.5968106708704939E-2</v>
      </c>
      <c r="AD2104">
        <f t="shared" si="749"/>
        <v>0.23393088443299948</v>
      </c>
      <c r="AE2104">
        <f t="shared" si="750"/>
        <v>0.84774557870548994</v>
      </c>
    </row>
    <row r="2105" spans="1:31">
      <c r="A2105" s="19">
        <v>450400</v>
      </c>
      <c r="B2105" s="2" t="s">
        <v>315</v>
      </c>
      <c r="C2105" s="2">
        <v>2011</v>
      </c>
      <c r="D2105" s="2">
        <v>10600924</v>
      </c>
      <c r="E2105" s="3">
        <v>327.60000000000002</v>
      </c>
      <c r="F2105" s="3">
        <v>15.65</v>
      </c>
      <c r="G2105" s="3">
        <v>1.47</v>
      </c>
      <c r="H2105" s="3">
        <v>31.82</v>
      </c>
      <c r="I2105" s="3">
        <v>66.709999999999994</v>
      </c>
      <c r="J2105" s="3">
        <f t="shared" si="769"/>
        <v>0.23005500000000001</v>
      </c>
      <c r="K2105" s="3">
        <f t="shared" si="770"/>
        <v>4.9798299999999998</v>
      </c>
      <c r="L2105" s="3">
        <f t="shared" si="771"/>
        <v>10.440114999999999</v>
      </c>
      <c r="M2105" s="3">
        <v>12572</v>
      </c>
      <c r="N2105" s="3">
        <v>7352445</v>
      </c>
      <c r="O2105" s="3">
        <v>25394</v>
      </c>
      <c r="P2105" s="3">
        <v>13.12</v>
      </c>
      <c r="Q2105" s="3">
        <v>62.69</v>
      </c>
      <c r="R2105" s="3">
        <v>24.19</v>
      </c>
      <c r="S2105" s="3">
        <f t="shared" si="766"/>
        <v>964640.78399999987</v>
      </c>
      <c r="T2105" s="3">
        <f t="shared" si="767"/>
        <v>4609247.7705000006</v>
      </c>
      <c r="U2105" s="3">
        <f t="shared" si="768"/>
        <v>1778556.4455000001</v>
      </c>
      <c r="V2105" s="3">
        <v>5658805</v>
      </c>
      <c r="W2105" s="3">
        <v>273196</v>
      </c>
      <c r="X2105" s="3">
        <v>1185489</v>
      </c>
      <c r="Y2105" s="3">
        <v>11.74</v>
      </c>
      <c r="Z2105" s="3">
        <v>449088</v>
      </c>
      <c r="AA2105">
        <f t="shared" si="747"/>
        <v>1.4418229582132203</v>
      </c>
      <c r="AB2105">
        <f>AA2105/1.360012</f>
        <v>1.0601545855574952</v>
      </c>
      <c r="AC2105">
        <f t="shared" si="748"/>
        <v>6.1080089684451909E-2</v>
      </c>
      <c r="AD2105">
        <f t="shared" si="749"/>
        <v>0.23045005056984924</v>
      </c>
      <c r="AE2105">
        <f t="shared" si="750"/>
        <v>0.76964941594258784</v>
      </c>
    </row>
    <row r="2106" spans="1:31">
      <c r="A2106" s="19">
        <v>450400</v>
      </c>
      <c r="B2106" s="2" t="s">
        <v>315</v>
      </c>
      <c r="C2106" s="2">
        <v>2012</v>
      </c>
      <c r="D2106" s="2">
        <v>14290809</v>
      </c>
      <c r="E2106" s="3">
        <v>329.5</v>
      </c>
      <c r="F2106" s="3">
        <v>15.6</v>
      </c>
      <c r="G2106" s="3">
        <v>1.53</v>
      </c>
      <c r="H2106" s="3">
        <v>31.71</v>
      </c>
      <c r="I2106" s="3">
        <v>66.760000000000005</v>
      </c>
      <c r="J2106" s="3">
        <f t="shared" si="769"/>
        <v>0.23867999999999998</v>
      </c>
      <c r="K2106" s="3">
        <f t="shared" si="770"/>
        <v>4.9467600000000003</v>
      </c>
      <c r="L2106" s="3">
        <f t="shared" si="771"/>
        <v>10.414560000000002</v>
      </c>
      <c r="M2106" s="3">
        <v>12588</v>
      </c>
      <c r="N2106" s="3">
        <v>8325790</v>
      </c>
      <c r="O2106" s="3">
        <v>28523</v>
      </c>
      <c r="P2106" s="3">
        <v>12.59</v>
      </c>
      <c r="Q2106" s="3">
        <v>63.08</v>
      </c>
      <c r="R2106" s="3">
        <v>24.32</v>
      </c>
      <c r="S2106" s="3">
        <f t="shared" si="766"/>
        <v>1048216.9609999999</v>
      </c>
      <c r="T2106" s="3">
        <f t="shared" si="767"/>
        <v>5251908.3319999995</v>
      </c>
      <c r="U2106" s="3">
        <f t="shared" si="768"/>
        <v>2024832.128</v>
      </c>
      <c r="V2106" s="3">
        <v>6650038</v>
      </c>
      <c r="W2106" s="3">
        <v>378250</v>
      </c>
      <c r="X2106" s="3">
        <v>1592109</v>
      </c>
      <c r="Y2106" s="3">
        <v>11.52</v>
      </c>
      <c r="Z2106" s="3">
        <v>738301</v>
      </c>
      <c r="AA2106">
        <f t="shared" si="747"/>
        <v>1.7164508112743655</v>
      </c>
      <c r="AB2106">
        <f>AA2106/1.475452</f>
        <v>1.163338970887813</v>
      </c>
      <c r="AC2106">
        <f t="shared" si="748"/>
        <v>8.8676389868108607E-2</v>
      </c>
      <c r="AD2106">
        <f t="shared" si="749"/>
        <v>0.23757795477570945</v>
      </c>
      <c r="AE2106">
        <f t="shared" si="750"/>
        <v>0.7987275681947299</v>
      </c>
    </row>
    <row r="2107" spans="1:31">
      <c r="A2107" s="19">
        <v>450400</v>
      </c>
      <c r="B2107" s="2" t="s">
        <v>315</v>
      </c>
      <c r="C2107" s="2">
        <v>2013</v>
      </c>
      <c r="D2107" s="2">
        <v>18458750</v>
      </c>
      <c r="E2107" s="3">
        <v>336.2</v>
      </c>
      <c r="F2107" s="3">
        <v>20.100000000000001</v>
      </c>
      <c r="G2107" s="3">
        <v>0.6</v>
      </c>
      <c r="H2107" s="3">
        <v>41.91</v>
      </c>
      <c r="I2107" s="3">
        <v>57.49</v>
      </c>
      <c r="J2107" s="3">
        <f t="shared" si="769"/>
        <v>0.1206</v>
      </c>
      <c r="K2107" s="3">
        <f t="shared" si="770"/>
        <v>8.4239099999999993</v>
      </c>
      <c r="L2107" s="3">
        <f t="shared" si="771"/>
        <v>11.555490000000002</v>
      </c>
      <c r="M2107" s="3">
        <v>12588</v>
      </c>
      <c r="N2107" s="3">
        <v>9917096</v>
      </c>
      <c r="O2107" s="3">
        <v>29515</v>
      </c>
      <c r="P2107" s="3">
        <v>11.63</v>
      </c>
      <c r="Q2107" s="3">
        <v>66.03</v>
      </c>
      <c r="R2107" s="3">
        <v>22.34</v>
      </c>
      <c r="S2107" s="3">
        <f t="shared" si="766"/>
        <v>1153358.2648</v>
      </c>
      <c r="T2107" s="3">
        <f t="shared" si="767"/>
        <v>6548258.4888000004</v>
      </c>
      <c r="U2107" s="3">
        <f t="shared" si="768"/>
        <v>2215479.2464000001</v>
      </c>
      <c r="V2107" s="3">
        <v>7614657</v>
      </c>
      <c r="W2107" s="3">
        <v>374936</v>
      </c>
      <c r="X2107" s="3">
        <v>1762808</v>
      </c>
      <c r="Y2107" s="3">
        <v>11.6</v>
      </c>
      <c r="Z2107" s="3">
        <v>857439</v>
      </c>
      <c r="AA2107">
        <f t="shared" si="747"/>
        <v>1.8613059710221622</v>
      </c>
      <c r="AB2107">
        <f>AA2107/1.59941</f>
        <v>1.1637453629914545</v>
      </c>
      <c r="AC2107">
        <f t="shared" si="748"/>
        <v>8.6460693735343486E-2</v>
      </c>
      <c r="AD2107">
        <f t="shared" si="749"/>
        <v>0.21269247700260038</v>
      </c>
      <c r="AE2107">
        <f t="shared" si="750"/>
        <v>0.76783132884868721</v>
      </c>
    </row>
    <row r="2108" spans="1:31">
      <c r="A2108" s="19">
        <v>450400</v>
      </c>
      <c r="B2108" s="2" t="s">
        <v>315</v>
      </c>
      <c r="C2108" s="2">
        <v>2014</v>
      </c>
      <c r="D2108" s="2">
        <v>22841998</v>
      </c>
      <c r="E2108" s="3">
        <v>340.3</v>
      </c>
      <c r="F2108" s="3">
        <v>19.39</v>
      </c>
      <c r="G2108" s="3">
        <v>0.41</v>
      </c>
      <c r="H2108" s="3">
        <v>41.16</v>
      </c>
      <c r="I2108" s="3">
        <v>58.43</v>
      </c>
      <c r="J2108" s="3">
        <f t="shared" si="769"/>
        <v>7.9499E-2</v>
      </c>
      <c r="K2108" s="3">
        <f t="shared" si="770"/>
        <v>7.9809239999999999</v>
      </c>
      <c r="L2108" s="3">
        <f t="shared" si="771"/>
        <v>11.329576999999999</v>
      </c>
      <c r="M2108" s="3">
        <v>12588</v>
      </c>
      <c r="N2108" s="3">
        <v>10648152</v>
      </c>
      <c r="O2108" s="3">
        <v>31293</v>
      </c>
      <c r="P2108" s="3">
        <v>11.23</v>
      </c>
      <c r="Q2108" s="3">
        <v>60.67</v>
      </c>
      <c r="R2108" s="3">
        <v>28.1</v>
      </c>
      <c r="S2108" s="3">
        <f t="shared" si="766"/>
        <v>1195787.4696000002</v>
      </c>
      <c r="T2108" s="3">
        <f t="shared" si="767"/>
        <v>6460233.8184000002</v>
      </c>
      <c r="U2108" s="3">
        <f t="shared" si="768"/>
        <v>2992130.7119999998</v>
      </c>
      <c r="V2108" s="3">
        <v>8556463</v>
      </c>
      <c r="W2108" s="3">
        <v>379360</v>
      </c>
      <c r="X2108" s="3">
        <v>1890315</v>
      </c>
      <c r="Y2108" s="3">
        <v>10.88</v>
      </c>
      <c r="Z2108" s="3">
        <v>904545</v>
      </c>
      <c r="AA2108">
        <f t="shared" si="747"/>
        <v>2.1451607753157544</v>
      </c>
      <c r="AB2108">
        <f>AA2108/1.760902</f>
        <v>1.2182170133918608</v>
      </c>
      <c r="AC2108">
        <f t="shared" si="748"/>
        <v>8.494854318383134E-2</v>
      </c>
      <c r="AD2108">
        <f t="shared" si="749"/>
        <v>0.20068612903140481</v>
      </c>
      <c r="AE2108">
        <f t="shared" si="750"/>
        <v>0.80356319105888041</v>
      </c>
    </row>
    <row r="2109" spans="1:31">
      <c r="A2109" s="19">
        <v>450400</v>
      </c>
      <c r="B2109" s="2" t="s">
        <v>315</v>
      </c>
      <c r="C2109" s="2">
        <v>2015</v>
      </c>
      <c r="D2109" s="2">
        <v>27500840</v>
      </c>
      <c r="E2109" s="3">
        <v>343.92</v>
      </c>
      <c r="F2109" s="3">
        <v>19.370699999999999</v>
      </c>
      <c r="G2109" s="3">
        <v>0.19</v>
      </c>
      <c r="H2109" s="3">
        <v>39.97</v>
      </c>
      <c r="I2109" s="3">
        <v>59.83</v>
      </c>
      <c r="J2109" s="3">
        <f t="shared" si="769"/>
        <v>3.6804329999999996E-2</v>
      </c>
      <c r="K2109" s="3">
        <f t="shared" si="770"/>
        <v>7.7424687899999993</v>
      </c>
      <c r="L2109" s="3">
        <f t="shared" si="771"/>
        <v>11.58948981</v>
      </c>
      <c r="M2109" s="3">
        <v>12588</v>
      </c>
      <c r="N2109" s="3">
        <v>10785858</v>
      </c>
      <c r="O2109" s="3">
        <v>36104</v>
      </c>
      <c r="P2109" s="3">
        <v>11.35</v>
      </c>
      <c r="Q2109" s="3">
        <v>57.85</v>
      </c>
      <c r="R2109" s="3">
        <v>30.8</v>
      </c>
      <c r="S2109" s="3">
        <f t="shared" si="766"/>
        <v>1224194.8829999999</v>
      </c>
      <c r="T2109" s="3">
        <f t="shared" si="767"/>
        <v>6239618.8530000011</v>
      </c>
      <c r="U2109" s="3">
        <f t="shared" si="768"/>
        <v>3322044.2640000004</v>
      </c>
      <c r="V2109" s="3">
        <v>9182282</v>
      </c>
      <c r="W2109" s="3">
        <v>430373</v>
      </c>
      <c r="X2109" s="3">
        <v>2147277</v>
      </c>
      <c r="Y2109" s="3">
        <v>13.4</v>
      </c>
      <c r="Z2109" s="3">
        <v>923727</v>
      </c>
      <c r="AA2109">
        <f t="shared" si="747"/>
        <v>2.5497127813104901</v>
      </c>
      <c r="AB2109">
        <f>AA2109/1.964898</f>
        <v>1.2976311143430803</v>
      </c>
      <c r="AC2109">
        <f t="shared" si="748"/>
        <v>8.5642421771174815E-2</v>
      </c>
      <c r="AD2109">
        <f t="shared" si="749"/>
        <v>0.20042733191851819</v>
      </c>
      <c r="AE2109">
        <f t="shared" si="750"/>
        <v>0.8513260604765982</v>
      </c>
    </row>
    <row r="2110" spans="1:31">
      <c r="A2110" s="19">
        <v>450400</v>
      </c>
      <c r="B2110" s="2" t="s">
        <v>315</v>
      </c>
      <c r="C2110" s="2">
        <v>2016</v>
      </c>
      <c r="D2110" s="2">
        <v>32667788</v>
      </c>
      <c r="E2110" s="3">
        <v>347</v>
      </c>
      <c r="F2110" s="3">
        <v>19.937000000000001</v>
      </c>
      <c r="G2110" s="3">
        <v>0.2</v>
      </c>
      <c r="H2110" s="3">
        <v>40.81</v>
      </c>
      <c r="I2110" s="3">
        <v>58.99</v>
      </c>
      <c r="J2110" s="3">
        <f t="shared" si="769"/>
        <v>3.9874000000000007E-2</v>
      </c>
      <c r="K2110" s="3">
        <f t="shared" si="770"/>
        <v>8.1362897000000007</v>
      </c>
      <c r="L2110" s="3">
        <f t="shared" si="771"/>
        <v>11.760836300000001</v>
      </c>
      <c r="M2110" s="3">
        <v>12588</v>
      </c>
      <c r="N2110" s="3">
        <v>11756486</v>
      </c>
      <c r="O2110" s="3">
        <v>39072</v>
      </c>
      <c r="P2110" s="3">
        <v>11.17</v>
      </c>
      <c r="Q2110" s="3">
        <v>57.97</v>
      </c>
      <c r="R2110" s="3">
        <v>30.86</v>
      </c>
      <c r="S2110" s="3">
        <f t="shared" si="766"/>
        <v>1313199.4862000002</v>
      </c>
      <c r="T2110" s="3">
        <f t="shared" si="767"/>
        <v>6815234.9342</v>
      </c>
      <c r="U2110" s="3">
        <f t="shared" si="768"/>
        <v>3628051.5795999998</v>
      </c>
      <c r="V2110" s="3">
        <v>10449067</v>
      </c>
      <c r="W2110" s="3">
        <v>471369</v>
      </c>
      <c r="X2110" s="3">
        <v>2279850</v>
      </c>
      <c r="Y2110" s="3">
        <v>13.4</v>
      </c>
      <c r="Z2110" s="3">
        <v>956070</v>
      </c>
      <c r="AA2110">
        <f t="shared" si="747"/>
        <v>2.7787034323011146</v>
      </c>
      <c r="AB2110">
        <f>AA2110/2.135511</f>
        <v>1.301189004552594</v>
      </c>
      <c r="AC2110">
        <f t="shared" si="748"/>
        <v>8.1322769405756112E-2</v>
      </c>
      <c r="AD2110">
        <f t="shared" si="749"/>
        <v>0.20675439173629845</v>
      </c>
      <c r="AE2110">
        <f t="shared" si="750"/>
        <v>0.88879168486229643</v>
      </c>
    </row>
    <row r="2111" spans="1:31">
      <c r="A2111" s="19">
        <v>450400</v>
      </c>
      <c r="B2111" s="2" t="s">
        <v>315</v>
      </c>
      <c r="C2111" s="2">
        <v>2017</v>
      </c>
      <c r="D2111" s="2">
        <v>36400160</v>
      </c>
      <c r="E2111" s="3">
        <v>349</v>
      </c>
      <c r="F2111" s="3">
        <v>21.319299999999998</v>
      </c>
      <c r="G2111" s="3">
        <v>0.35</v>
      </c>
      <c r="H2111" s="3">
        <v>43.11</v>
      </c>
      <c r="I2111" s="3">
        <v>56.55</v>
      </c>
      <c r="J2111" s="3">
        <f t="shared" si="769"/>
        <v>7.4617549999999991E-2</v>
      </c>
      <c r="K2111" s="3">
        <f t="shared" si="770"/>
        <v>9.190750229999999</v>
      </c>
      <c r="L2111" s="3">
        <f t="shared" si="771"/>
        <v>12.056064149999997</v>
      </c>
      <c r="M2111" s="3">
        <v>12573</v>
      </c>
      <c r="N2111" s="3">
        <v>13381000</v>
      </c>
      <c r="O2111" s="3">
        <f>N2111/E2111</f>
        <v>38340.974212034387</v>
      </c>
      <c r="P2111" s="9">
        <f>S2111/N2111*100</f>
        <v>10.19430535834392</v>
      </c>
      <c r="Q2111" s="10">
        <f>T2111/N2111*100</f>
        <v>58.718331963231449</v>
      </c>
      <c r="R2111" s="10">
        <f>U2111/N2111*100</f>
        <v>31.087362678424629</v>
      </c>
      <c r="S2111" s="3">
        <v>1364100</v>
      </c>
      <c r="T2111" s="3">
        <v>7857100</v>
      </c>
      <c r="U2111" s="3">
        <v>4159800</v>
      </c>
      <c r="V2111" s="3">
        <v>11334804</v>
      </c>
      <c r="W2111" s="3">
        <v>497093</v>
      </c>
      <c r="X2111" s="3">
        <v>2422995</v>
      </c>
      <c r="Y2111" s="3">
        <v>13.4</v>
      </c>
      <c r="Z2111" s="3">
        <v>845516</v>
      </c>
      <c r="AA2111">
        <f t="shared" si="747"/>
        <v>2.720286974067708</v>
      </c>
      <c r="AB2111">
        <f>AA2111/2.201133</f>
        <v>1.235857612451273</v>
      </c>
      <c r="AC2111">
        <f t="shared" si="748"/>
        <v>6.3187803602122408E-2</v>
      </c>
      <c r="AD2111">
        <f t="shared" si="749"/>
        <v>0.20515642830463951</v>
      </c>
      <c r="AE2111">
        <f t="shared" si="750"/>
        <v>0.84708198191465511</v>
      </c>
    </row>
    <row r="2112" spans="1:31">
      <c r="A2112" s="19">
        <v>450500</v>
      </c>
      <c r="B2112" s="2" t="s">
        <v>316</v>
      </c>
      <c r="C2112" s="2">
        <v>2008</v>
      </c>
      <c r="D2112" s="2">
        <v>3350120.75</v>
      </c>
      <c r="E2112" s="3">
        <v>157.71</v>
      </c>
      <c r="F2112" s="3">
        <v>10.33</v>
      </c>
      <c r="G2112" s="3">
        <v>5.42</v>
      </c>
      <c r="H2112" s="3">
        <v>30.49</v>
      </c>
      <c r="I2112" s="3">
        <v>64.09</v>
      </c>
      <c r="J2112" s="3">
        <f t="shared" si="769"/>
        <v>0.55988599999999999</v>
      </c>
      <c r="K2112" s="3">
        <f t="shared" si="770"/>
        <v>3.1496170000000001</v>
      </c>
      <c r="L2112" s="3">
        <f t="shared" si="771"/>
        <v>6.6204970000000003</v>
      </c>
      <c r="M2112" s="3">
        <v>3337</v>
      </c>
      <c r="N2112" s="3">
        <v>3138785</v>
      </c>
      <c r="O2112" s="3">
        <v>20093</v>
      </c>
      <c r="P2112" s="3">
        <v>22.86</v>
      </c>
      <c r="Q2112" s="3">
        <v>42.97</v>
      </c>
      <c r="R2112" s="3">
        <v>34.18</v>
      </c>
      <c r="S2112" s="3">
        <f t="shared" ref="S2112:S2120" si="772">N2112*P2112/100</f>
        <v>717526.25099999993</v>
      </c>
      <c r="T2112" s="3">
        <f t="shared" ref="T2112:T2120" si="773">N2112*Q2112/100</f>
        <v>1348735.9145</v>
      </c>
      <c r="U2112" s="3">
        <f t="shared" ref="U2112:U2120" si="774">N2112*R2112/100</f>
        <v>1072836.713</v>
      </c>
      <c r="V2112" s="3">
        <v>1399447</v>
      </c>
      <c r="W2112" s="3">
        <v>63157</v>
      </c>
      <c r="X2112" s="3">
        <v>312554</v>
      </c>
      <c r="Y2112" s="3">
        <v>10.45</v>
      </c>
      <c r="Z2112" s="3">
        <v>143447</v>
      </c>
      <c r="AA2112">
        <f t="shared" si="747"/>
        <v>1.0673304319983687</v>
      </c>
      <c r="AB2112">
        <f>AA2112/1.103388</f>
        <v>0.9673210439105453</v>
      </c>
      <c r="AC2112">
        <f t="shared" si="748"/>
        <v>4.5701441799932137E-2</v>
      </c>
      <c r="AD2112">
        <f t="shared" si="749"/>
        <v>0.2020674827389827</v>
      </c>
      <c r="AE2112">
        <f t="shared" si="750"/>
        <v>0.4458562787830323</v>
      </c>
    </row>
    <row r="2113" spans="1:31">
      <c r="A2113" s="19">
        <v>450500</v>
      </c>
      <c r="B2113" s="2" t="s">
        <v>316</v>
      </c>
      <c r="C2113" s="2">
        <v>2009</v>
      </c>
      <c r="D2113" s="2">
        <v>4887677</v>
      </c>
      <c r="E2113" s="3">
        <v>160.18</v>
      </c>
      <c r="F2113" s="3">
        <v>10.55</v>
      </c>
      <c r="G2113" s="3">
        <v>4.17</v>
      </c>
      <c r="H2113" s="3">
        <v>32.99</v>
      </c>
      <c r="I2113" s="3">
        <v>62.84</v>
      </c>
      <c r="J2113" s="3">
        <f t="shared" si="769"/>
        <v>0.43993500000000002</v>
      </c>
      <c r="K2113" s="3">
        <f t="shared" si="770"/>
        <v>3.4804450000000005</v>
      </c>
      <c r="L2113" s="3">
        <f t="shared" si="771"/>
        <v>6.629620000000001</v>
      </c>
      <c r="M2113" s="3">
        <v>3337</v>
      </c>
      <c r="N2113" s="3">
        <v>3177113</v>
      </c>
      <c r="O2113" s="3">
        <v>20093</v>
      </c>
      <c r="P2113" s="3">
        <v>24.34</v>
      </c>
      <c r="Q2113" s="3">
        <v>37.270000000000003</v>
      </c>
      <c r="R2113" s="3">
        <v>38.4</v>
      </c>
      <c r="S2113" s="3">
        <f t="shared" si="772"/>
        <v>773309.30420000001</v>
      </c>
      <c r="T2113" s="3">
        <f t="shared" si="773"/>
        <v>1184110.0151</v>
      </c>
      <c r="U2113" s="3">
        <f t="shared" si="774"/>
        <v>1220011.392</v>
      </c>
      <c r="V2113" s="3">
        <v>3742693</v>
      </c>
      <c r="W2113" s="3">
        <v>96877</v>
      </c>
      <c r="X2113" s="3">
        <v>509923</v>
      </c>
      <c r="Y2113" s="3">
        <v>11.34</v>
      </c>
      <c r="Z2113" s="3">
        <v>172227</v>
      </c>
      <c r="AA2113">
        <f t="shared" si="747"/>
        <v>1.5384020020691742</v>
      </c>
      <c r="AB2113">
        <f>AA2113/1.261582</f>
        <v>1.2194229166785624</v>
      </c>
      <c r="AC2113">
        <f t="shared" si="748"/>
        <v>5.4208647914002428E-2</v>
      </c>
      <c r="AD2113">
        <f t="shared" si="749"/>
        <v>0.18998358575706528</v>
      </c>
      <c r="AE2113">
        <f t="shared" si="750"/>
        <v>1.1780169606809705</v>
      </c>
    </row>
    <row r="2114" spans="1:31">
      <c r="A2114" s="19">
        <v>450500</v>
      </c>
      <c r="B2114" s="2" t="s">
        <v>316</v>
      </c>
      <c r="C2114" s="2">
        <v>2010</v>
      </c>
      <c r="D2114" s="2">
        <v>7181287.5</v>
      </c>
      <c r="E2114" s="3">
        <v>166.84</v>
      </c>
      <c r="F2114" s="3">
        <v>11.89</v>
      </c>
      <c r="G2114" s="3">
        <v>4.37</v>
      </c>
      <c r="H2114" s="3">
        <v>37.17</v>
      </c>
      <c r="I2114" s="3">
        <v>58.45</v>
      </c>
      <c r="J2114" s="3">
        <f t="shared" si="769"/>
        <v>0.51959300000000008</v>
      </c>
      <c r="K2114" s="3">
        <f t="shared" si="770"/>
        <v>4.4195130000000002</v>
      </c>
      <c r="L2114" s="3">
        <f t="shared" si="771"/>
        <v>6.9497049999999998</v>
      </c>
      <c r="M2114" s="3">
        <v>3337</v>
      </c>
      <c r="N2114" s="3">
        <v>3975762</v>
      </c>
      <c r="O2114" s="3">
        <v>25412</v>
      </c>
      <c r="P2114" s="3">
        <v>22.02</v>
      </c>
      <c r="Q2114" s="3">
        <v>42.23</v>
      </c>
      <c r="R2114" s="3">
        <v>35.75</v>
      </c>
      <c r="S2114" s="3">
        <f t="shared" si="772"/>
        <v>875462.79239999992</v>
      </c>
      <c r="T2114" s="3">
        <f t="shared" si="773"/>
        <v>1678964.2925999998</v>
      </c>
      <c r="U2114" s="3">
        <f t="shared" si="774"/>
        <v>1421334.915</v>
      </c>
      <c r="V2114" s="3">
        <v>4521277</v>
      </c>
      <c r="W2114" s="3">
        <v>118803</v>
      </c>
      <c r="X2114" s="3">
        <v>630370</v>
      </c>
      <c r="Y2114" s="3">
        <v>12.07</v>
      </c>
      <c r="Z2114" s="3">
        <v>275093</v>
      </c>
      <c r="AA2114">
        <f t="shared" ref="AA2114:AA2177" si="775">D2114/N2114</f>
        <v>1.806266949580986</v>
      </c>
      <c r="AB2114">
        <f>AA2114/1.330993</f>
        <v>1.3570822307713006</v>
      </c>
      <c r="AC2114">
        <f t="shared" ref="AC2114:AC2177" si="776">Z2114/N2114</f>
        <v>6.9192522087589747E-2</v>
      </c>
      <c r="AD2114">
        <f t="shared" ref="AD2114:AD2177" si="777">W2114/X2114</f>
        <v>0.18846550438631279</v>
      </c>
      <c r="AE2114">
        <f t="shared" ref="AE2114:AE2177" si="778">V2114/N2114</f>
        <v>1.1372101750557504</v>
      </c>
    </row>
    <row r="2115" spans="1:31">
      <c r="A2115" s="19">
        <v>450500</v>
      </c>
      <c r="B2115" s="2" t="s">
        <v>316</v>
      </c>
      <c r="C2115" s="2">
        <v>2011</v>
      </c>
      <c r="D2115" s="2">
        <v>10008881</v>
      </c>
      <c r="E2115" s="3">
        <v>167.9</v>
      </c>
      <c r="F2115" s="3">
        <v>14.35</v>
      </c>
      <c r="G2115" s="3">
        <v>3.55</v>
      </c>
      <c r="H2115" s="3">
        <v>43.83</v>
      </c>
      <c r="I2115" s="3">
        <v>52.61</v>
      </c>
      <c r="J2115" s="3">
        <f t="shared" si="769"/>
        <v>0.50942499999999991</v>
      </c>
      <c r="K2115" s="3">
        <f t="shared" si="770"/>
        <v>6.289604999999999</v>
      </c>
      <c r="L2115" s="3">
        <f t="shared" si="771"/>
        <v>7.5495349999999997</v>
      </c>
      <c r="M2115" s="3">
        <v>3337</v>
      </c>
      <c r="N2115" s="3">
        <v>4965849</v>
      </c>
      <c r="O2115" s="3">
        <v>32103</v>
      </c>
      <c r="P2115" s="3">
        <v>23.25</v>
      </c>
      <c r="Q2115" s="3">
        <v>41.76</v>
      </c>
      <c r="R2115" s="3">
        <v>34.99</v>
      </c>
      <c r="S2115" s="3">
        <f t="shared" si="772"/>
        <v>1154559.8925000001</v>
      </c>
      <c r="T2115" s="3">
        <f t="shared" si="773"/>
        <v>2073738.5423999997</v>
      </c>
      <c r="U2115" s="3">
        <f t="shared" si="774"/>
        <v>1737550.5651000002</v>
      </c>
      <c r="V2115" s="3">
        <v>5063831</v>
      </c>
      <c r="W2115" s="3">
        <v>143077</v>
      </c>
      <c r="X2115" s="3">
        <v>846430</v>
      </c>
      <c r="Y2115" s="3">
        <v>12.36</v>
      </c>
      <c r="Z2115" s="3">
        <v>370626</v>
      </c>
      <c r="AA2115">
        <f t="shared" si="775"/>
        <v>2.0155427601604479</v>
      </c>
      <c r="AB2115">
        <f>AA2115/1.360012</f>
        <v>1.4820036589092214</v>
      </c>
      <c r="AC2115">
        <f t="shared" si="776"/>
        <v>7.4634971784280996E-2</v>
      </c>
      <c r="AD2115">
        <f t="shared" si="777"/>
        <v>0.16903583285091503</v>
      </c>
      <c r="AE2115">
        <f t="shared" si="778"/>
        <v>1.019731167822461</v>
      </c>
    </row>
    <row r="2116" spans="1:31">
      <c r="A2116" s="19">
        <v>450500</v>
      </c>
      <c r="B2116" s="2" t="s">
        <v>316</v>
      </c>
      <c r="C2116" s="2">
        <v>2012</v>
      </c>
      <c r="D2116" s="2">
        <v>13516998</v>
      </c>
      <c r="E2116" s="3">
        <v>168.1</v>
      </c>
      <c r="F2116" s="3">
        <v>14.8</v>
      </c>
      <c r="G2116" s="3">
        <v>3.32</v>
      </c>
      <c r="H2116" s="3">
        <v>41.26</v>
      </c>
      <c r="I2116" s="3">
        <v>55.42</v>
      </c>
      <c r="J2116" s="3">
        <f t="shared" si="769"/>
        <v>0.49136000000000002</v>
      </c>
      <c r="K2116" s="3">
        <f t="shared" si="770"/>
        <v>6.1064800000000004</v>
      </c>
      <c r="L2116" s="3">
        <f t="shared" si="771"/>
        <v>8.2021599999999992</v>
      </c>
      <c r="M2116" s="3">
        <v>3337</v>
      </c>
      <c r="N2116" s="3">
        <v>6307923</v>
      </c>
      <c r="O2116" s="3">
        <v>40418</v>
      </c>
      <c r="P2116" s="3">
        <v>20.3</v>
      </c>
      <c r="Q2116" s="3">
        <v>49.15</v>
      </c>
      <c r="R2116" s="3">
        <v>30.55</v>
      </c>
      <c r="S2116" s="3">
        <f t="shared" si="772"/>
        <v>1280508.3689999999</v>
      </c>
      <c r="T2116" s="3">
        <f t="shared" si="773"/>
        <v>3100344.1544999997</v>
      </c>
      <c r="U2116" s="3">
        <f t="shared" si="774"/>
        <v>1927070.4765000001</v>
      </c>
      <c r="V2116" s="3">
        <v>5890981</v>
      </c>
      <c r="W2116" s="3">
        <v>173621</v>
      </c>
      <c r="X2116" s="3">
        <v>987310</v>
      </c>
      <c r="Y2116" s="3">
        <v>12.82</v>
      </c>
      <c r="Z2116" s="3">
        <v>411311</v>
      </c>
      <c r="AA2116">
        <f t="shared" si="775"/>
        <v>2.1428603361201461</v>
      </c>
      <c r="AB2116">
        <f>AA2116/1.475452</f>
        <v>1.4523416120078092</v>
      </c>
      <c r="AC2116">
        <f t="shared" si="776"/>
        <v>6.5205456693114353E-2</v>
      </c>
      <c r="AD2116">
        <f t="shared" si="777"/>
        <v>0.17585256910190314</v>
      </c>
      <c r="AE2116">
        <f t="shared" si="778"/>
        <v>0.93390185644307955</v>
      </c>
    </row>
    <row r="2117" spans="1:31">
      <c r="A2117" s="19">
        <v>450500</v>
      </c>
      <c r="B2117" s="2" t="s">
        <v>316</v>
      </c>
      <c r="C2117" s="2">
        <v>2013</v>
      </c>
      <c r="D2117" s="2">
        <v>17083926</v>
      </c>
      <c r="E2117" s="3">
        <v>169.4</v>
      </c>
      <c r="F2117" s="3">
        <v>13.8</v>
      </c>
      <c r="G2117" s="3">
        <v>3.56</v>
      </c>
      <c r="H2117" s="3">
        <v>38.659999999999997</v>
      </c>
      <c r="I2117" s="3">
        <v>57.78</v>
      </c>
      <c r="J2117" s="3">
        <f t="shared" si="769"/>
        <v>0.49127999999999999</v>
      </c>
      <c r="K2117" s="3">
        <f t="shared" si="770"/>
        <v>5.3350799999999996</v>
      </c>
      <c r="L2117" s="3">
        <f t="shared" si="771"/>
        <v>7.9736400000000005</v>
      </c>
      <c r="M2117" s="3">
        <v>3337</v>
      </c>
      <c r="N2117" s="3">
        <v>7349971</v>
      </c>
      <c r="O2117" s="3">
        <v>43491</v>
      </c>
      <c r="P2117" s="3">
        <v>19.43</v>
      </c>
      <c r="Q2117" s="3">
        <v>50.84</v>
      </c>
      <c r="R2117" s="3">
        <v>29.73</v>
      </c>
      <c r="S2117" s="3">
        <f t="shared" si="772"/>
        <v>1428099.3652999999</v>
      </c>
      <c r="T2117" s="3">
        <f t="shared" si="773"/>
        <v>3736725.2564000003</v>
      </c>
      <c r="U2117" s="3">
        <f t="shared" si="774"/>
        <v>2185146.3783</v>
      </c>
      <c r="V2117" s="3">
        <v>6562545</v>
      </c>
      <c r="W2117" s="3">
        <v>170695</v>
      </c>
      <c r="X2117" s="3">
        <v>996343</v>
      </c>
      <c r="Y2117" s="3">
        <v>13.5</v>
      </c>
      <c r="Z2117" s="3">
        <v>421111</v>
      </c>
      <c r="AA2117">
        <f t="shared" si="775"/>
        <v>2.3243528443853725</v>
      </c>
      <c r="AB2117">
        <f>AA2117/1.59941</f>
        <v>1.453256416044274</v>
      </c>
      <c r="AC2117">
        <f t="shared" si="776"/>
        <v>5.7294239664346977E-2</v>
      </c>
      <c r="AD2117">
        <f t="shared" si="777"/>
        <v>0.17132152280891219</v>
      </c>
      <c r="AE2117">
        <f t="shared" si="778"/>
        <v>0.89286678818188536</v>
      </c>
    </row>
    <row r="2118" spans="1:31">
      <c r="A2118" s="19">
        <v>450500</v>
      </c>
      <c r="B2118" s="2" t="s">
        <v>316</v>
      </c>
      <c r="C2118" s="2">
        <v>2014</v>
      </c>
      <c r="D2118" s="2">
        <v>20766448</v>
      </c>
      <c r="E2118" s="3">
        <v>169.3</v>
      </c>
      <c r="F2118" s="3">
        <v>14.41</v>
      </c>
      <c r="G2118" s="3">
        <v>3.75</v>
      </c>
      <c r="H2118" s="3">
        <v>39.83</v>
      </c>
      <c r="I2118" s="3">
        <v>56.42</v>
      </c>
      <c r="J2118" s="3">
        <f t="shared" si="769"/>
        <v>0.54037500000000005</v>
      </c>
      <c r="K2118" s="3">
        <f t="shared" si="770"/>
        <v>5.739503</v>
      </c>
      <c r="L2118" s="3">
        <f t="shared" si="771"/>
        <v>8.1301220000000001</v>
      </c>
      <c r="M2118" s="3">
        <v>3337</v>
      </c>
      <c r="N2118" s="3">
        <v>8560135</v>
      </c>
      <c r="O2118" s="3">
        <v>53603</v>
      </c>
      <c r="P2118" s="3">
        <v>17.68</v>
      </c>
      <c r="Q2118" s="3">
        <v>53.1</v>
      </c>
      <c r="R2118" s="3">
        <v>29.22</v>
      </c>
      <c r="S2118" s="3">
        <f t="shared" si="772"/>
        <v>1513431.868</v>
      </c>
      <c r="T2118" s="3">
        <f t="shared" si="773"/>
        <v>4545431.6849999996</v>
      </c>
      <c r="U2118" s="3">
        <f t="shared" si="774"/>
        <v>2501271.4469999997</v>
      </c>
      <c r="V2118" s="3">
        <v>7175513</v>
      </c>
      <c r="W2118" s="3">
        <v>194806</v>
      </c>
      <c r="X2118" s="3">
        <v>1049674</v>
      </c>
      <c r="Y2118" s="3">
        <v>13.83</v>
      </c>
      <c r="Z2118" s="3">
        <v>472452</v>
      </c>
      <c r="AA2118">
        <f t="shared" si="775"/>
        <v>2.4259486561835764</v>
      </c>
      <c r="AB2118">
        <f>AA2118/1.760902</f>
        <v>1.3776738604326513</v>
      </c>
      <c r="AC2118">
        <f t="shared" si="776"/>
        <v>5.5192120217730213E-2</v>
      </c>
      <c r="AD2118">
        <f t="shared" si="777"/>
        <v>0.18558714419905609</v>
      </c>
      <c r="AE2118">
        <f t="shared" si="778"/>
        <v>0.83824764445887823</v>
      </c>
    </row>
    <row r="2119" spans="1:31">
      <c r="A2119" s="19">
        <v>450500</v>
      </c>
      <c r="B2119" s="2" t="s">
        <v>316</v>
      </c>
      <c r="C2119" s="2">
        <v>2015</v>
      </c>
      <c r="D2119" s="2">
        <v>24693032</v>
      </c>
      <c r="E2119" s="3">
        <v>171.96</v>
      </c>
      <c r="F2119" s="3">
        <v>14.6839</v>
      </c>
      <c r="G2119" s="3">
        <v>3.67</v>
      </c>
      <c r="H2119" s="3">
        <v>39.46</v>
      </c>
      <c r="I2119" s="3">
        <v>56.87</v>
      </c>
      <c r="J2119" s="3">
        <f t="shared" si="769"/>
        <v>0.53889913</v>
      </c>
      <c r="K2119" s="3">
        <f t="shared" si="770"/>
        <v>5.79426694</v>
      </c>
      <c r="L2119" s="3">
        <f t="shared" si="771"/>
        <v>8.3507339299999988</v>
      </c>
      <c r="M2119" s="3">
        <v>3337</v>
      </c>
      <c r="N2119" s="3">
        <v>8920837</v>
      </c>
      <c r="O2119" s="3">
        <v>55248</v>
      </c>
      <c r="P2119" s="3">
        <v>17.87</v>
      </c>
      <c r="Q2119" s="3">
        <v>50.46</v>
      </c>
      <c r="R2119" s="3">
        <v>31.67</v>
      </c>
      <c r="S2119" s="3">
        <f t="shared" si="772"/>
        <v>1594153.5718999999</v>
      </c>
      <c r="T2119" s="3">
        <f t="shared" si="773"/>
        <v>4501454.3502000002</v>
      </c>
      <c r="U2119" s="3">
        <f t="shared" si="774"/>
        <v>2825229.0779000004</v>
      </c>
      <c r="V2119" s="3">
        <v>7484895</v>
      </c>
      <c r="W2119" s="3">
        <v>247285</v>
      </c>
      <c r="X2119" s="3">
        <v>1301770</v>
      </c>
      <c r="Y2119" s="3">
        <v>14.01</v>
      </c>
      <c r="Z2119" s="3">
        <v>476136</v>
      </c>
      <c r="AA2119">
        <f t="shared" si="775"/>
        <v>2.7680173956771097</v>
      </c>
      <c r="AB2119">
        <f>AA2119/1.964898</f>
        <v>1.4087333773443251</v>
      </c>
      <c r="AC2119">
        <f t="shared" si="776"/>
        <v>5.3373467086104139E-2</v>
      </c>
      <c r="AD2119">
        <f t="shared" si="777"/>
        <v>0.18996059211688701</v>
      </c>
      <c r="AE2119">
        <f t="shared" si="778"/>
        <v>0.83903505915420273</v>
      </c>
    </row>
    <row r="2120" spans="1:31">
      <c r="A2120" s="19">
        <v>450500</v>
      </c>
      <c r="B2120" s="2" t="s">
        <v>316</v>
      </c>
      <c r="C2120" s="2">
        <v>2016</v>
      </c>
      <c r="D2120" s="2">
        <v>29186444</v>
      </c>
      <c r="E2120" s="3">
        <v>174</v>
      </c>
      <c r="F2120" s="3">
        <v>14.5336</v>
      </c>
      <c r="G2120" s="3">
        <v>3.32</v>
      </c>
      <c r="H2120" s="3">
        <v>38.57</v>
      </c>
      <c r="I2120" s="3">
        <v>58.11</v>
      </c>
      <c r="J2120" s="3">
        <f t="shared" si="769"/>
        <v>0.48251551999999998</v>
      </c>
      <c r="K2120" s="3">
        <f t="shared" si="770"/>
        <v>5.6056095200000007</v>
      </c>
      <c r="L2120" s="3">
        <f t="shared" si="771"/>
        <v>8.4454749600000003</v>
      </c>
      <c r="M2120" s="3">
        <v>3337</v>
      </c>
      <c r="N2120" s="3">
        <v>10066500</v>
      </c>
      <c r="O2120" s="3">
        <v>61580</v>
      </c>
      <c r="P2120" s="3">
        <v>17.36</v>
      </c>
      <c r="Q2120" s="3">
        <v>51.27</v>
      </c>
      <c r="R2120" s="3">
        <v>31.37</v>
      </c>
      <c r="S2120" s="3">
        <f t="shared" si="772"/>
        <v>1747544.4</v>
      </c>
      <c r="T2120" s="3">
        <f t="shared" si="773"/>
        <v>5161094.5500000007</v>
      </c>
      <c r="U2120" s="3">
        <f t="shared" si="774"/>
        <v>3157861.05</v>
      </c>
      <c r="V2120" s="3">
        <v>8156332</v>
      </c>
      <c r="W2120" s="3">
        <v>280438</v>
      </c>
      <c r="X2120" s="3">
        <v>1500566</v>
      </c>
      <c r="Y2120" s="3">
        <v>12.547499999999999</v>
      </c>
      <c r="Z2120" s="3">
        <v>500696</v>
      </c>
      <c r="AA2120">
        <f t="shared" si="775"/>
        <v>2.8993636318482094</v>
      </c>
      <c r="AB2120">
        <f>AA2120/2.135511</f>
        <v>1.3576907971198506</v>
      </c>
      <c r="AC2120">
        <f t="shared" si="776"/>
        <v>4.9738836735707545E-2</v>
      </c>
      <c r="AD2120">
        <f t="shared" si="777"/>
        <v>0.1868881475389953</v>
      </c>
      <c r="AE2120">
        <f t="shared" si="778"/>
        <v>0.81024507028262061</v>
      </c>
    </row>
    <row r="2121" spans="1:31">
      <c r="A2121" s="19">
        <v>450500</v>
      </c>
      <c r="B2121" s="2" t="s">
        <v>316</v>
      </c>
      <c r="C2121" s="2">
        <v>2017</v>
      </c>
      <c r="D2121" s="2">
        <v>33072632</v>
      </c>
      <c r="E2121" s="3">
        <v>175</v>
      </c>
      <c r="F2121" s="3">
        <v>14.3904</v>
      </c>
      <c r="G2121" s="3">
        <v>3.4</v>
      </c>
      <c r="H2121" s="3">
        <v>35.53</v>
      </c>
      <c r="I2121" s="3">
        <v>61.07</v>
      </c>
      <c r="J2121" s="3">
        <f t="shared" si="769"/>
        <v>0.48927359999999998</v>
      </c>
      <c r="K2121" s="3">
        <f t="shared" si="770"/>
        <v>5.1129091200000003</v>
      </c>
      <c r="L2121" s="3">
        <f t="shared" si="771"/>
        <v>8.7882172799999996</v>
      </c>
      <c r="M2121" s="3">
        <v>3989</v>
      </c>
      <c r="N2121" s="3">
        <v>12298400</v>
      </c>
      <c r="O2121" s="3">
        <f>N2121/E2121</f>
        <v>70276.571428571435</v>
      </c>
      <c r="P2121" s="9">
        <f>S2121/N2121*100</f>
        <v>15.493072269563521</v>
      </c>
      <c r="Q2121" s="10">
        <f>T2121/N2121*100</f>
        <v>54.369674103948483</v>
      </c>
      <c r="R2121" s="10">
        <f>U2121/N2121*100</f>
        <v>30.137253626487997</v>
      </c>
      <c r="S2121" s="3">
        <v>1905400</v>
      </c>
      <c r="T2121" s="3">
        <v>6686600</v>
      </c>
      <c r="U2121" s="3">
        <v>3706400</v>
      </c>
      <c r="V2121" s="3">
        <v>9388376</v>
      </c>
      <c r="W2121" s="3">
        <v>287354</v>
      </c>
      <c r="X2121" s="3">
        <v>1576537</v>
      </c>
      <c r="Y2121" s="3">
        <v>12.809699999999999</v>
      </c>
      <c r="Z2121" s="3">
        <v>643361</v>
      </c>
      <c r="AA2121">
        <f t="shared" si="775"/>
        <v>2.6891816821700383</v>
      </c>
      <c r="AB2121">
        <f>AA2121/2.201133</f>
        <v>1.2217261211249109</v>
      </c>
      <c r="AC2121">
        <f t="shared" si="776"/>
        <v>5.2312577245820592E-2</v>
      </c>
      <c r="AD2121">
        <f t="shared" si="777"/>
        <v>0.18226911261835277</v>
      </c>
      <c r="AE2121">
        <f t="shared" si="778"/>
        <v>0.7633819033370195</v>
      </c>
    </row>
    <row r="2122" spans="1:31">
      <c r="A2122" s="19">
        <v>450600</v>
      </c>
      <c r="B2122" s="2" t="s">
        <v>317</v>
      </c>
      <c r="C2122" s="2">
        <v>2008</v>
      </c>
      <c r="D2122" s="2">
        <v>2327586.5</v>
      </c>
      <c r="E2122" s="3">
        <v>84.76</v>
      </c>
      <c r="F2122" s="3">
        <v>7.84</v>
      </c>
      <c r="G2122" s="3">
        <v>14.92</v>
      </c>
      <c r="H2122" s="3">
        <v>23.98</v>
      </c>
      <c r="I2122" s="3">
        <v>61.1</v>
      </c>
      <c r="J2122" s="3">
        <f t="shared" si="769"/>
        <v>1.1697279999999999</v>
      </c>
      <c r="K2122" s="3">
        <f t="shared" si="770"/>
        <v>1.8800319999999999</v>
      </c>
      <c r="L2122" s="3">
        <f t="shared" si="771"/>
        <v>4.7902399999999998</v>
      </c>
      <c r="M2122" s="3">
        <v>6181</v>
      </c>
      <c r="N2122" s="3">
        <v>2121817</v>
      </c>
      <c r="O2122" s="3">
        <v>25375</v>
      </c>
      <c r="P2122" s="3">
        <v>17.010000000000002</v>
      </c>
      <c r="Q2122" s="3">
        <v>49.88</v>
      </c>
      <c r="R2122" s="3">
        <v>33.11</v>
      </c>
      <c r="S2122" s="3">
        <f t="shared" ref="S2122:S2130" si="779">N2122*P2122/100</f>
        <v>360921.07170000003</v>
      </c>
      <c r="T2122" s="3">
        <f t="shared" ref="T2122:T2130" si="780">N2122*Q2122/100</f>
        <v>1058362.3196</v>
      </c>
      <c r="U2122" s="3">
        <f t="shared" ref="U2122:U2130" si="781">N2122*R2122/100</f>
        <v>702533.6087000001</v>
      </c>
      <c r="V2122" s="3">
        <v>834167</v>
      </c>
      <c r="W2122" s="3">
        <v>40251</v>
      </c>
      <c r="X2122" s="3">
        <v>262165</v>
      </c>
      <c r="Y2122" s="3">
        <v>5.93</v>
      </c>
      <c r="Z2122" s="3">
        <v>117001</v>
      </c>
      <c r="AA2122">
        <f t="shared" si="775"/>
        <v>1.0969779674684481</v>
      </c>
      <c r="AB2122">
        <f>AA2122/1.103388</f>
        <v>0.99419059067929694</v>
      </c>
      <c r="AC2122">
        <f t="shared" si="776"/>
        <v>5.5141890181858284E-2</v>
      </c>
      <c r="AD2122">
        <f t="shared" si="777"/>
        <v>0.15353308031201723</v>
      </c>
      <c r="AE2122">
        <f t="shared" si="778"/>
        <v>0.39313805101948002</v>
      </c>
    </row>
    <row r="2123" spans="1:31">
      <c r="A2123" s="19">
        <v>450600</v>
      </c>
      <c r="B2123" s="2" t="s">
        <v>317</v>
      </c>
      <c r="C2123" s="2">
        <v>2009</v>
      </c>
      <c r="D2123" s="2">
        <v>3529570.5</v>
      </c>
      <c r="E2123" s="3">
        <v>86.92</v>
      </c>
      <c r="F2123" s="3">
        <v>8.5299999999999994</v>
      </c>
      <c r="G2123" s="3">
        <v>13.95</v>
      </c>
      <c r="H2123" s="3">
        <v>26.85</v>
      </c>
      <c r="I2123" s="3">
        <v>59.2</v>
      </c>
      <c r="J2123" s="3">
        <f t="shared" si="769"/>
        <v>1.1899349999999997</v>
      </c>
      <c r="K2123" s="3">
        <f t="shared" si="770"/>
        <v>2.290305</v>
      </c>
      <c r="L2123" s="3">
        <f t="shared" si="771"/>
        <v>5.04976</v>
      </c>
      <c r="M2123" s="3">
        <v>6222</v>
      </c>
      <c r="N2123" s="3">
        <v>2510367</v>
      </c>
      <c r="O2123" s="3">
        <v>29602</v>
      </c>
      <c r="P2123" s="3">
        <v>15.89</v>
      </c>
      <c r="Q2123" s="3">
        <v>49.77</v>
      </c>
      <c r="R2123" s="3">
        <v>34.35</v>
      </c>
      <c r="S2123" s="3">
        <f t="shared" si="779"/>
        <v>398897.31630000001</v>
      </c>
      <c r="T2123" s="3">
        <f t="shared" si="780"/>
        <v>1249409.6559000001</v>
      </c>
      <c r="U2123" s="3">
        <f t="shared" si="781"/>
        <v>862311.06449999998</v>
      </c>
      <c r="V2123" s="3">
        <v>2360207</v>
      </c>
      <c r="W2123" s="3">
        <v>53261</v>
      </c>
      <c r="X2123" s="3">
        <v>401032</v>
      </c>
      <c r="Y2123" s="3">
        <v>7.44</v>
      </c>
      <c r="Z2123" s="3">
        <v>184676</v>
      </c>
      <c r="AA2123">
        <f t="shared" si="775"/>
        <v>1.4059978082885889</v>
      </c>
      <c r="AB2123">
        <f>AA2123/1.261582</f>
        <v>1.1144719949147888</v>
      </c>
      <c r="AC2123">
        <f t="shared" si="776"/>
        <v>7.3565339251193157E-2</v>
      </c>
      <c r="AD2123">
        <f t="shared" si="777"/>
        <v>0.13280985058548944</v>
      </c>
      <c r="AE2123">
        <f t="shared" si="778"/>
        <v>0.94018404480301088</v>
      </c>
    </row>
    <row r="2124" spans="1:31">
      <c r="A2124" s="19">
        <v>450600</v>
      </c>
      <c r="B2124" s="2" t="s">
        <v>317</v>
      </c>
      <c r="C2124" s="2">
        <v>2010</v>
      </c>
      <c r="D2124" s="2">
        <v>5322866.5</v>
      </c>
      <c r="E2124" s="3">
        <v>91.24</v>
      </c>
      <c r="F2124" s="3">
        <v>8.91</v>
      </c>
      <c r="G2124" s="3">
        <v>13.8</v>
      </c>
      <c r="H2124" s="3">
        <v>27.5</v>
      </c>
      <c r="I2124" s="3">
        <v>58.7</v>
      </c>
      <c r="J2124" s="3">
        <f t="shared" si="769"/>
        <v>1.2295800000000001</v>
      </c>
      <c r="K2124" s="3">
        <f t="shared" si="770"/>
        <v>2.45025</v>
      </c>
      <c r="L2124" s="3">
        <f t="shared" si="771"/>
        <v>5.2301700000000002</v>
      </c>
      <c r="M2124" s="3">
        <v>6222</v>
      </c>
      <c r="N2124" s="3">
        <v>3204155</v>
      </c>
      <c r="O2124" s="3">
        <v>37264</v>
      </c>
      <c r="P2124" s="3">
        <v>14.8</v>
      </c>
      <c r="Q2124" s="3">
        <v>49.86</v>
      </c>
      <c r="R2124" s="3">
        <v>35.33</v>
      </c>
      <c r="S2124" s="3">
        <f t="shared" si="779"/>
        <v>474214.94</v>
      </c>
      <c r="T2124" s="3">
        <f t="shared" si="780"/>
        <v>1597591.6830000002</v>
      </c>
      <c r="U2124" s="3">
        <f t="shared" si="781"/>
        <v>1132027.9615</v>
      </c>
      <c r="V2124" s="3">
        <v>3111382</v>
      </c>
      <c r="W2124" s="3">
        <v>61471</v>
      </c>
      <c r="X2124" s="3">
        <v>525671</v>
      </c>
      <c r="Y2124" s="3">
        <v>9.4</v>
      </c>
      <c r="Z2124" s="3">
        <v>226867</v>
      </c>
      <c r="AA2124">
        <f t="shared" si="775"/>
        <v>1.661238766539072</v>
      </c>
      <c r="AB2124">
        <f>AA2124/1.330993</f>
        <v>1.2481198372486346</v>
      </c>
      <c r="AC2124">
        <f t="shared" si="776"/>
        <v>7.0804002927448886E-2</v>
      </c>
      <c r="AD2124">
        <f t="shared" si="777"/>
        <v>0.11693816094096877</v>
      </c>
      <c r="AE2124">
        <f t="shared" si="778"/>
        <v>0.97104603241728316</v>
      </c>
    </row>
    <row r="2125" spans="1:31">
      <c r="A2125" s="19">
        <v>450600</v>
      </c>
      <c r="B2125" s="2" t="s">
        <v>317</v>
      </c>
      <c r="C2125" s="2">
        <v>2011</v>
      </c>
      <c r="D2125" s="2">
        <v>7621557</v>
      </c>
      <c r="E2125" s="3">
        <v>91.4</v>
      </c>
      <c r="F2125" s="3">
        <v>9.75</v>
      </c>
      <c r="G2125" s="3">
        <v>12</v>
      </c>
      <c r="H2125" s="3">
        <v>30.46</v>
      </c>
      <c r="I2125" s="3">
        <v>57.54</v>
      </c>
      <c r="J2125" s="3">
        <f t="shared" si="769"/>
        <v>1.17</v>
      </c>
      <c r="K2125" s="3">
        <f t="shared" si="770"/>
        <v>2.9698500000000001</v>
      </c>
      <c r="L2125" s="3">
        <f t="shared" si="771"/>
        <v>5.61015</v>
      </c>
      <c r="M2125" s="3">
        <v>6222</v>
      </c>
      <c r="N2125" s="3">
        <v>4137721</v>
      </c>
      <c r="O2125" s="3">
        <v>47416</v>
      </c>
      <c r="P2125" s="3">
        <v>13.97</v>
      </c>
      <c r="Q2125" s="3">
        <v>52.6</v>
      </c>
      <c r="R2125" s="3">
        <v>33.44</v>
      </c>
      <c r="S2125" s="3">
        <f t="shared" si="779"/>
        <v>578039.6237</v>
      </c>
      <c r="T2125" s="3">
        <f t="shared" si="780"/>
        <v>2176441.2459999998</v>
      </c>
      <c r="U2125" s="3">
        <f t="shared" si="781"/>
        <v>1383653.9023999998</v>
      </c>
      <c r="V2125" s="3">
        <v>3546148</v>
      </c>
      <c r="W2125" s="3">
        <v>81521</v>
      </c>
      <c r="X2125" s="3">
        <v>607729</v>
      </c>
      <c r="Y2125" s="3">
        <v>10.43</v>
      </c>
      <c r="Z2125" s="3">
        <v>282991</v>
      </c>
      <c r="AA2125">
        <f t="shared" si="775"/>
        <v>1.8419697703155915</v>
      </c>
      <c r="AB2125">
        <f>AA2125/1.360012</f>
        <v>1.3543775866062884</v>
      </c>
      <c r="AC2125">
        <f t="shared" si="776"/>
        <v>6.8392963179489383E-2</v>
      </c>
      <c r="AD2125">
        <f t="shared" si="777"/>
        <v>0.13414038165037376</v>
      </c>
      <c r="AE2125">
        <f t="shared" si="778"/>
        <v>0.85702926804393043</v>
      </c>
    </row>
    <row r="2126" spans="1:31">
      <c r="A2126" s="19">
        <v>450600</v>
      </c>
      <c r="B2126" s="2" t="s">
        <v>317</v>
      </c>
      <c r="C2126" s="2">
        <v>2012</v>
      </c>
      <c r="D2126" s="2">
        <v>10345158</v>
      </c>
      <c r="E2126" s="3">
        <v>91.6</v>
      </c>
      <c r="F2126" s="3">
        <v>10.4</v>
      </c>
      <c r="G2126" s="3">
        <v>11.07</v>
      </c>
      <c r="H2126" s="3">
        <v>31.67</v>
      </c>
      <c r="I2126" s="3">
        <v>57.26</v>
      </c>
      <c r="J2126" s="3">
        <f t="shared" si="769"/>
        <v>1.1512800000000001</v>
      </c>
      <c r="K2126" s="3">
        <f t="shared" si="770"/>
        <v>3.2936800000000006</v>
      </c>
      <c r="L2126" s="3">
        <f t="shared" si="771"/>
        <v>5.9550400000000003</v>
      </c>
      <c r="M2126" s="3">
        <v>6222</v>
      </c>
      <c r="N2126" s="3">
        <v>4439937</v>
      </c>
      <c r="O2126" s="3">
        <v>50302</v>
      </c>
      <c r="P2126" s="3">
        <v>13.77</v>
      </c>
      <c r="Q2126" s="3">
        <v>52.6</v>
      </c>
      <c r="R2126" s="3">
        <v>33.619999999999997</v>
      </c>
      <c r="S2126" s="3">
        <f t="shared" si="779"/>
        <v>611379.32489999989</v>
      </c>
      <c r="T2126" s="3">
        <f t="shared" si="780"/>
        <v>2335406.8620000002</v>
      </c>
      <c r="U2126" s="3">
        <f t="shared" si="781"/>
        <v>1492706.8193999999</v>
      </c>
      <c r="V2126" s="3">
        <v>3857589</v>
      </c>
      <c r="W2126" s="3">
        <v>121176</v>
      </c>
      <c r="X2126" s="3">
        <v>747312</v>
      </c>
      <c r="Y2126" s="3">
        <v>10.8</v>
      </c>
      <c r="Z2126" s="3">
        <v>355497</v>
      </c>
      <c r="AA2126">
        <f t="shared" si="775"/>
        <v>2.3300236016862401</v>
      </c>
      <c r="AB2126">
        <f>AA2126/1.475452</f>
        <v>1.5791930890915056</v>
      </c>
      <c r="AC2126">
        <f t="shared" si="776"/>
        <v>8.0068027992289084E-2</v>
      </c>
      <c r="AD2126">
        <f t="shared" si="777"/>
        <v>0.16214914252681611</v>
      </c>
      <c r="AE2126">
        <f t="shared" si="778"/>
        <v>0.86883867946774918</v>
      </c>
    </row>
    <row r="2127" spans="1:31">
      <c r="A2127" s="19">
        <v>450600</v>
      </c>
      <c r="B2127" s="2" t="s">
        <v>317</v>
      </c>
      <c r="C2127" s="2">
        <v>2013</v>
      </c>
      <c r="D2127" s="2">
        <v>12988470</v>
      </c>
      <c r="E2127" s="3">
        <v>93</v>
      </c>
      <c r="F2127" s="3">
        <v>11</v>
      </c>
      <c r="G2127" s="3">
        <v>10.65</v>
      </c>
      <c r="H2127" s="3">
        <v>33.76</v>
      </c>
      <c r="I2127" s="3">
        <v>55.59</v>
      </c>
      <c r="J2127" s="3">
        <f t="shared" si="769"/>
        <v>1.1715</v>
      </c>
      <c r="K2127" s="3">
        <f t="shared" si="770"/>
        <v>3.7135999999999996</v>
      </c>
      <c r="L2127" s="3">
        <f t="shared" si="771"/>
        <v>6.1149000000000004</v>
      </c>
      <c r="M2127" s="3">
        <v>6238</v>
      </c>
      <c r="N2127" s="3">
        <v>5251470</v>
      </c>
      <c r="O2127" s="3">
        <v>56467</v>
      </c>
      <c r="P2127" s="3">
        <v>13.03</v>
      </c>
      <c r="Q2127" s="3">
        <v>56.38</v>
      </c>
      <c r="R2127" s="3">
        <v>30.58</v>
      </c>
      <c r="S2127" s="3">
        <f t="shared" si="779"/>
        <v>684266.54099999997</v>
      </c>
      <c r="T2127" s="3">
        <f t="shared" si="780"/>
        <v>2960778.7860000003</v>
      </c>
      <c r="U2127" s="3">
        <f t="shared" si="781"/>
        <v>1605899.5259999998</v>
      </c>
      <c r="V2127" s="3">
        <v>4336247</v>
      </c>
      <c r="W2127" s="3">
        <v>103120</v>
      </c>
      <c r="X2127" s="3">
        <v>884790</v>
      </c>
      <c r="Y2127" s="3">
        <v>11.3</v>
      </c>
      <c r="Z2127" s="3">
        <v>407146</v>
      </c>
      <c r="AA2127">
        <f t="shared" si="775"/>
        <v>2.4733017612211436</v>
      </c>
      <c r="AB2127">
        <f>AA2127/1.59941</f>
        <v>1.5463838298004537</v>
      </c>
      <c r="AC2127">
        <f t="shared" si="776"/>
        <v>7.7529910672630709E-2</v>
      </c>
      <c r="AD2127">
        <f t="shared" si="777"/>
        <v>0.11654742933351417</v>
      </c>
      <c r="AE2127">
        <f t="shared" si="778"/>
        <v>0.82572060775363854</v>
      </c>
    </row>
    <row r="2128" spans="1:31">
      <c r="A2128" s="19">
        <v>450600</v>
      </c>
      <c r="B2128" s="2" t="s">
        <v>317</v>
      </c>
      <c r="C2128" s="2">
        <v>2014</v>
      </c>
      <c r="D2128" s="2">
        <v>15338080</v>
      </c>
      <c r="E2128" s="3">
        <v>94.2</v>
      </c>
      <c r="F2128" s="3">
        <v>9.6540999999999997</v>
      </c>
      <c r="G2128" s="3">
        <v>11.49</v>
      </c>
      <c r="H2128" s="3">
        <v>22.27</v>
      </c>
      <c r="I2128" s="3">
        <v>66.239999999999995</v>
      </c>
      <c r="J2128" s="3">
        <f t="shared" si="769"/>
        <v>1.1092560899999999</v>
      </c>
      <c r="K2128" s="3">
        <f t="shared" si="770"/>
        <v>2.1499680699999999</v>
      </c>
      <c r="L2128" s="3">
        <f t="shared" si="771"/>
        <v>6.3948758400000001</v>
      </c>
      <c r="M2128" s="3">
        <v>6238</v>
      </c>
      <c r="N2128" s="3">
        <v>5889380</v>
      </c>
      <c r="O2128" s="3">
        <v>65184</v>
      </c>
      <c r="P2128" s="3">
        <v>12.03</v>
      </c>
      <c r="Q2128" s="3">
        <v>57.79</v>
      </c>
      <c r="R2128" s="3">
        <v>30.18</v>
      </c>
      <c r="S2128" s="3">
        <f t="shared" si="779"/>
        <v>708492.41399999987</v>
      </c>
      <c r="T2128" s="3">
        <f t="shared" si="780"/>
        <v>3403472.702</v>
      </c>
      <c r="U2128" s="3">
        <f t="shared" si="781"/>
        <v>1777414.8840000001</v>
      </c>
      <c r="V2128" s="3">
        <v>4702399</v>
      </c>
      <c r="W2128" s="3">
        <v>116839</v>
      </c>
      <c r="X2128" s="3">
        <v>998322</v>
      </c>
      <c r="Y2128" s="3">
        <v>11.32</v>
      </c>
      <c r="Z2128" s="3">
        <v>454522</v>
      </c>
      <c r="AA2128">
        <f t="shared" si="775"/>
        <v>2.6043624286427436</v>
      </c>
      <c r="AB2128">
        <f>AA2128/1.760902</f>
        <v>1.4789933957953048</v>
      </c>
      <c r="AC2128">
        <f t="shared" si="776"/>
        <v>7.7176544899463101E-2</v>
      </c>
      <c r="AD2128">
        <f t="shared" si="777"/>
        <v>0.11703538537666204</v>
      </c>
      <c r="AE2128">
        <f t="shared" si="778"/>
        <v>0.79845399685535656</v>
      </c>
    </row>
    <row r="2129" spans="1:31">
      <c r="A2129" s="19">
        <v>450600</v>
      </c>
      <c r="B2129" s="2" t="s">
        <v>317</v>
      </c>
      <c r="C2129" s="2">
        <v>2015</v>
      </c>
      <c r="D2129" s="2">
        <v>17521424</v>
      </c>
      <c r="E2129" s="3">
        <v>95.61</v>
      </c>
      <c r="F2129" s="3">
        <v>10.840199999999999</v>
      </c>
      <c r="G2129" s="3">
        <v>11</v>
      </c>
      <c r="H2129" s="3">
        <v>29.89</v>
      </c>
      <c r="I2129" s="3">
        <v>59.11</v>
      </c>
      <c r="J2129" s="3">
        <f t="shared" si="769"/>
        <v>1.1924219999999999</v>
      </c>
      <c r="K2129" s="3">
        <f t="shared" si="770"/>
        <v>3.2401357800000001</v>
      </c>
      <c r="L2129" s="3">
        <f t="shared" si="771"/>
        <v>6.4076422199999987</v>
      </c>
      <c r="M2129" s="3">
        <v>6238</v>
      </c>
      <c r="N2129" s="3">
        <v>6207242</v>
      </c>
      <c r="O2129" s="3">
        <v>67972</v>
      </c>
      <c r="P2129" s="3">
        <v>12.2</v>
      </c>
      <c r="Q2129" s="3">
        <v>56.87</v>
      </c>
      <c r="R2129" s="3">
        <v>30.93</v>
      </c>
      <c r="S2129" s="3">
        <f t="shared" si="779"/>
        <v>757283.52399999986</v>
      </c>
      <c r="T2129" s="3">
        <f t="shared" si="780"/>
        <v>3530058.5253999997</v>
      </c>
      <c r="U2129" s="3">
        <f t="shared" si="781"/>
        <v>1919899.9506000001</v>
      </c>
      <c r="V2129" s="3">
        <v>5082712</v>
      </c>
      <c r="W2129" s="3">
        <v>139966</v>
      </c>
      <c r="X2129" s="3">
        <v>1317182</v>
      </c>
      <c r="Y2129" s="3">
        <v>11.7</v>
      </c>
      <c r="Z2129" s="3">
        <v>520496</v>
      </c>
      <c r="AA2129">
        <f t="shared" si="775"/>
        <v>2.8227389877823357</v>
      </c>
      <c r="AB2129">
        <f>AA2129/1.964898</f>
        <v>1.4365829614475334</v>
      </c>
      <c r="AC2129">
        <f t="shared" si="776"/>
        <v>8.385302200236433E-2</v>
      </c>
      <c r="AD2129">
        <f t="shared" si="777"/>
        <v>0.10626170111647441</v>
      </c>
      <c r="AE2129">
        <f t="shared" si="778"/>
        <v>0.81883580501614084</v>
      </c>
    </row>
    <row r="2130" spans="1:31">
      <c r="A2130" s="19">
        <v>450600</v>
      </c>
      <c r="B2130" s="2" t="s">
        <v>317</v>
      </c>
      <c r="C2130" s="2">
        <v>2016</v>
      </c>
      <c r="D2130" s="2">
        <v>19879874</v>
      </c>
      <c r="E2130" s="3">
        <v>97</v>
      </c>
      <c r="F2130" s="3">
        <v>9.7294</v>
      </c>
      <c r="G2130" s="3">
        <v>11.96</v>
      </c>
      <c r="H2130" s="3">
        <v>30.81</v>
      </c>
      <c r="I2130" s="3">
        <v>57.24</v>
      </c>
      <c r="J2130" s="3">
        <f t="shared" si="769"/>
        <v>1.1636362400000002</v>
      </c>
      <c r="K2130" s="3">
        <f t="shared" si="770"/>
        <v>2.9976281399999998</v>
      </c>
      <c r="L2130" s="3">
        <f t="shared" si="771"/>
        <v>5.5691085600000001</v>
      </c>
      <c r="M2130" s="3">
        <v>6238</v>
      </c>
      <c r="N2130" s="3">
        <v>6760383</v>
      </c>
      <c r="O2130" s="3">
        <v>73188</v>
      </c>
      <c r="P2130" s="3">
        <v>12.22</v>
      </c>
      <c r="Q2130" s="3">
        <v>57.14</v>
      </c>
      <c r="R2130" s="3">
        <v>30.65</v>
      </c>
      <c r="S2130" s="3">
        <f t="shared" si="779"/>
        <v>826118.80260000005</v>
      </c>
      <c r="T2130" s="3">
        <f t="shared" si="780"/>
        <v>3862882.8462</v>
      </c>
      <c r="U2130" s="3">
        <f t="shared" si="781"/>
        <v>2072057.3894999998</v>
      </c>
      <c r="V2130" s="3">
        <v>5623096</v>
      </c>
      <c r="W2130" s="3">
        <v>152457</v>
      </c>
      <c r="X2130" s="3">
        <v>1276001</v>
      </c>
      <c r="Y2130" s="3">
        <v>9.7899999999999991</v>
      </c>
      <c r="Z2130" s="3">
        <v>556461</v>
      </c>
      <c r="AA2130">
        <f t="shared" si="775"/>
        <v>2.940643155868536</v>
      </c>
      <c r="AB2130">
        <f>AA2130/2.135511</f>
        <v>1.3770208422567412</v>
      </c>
      <c r="AC2130">
        <f t="shared" si="776"/>
        <v>8.2312052438449121E-2</v>
      </c>
      <c r="AD2130">
        <f t="shared" si="777"/>
        <v>0.11948031388690135</v>
      </c>
      <c r="AE2130">
        <f t="shared" si="778"/>
        <v>0.83177180937825568</v>
      </c>
    </row>
    <row r="2131" spans="1:31">
      <c r="A2131" s="19">
        <v>450600</v>
      </c>
      <c r="B2131" s="2" t="s">
        <v>317</v>
      </c>
      <c r="C2131" s="2">
        <v>2017</v>
      </c>
      <c r="D2131" s="2">
        <v>21853644</v>
      </c>
      <c r="E2131" s="3">
        <v>98</v>
      </c>
      <c r="F2131" s="3">
        <v>8.3187999999999995</v>
      </c>
      <c r="G2131" s="3">
        <v>11.72</v>
      </c>
      <c r="H2131" s="3">
        <v>23.05</v>
      </c>
      <c r="I2131" s="3">
        <v>65.23</v>
      </c>
      <c r="J2131" s="3">
        <f t="shared" si="769"/>
        <v>0.97496335999999995</v>
      </c>
      <c r="K2131" s="3">
        <f t="shared" si="770"/>
        <v>1.9174833999999998</v>
      </c>
      <c r="L2131" s="3">
        <f t="shared" si="771"/>
        <v>5.4263532400000001</v>
      </c>
      <c r="M2131" s="3">
        <v>6238</v>
      </c>
      <c r="N2131" s="3">
        <v>7416200</v>
      </c>
      <c r="O2131" s="3">
        <f>N2131/E2131</f>
        <v>75675.510204081627</v>
      </c>
      <c r="P2131" s="9">
        <f>S2131/N2131*100</f>
        <v>12.03716188883795</v>
      </c>
      <c r="Q2131" s="10">
        <f>T2131/N2131*100</f>
        <v>56.798630026158946</v>
      </c>
      <c r="R2131" s="10">
        <f>U2131/N2131*100</f>
        <v>31.164208085003104</v>
      </c>
      <c r="S2131" s="3">
        <v>892700</v>
      </c>
      <c r="T2131" s="3">
        <v>4212300</v>
      </c>
      <c r="U2131" s="3">
        <v>2311200</v>
      </c>
      <c r="V2131" s="3">
        <v>6188791</v>
      </c>
      <c r="W2131" s="3">
        <v>166092</v>
      </c>
      <c r="X2131" s="3">
        <v>1204667</v>
      </c>
      <c r="Y2131" s="3">
        <v>10.272500000000001</v>
      </c>
      <c r="Z2131" s="3">
        <v>476011</v>
      </c>
      <c r="AA2131">
        <f t="shared" si="775"/>
        <v>2.946744154688385</v>
      </c>
      <c r="AB2131">
        <f>AA2131/2.201133</f>
        <v>1.3387397102712035</v>
      </c>
      <c r="AC2131">
        <f t="shared" si="776"/>
        <v>6.4185297052398796E-2</v>
      </c>
      <c r="AD2131">
        <f t="shared" si="777"/>
        <v>0.13787378586779583</v>
      </c>
      <c r="AE2131">
        <f t="shared" si="778"/>
        <v>0.83449623796553496</v>
      </c>
    </row>
    <row r="2132" spans="1:31">
      <c r="A2132" s="19">
        <v>450700</v>
      </c>
      <c r="B2132" s="2" t="s">
        <v>318</v>
      </c>
      <c r="C2132" s="2">
        <v>2008</v>
      </c>
      <c r="D2132" s="2">
        <v>4215294.5</v>
      </c>
      <c r="E2132" s="3">
        <v>364.51</v>
      </c>
      <c r="F2132" s="3">
        <v>12.54</v>
      </c>
      <c r="G2132" s="3">
        <v>5.9</v>
      </c>
      <c r="H2132" s="3">
        <v>26.71</v>
      </c>
      <c r="I2132" s="3">
        <v>67.38</v>
      </c>
      <c r="J2132" s="3">
        <f t="shared" si="769"/>
        <v>0.73986000000000007</v>
      </c>
      <c r="K2132" s="3">
        <f t="shared" si="770"/>
        <v>3.349434</v>
      </c>
      <c r="L2132" s="3">
        <f t="shared" si="771"/>
        <v>8.4494519999999991</v>
      </c>
      <c r="M2132" s="3">
        <v>10843</v>
      </c>
      <c r="N2132" s="3">
        <v>3774232</v>
      </c>
      <c r="O2132" s="3">
        <v>11740</v>
      </c>
      <c r="P2132" s="3">
        <v>28.58</v>
      </c>
      <c r="Q2132" s="3">
        <v>39.880000000000003</v>
      </c>
      <c r="R2132" s="3">
        <v>31.54</v>
      </c>
      <c r="S2132" s="3">
        <f t="shared" ref="S2132:S2140" si="782">N2132*P2132/100</f>
        <v>1078675.5055999998</v>
      </c>
      <c r="T2132" s="3">
        <f t="shared" ref="T2132:T2140" si="783">N2132*Q2132/100</f>
        <v>1505163.7216</v>
      </c>
      <c r="U2132" s="3">
        <f t="shared" ref="U2132:U2140" si="784">N2132*R2132/100</f>
        <v>1190392.7727999999</v>
      </c>
      <c r="V2132" s="3">
        <v>1582365</v>
      </c>
      <c r="W2132" s="3">
        <v>135986</v>
      </c>
      <c r="X2132" s="3">
        <v>487982</v>
      </c>
      <c r="Y2132" s="3">
        <v>2.38</v>
      </c>
      <c r="Z2132" s="3">
        <v>128773</v>
      </c>
      <c r="AA2132">
        <f t="shared" si="775"/>
        <v>1.1168615230860213</v>
      </c>
      <c r="AB2132">
        <f>AA2132/1.103388</f>
        <v>1.0122110473251669</v>
      </c>
      <c r="AC2132">
        <f t="shared" si="776"/>
        <v>3.4118994274861744E-2</v>
      </c>
      <c r="AD2132">
        <f t="shared" si="777"/>
        <v>0.27867011488128662</v>
      </c>
      <c r="AE2132">
        <f t="shared" si="778"/>
        <v>0.41925483118154899</v>
      </c>
    </row>
    <row r="2133" spans="1:31">
      <c r="A2133" s="19">
        <v>450700</v>
      </c>
      <c r="B2133" s="2" t="s">
        <v>318</v>
      </c>
      <c r="C2133" s="2">
        <v>2009</v>
      </c>
      <c r="D2133" s="2">
        <v>6041984</v>
      </c>
      <c r="E2133" s="3">
        <v>371.19</v>
      </c>
      <c r="F2133" s="3">
        <v>12.62</v>
      </c>
      <c r="G2133" s="3">
        <v>4.5199999999999996</v>
      </c>
      <c r="H2133" s="3">
        <v>25.91</v>
      </c>
      <c r="I2133" s="3">
        <v>69.569999999999993</v>
      </c>
      <c r="J2133" s="3">
        <f t="shared" si="769"/>
        <v>0.57042399999999993</v>
      </c>
      <c r="K2133" s="3">
        <f t="shared" si="770"/>
        <v>3.2698419999999997</v>
      </c>
      <c r="L2133" s="3">
        <f t="shared" si="771"/>
        <v>8.7797339999999977</v>
      </c>
      <c r="M2133" s="3">
        <v>10843</v>
      </c>
      <c r="N2133" s="3">
        <v>3963669</v>
      </c>
      <c r="O2133" s="3">
        <v>12212</v>
      </c>
      <c r="P2133" s="3">
        <v>29.13</v>
      </c>
      <c r="Q2133" s="3">
        <v>35.67</v>
      </c>
      <c r="R2133" s="3">
        <v>35.200000000000003</v>
      </c>
      <c r="S2133" s="3">
        <f t="shared" si="782"/>
        <v>1154616.7797000001</v>
      </c>
      <c r="T2133" s="3">
        <f t="shared" si="783"/>
        <v>1413840.7323000003</v>
      </c>
      <c r="U2133" s="3">
        <f t="shared" si="784"/>
        <v>1395211.4880000001</v>
      </c>
      <c r="V2133" s="3">
        <v>3719256</v>
      </c>
      <c r="W2133" s="3">
        <v>152845</v>
      </c>
      <c r="X2133" s="3">
        <v>665057</v>
      </c>
      <c r="Y2133" s="3">
        <v>4.95</v>
      </c>
      <c r="Z2133" s="3">
        <v>210135</v>
      </c>
      <c r="AA2133">
        <f t="shared" si="775"/>
        <v>1.5243412101262743</v>
      </c>
      <c r="AB2133">
        <f>AA2133/1.261582</f>
        <v>1.208277551618741</v>
      </c>
      <c r="AC2133">
        <f t="shared" si="776"/>
        <v>5.3015274484322479E-2</v>
      </c>
      <c r="AD2133">
        <f t="shared" si="777"/>
        <v>0.22982240619976935</v>
      </c>
      <c r="AE2133">
        <f t="shared" si="778"/>
        <v>0.9383366774571742</v>
      </c>
    </row>
    <row r="2134" spans="1:31">
      <c r="A2134" s="19">
        <v>450700</v>
      </c>
      <c r="B2134" s="2" t="s">
        <v>318</v>
      </c>
      <c r="C2134" s="2">
        <v>2010</v>
      </c>
      <c r="D2134" s="2">
        <v>8406334</v>
      </c>
      <c r="E2134" s="3">
        <v>387.65</v>
      </c>
      <c r="F2134" s="3">
        <v>13.72</v>
      </c>
      <c r="G2134" s="3">
        <v>3.94</v>
      </c>
      <c r="H2134" s="3">
        <v>27.77</v>
      </c>
      <c r="I2134" s="3">
        <v>68.290000000000006</v>
      </c>
      <c r="J2134" s="3">
        <f t="shared" si="769"/>
        <v>0.54056800000000005</v>
      </c>
      <c r="K2134" s="3">
        <f t="shared" si="770"/>
        <v>3.8100440000000004</v>
      </c>
      <c r="L2134" s="3">
        <f t="shared" si="771"/>
        <v>9.3693880000000007</v>
      </c>
      <c r="M2134" s="3">
        <v>10843</v>
      </c>
      <c r="N2134" s="3">
        <v>5206655</v>
      </c>
      <c r="O2134" s="3">
        <f>N2134/E2134</f>
        <v>13431.32980781633</v>
      </c>
      <c r="P2134" s="3">
        <v>25.39</v>
      </c>
      <c r="Q2134" s="3">
        <v>41.97</v>
      </c>
      <c r="R2134" s="3">
        <v>32.64</v>
      </c>
      <c r="S2134" s="3">
        <f t="shared" si="782"/>
        <v>1321969.7045</v>
      </c>
      <c r="T2134" s="3">
        <f t="shared" si="783"/>
        <v>2185233.1034999997</v>
      </c>
      <c r="U2134" s="3">
        <f t="shared" si="784"/>
        <v>1699452.1919999998</v>
      </c>
      <c r="V2134" s="3">
        <v>4738636</v>
      </c>
      <c r="W2134" s="3">
        <v>194797</v>
      </c>
      <c r="X2134" s="3">
        <v>804266</v>
      </c>
      <c r="Y2134" s="3">
        <v>5.14</v>
      </c>
      <c r="Z2134" s="3">
        <v>583733</v>
      </c>
      <c r="AA2134">
        <f t="shared" si="775"/>
        <v>1.6145363962083141</v>
      </c>
      <c r="AB2134">
        <f>AA2134/1.330993</f>
        <v>1.2130314706450853</v>
      </c>
      <c r="AC2134">
        <f t="shared" si="776"/>
        <v>0.11211286324905337</v>
      </c>
      <c r="AD2134">
        <f t="shared" si="777"/>
        <v>0.24220469347206025</v>
      </c>
      <c r="AE2134">
        <f t="shared" si="778"/>
        <v>0.91011138629311905</v>
      </c>
    </row>
    <row r="2135" spans="1:31">
      <c r="A2135" s="19">
        <v>450700</v>
      </c>
      <c r="B2135" s="2" t="s">
        <v>318</v>
      </c>
      <c r="C2135" s="2">
        <v>2011</v>
      </c>
      <c r="D2135" s="2">
        <v>11150777</v>
      </c>
      <c r="E2135" s="3">
        <v>391.2</v>
      </c>
      <c r="F2135" s="3">
        <v>15.2</v>
      </c>
      <c r="G2135" s="3">
        <v>3.49</v>
      </c>
      <c r="H2135" s="3">
        <v>31.32</v>
      </c>
      <c r="I2135" s="3">
        <v>65.2</v>
      </c>
      <c r="J2135" s="3">
        <f t="shared" si="769"/>
        <v>0.53048000000000006</v>
      </c>
      <c r="K2135" s="3">
        <f t="shared" si="770"/>
        <v>4.7606399999999995</v>
      </c>
      <c r="L2135" s="3">
        <f t="shared" si="771"/>
        <v>9.9103999999999992</v>
      </c>
      <c r="M2135" s="3">
        <v>10843</v>
      </c>
      <c r="N2135" s="3">
        <v>6466515</v>
      </c>
      <c r="O2135" s="3">
        <v>22926</v>
      </c>
      <c r="P2135" s="3">
        <v>24.13</v>
      </c>
      <c r="Q2135" s="3">
        <v>44.96</v>
      </c>
      <c r="R2135" s="3">
        <v>30.91</v>
      </c>
      <c r="S2135" s="3">
        <f t="shared" si="782"/>
        <v>1560370.0695</v>
      </c>
      <c r="T2135" s="3">
        <f t="shared" si="783"/>
        <v>2907345.1439999999</v>
      </c>
      <c r="U2135" s="3">
        <f t="shared" si="784"/>
        <v>1998799.7865000002</v>
      </c>
      <c r="V2135" s="3">
        <v>5317577</v>
      </c>
      <c r="W2135" s="3">
        <v>236616</v>
      </c>
      <c r="X2135" s="3">
        <v>969823</v>
      </c>
      <c r="Y2135" s="3">
        <v>5.83</v>
      </c>
      <c r="Z2135" s="3">
        <v>255696</v>
      </c>
      <c r="AA2135">
        <f t="shared" si="775"/>
        <v>1.7243874018694769</v>
      </c>
      <c r="AB2135">
        <f>AA2135/1.360012</f>
        <v>1.2679207256035072</v>
      </c>
      <c r="AC2135">
        <f t="shared" si="776"/>
        <v>3.9541545948629207E-2</v>
      </c>
      <c r="AD2135">
        <f t="shared" si="777"/>
        <v>0.24397854041407555</v>
      </c>
      <c r="AE2135">
        <f t="shared" si="778"/>
        <v>0.82232500813807752</v>
      </c>
    </row>
    <row r="2136" spans="1:31">
      <c r="A2136" s="19">
        <v>450700</v>
      </c>
      <c r="B2136" s="2" t="s">
        <v>318</v>
      </c>
      <c r="C2136" s="2">
        <v>2012</v>
      </c>
      <c r="D2136" s="2">
        <v>14070801</v>
      </c>
      <c r="E2136" s="3">
        <v>391.7</v>
      </c>
      <c r="F2136" s="3">
        <v>16.600000000000001</v>
      </c>
      <c r="G2136" s="3">
        <v>2.83</v>
      </c>
      <c r="H2136" s="3">
        <v>35.6</v>
      </c>
      <c r="I2136" s="3">
        <v>61.57</v>
      </c>
      <c r="J2136" s="3">
        <f t="shared" ref="J2136:J2167" si="785">F2136*G2136/100</f>
        <v>0.46978000000000009</v>
      </c>
      <c r="K2136" s="3">
        <f t="shared" ref="K2136:K2167" si="786">F2136*H2136/100</f>
        <v>5.9096000000000002</v>
      </c>
      <c r="L2136" s="3">
        <f t="shared" ref="L2136:L2167" si="787">F2136*I2136/100</f>
        <v>10.220620000000002</v>
      </c>
      <c r="M2136" s="3">
        <v>10843</v>
      </c>
      <c r="N2136" s="3">
        <v>6913216</v>
      </c>
      <c r="O2136" s="3">
        <v>22147</v>
      </c>
      <c r="P2136" s="3">
        <v>24.13</v>
      </c>
      <c r="Q2136" s="3">
        <v>41.83</v>
      </c>
      <c r="R2136" s="3">
        <v>34.04</v>
      </c>
      <c r="S2136" s="3">
        <f t="shared" si="782"/>
        <v>1668159.0207999998</v>
      </c>
      <c r="T2136" s="3">
        <f t="shared" si="783"/>
        <v>2891798.2527999999</v>
      </c>
      <c r="U2136" s="3">
        <f t="shared" si="784"/>
        <v>2353258.7264</v>
      </c>
      <c r="V2136" s="3">
        <v>6164075</v>
      </c>
      <c r="W2136" s="3">
        <v>308581</v>
      </c>
      <c r="X2136" s="3">
        <v>1225149</v>
      </c>
      <c r="Y2136" s="3">
        <v>6.42</v>
      </c>
      <c r="Z2136" s="3">
        <v>335809</v>
      </c>
      <c r="AA2136">
        <f t="shared" si="775"/>
        <v>2.0353480926966552</v>
      </c>
      <c r="AB2136">
        <f>AA2136/1.475452</f>
        <v>1.3794742849626116</v>
      </c>
      <c r="AC2136">
        <f t="shared" si="776"/>
        <v>4.8574932419296606E-2</v>
      </c>
      <c r="AD2136">
        <f t="shared" si="777"/>
        <v>0.25187222125635333</v>
      </c>
      <c r="AE2136">
        <f t="shared" si="778"/>
        <v>0.89163639614327106</v>
      </c>
    </row>
    <row r="2137" spans="1:31">
      <c r="A2137" s="19">
        <v>450700</v>
      </c>
      <c r="B2137" s="2" t="s">
        <v>318</v>
      </c>
      <c r="C2137" s="2">
        <v>2013</v>
      </c>
      <c r="D2137" s="2">
        <v>16961542</v>
      </c>
      <c r="E2137" s="3">
        <v>396.5</v>
      </c>
      <c r="F2137" s="3">
        <v>19.399999999999999</v>
      </c>
      <c r="G2137" s="3">
        <v>2.42</v>
      </c>
      <c r="H2137" s="3">
        <v>41.29</v>
      </c>
      <c r="I2137" s="3">
        <v>56.29</v>
      </c>
      <c r="J2137" s="3">
        <f t="shared" si="785"/>
        <v>0.46947999999999995</v>
      </c>
      <c r="K2137" s="3">
        <f t="shared" si="786"/>
        <v>8.0102599999999988</v>
      </c>
      <c r="L2137" s="3">
        <f t="shared" si="787"/>
        <v>10.920259999999999</v>
      </c>
      <c r="M2137" s="3">
        <v>12154</v>
      </c>
      <c r="N2137" s="3">
        <v>7537500</v>
      </c>
      <c r="O2137" s="3">
        <v>18986</v>
      </c>
      <c r="P2137" s="3">
        <v>24.12</v>
      </c>
      <c r="Q2137" s="3">
        <v>42.04</v>
      </c>
      <c r="R2137" s="3">
        <v>33.85</v>
      </c>
      <c r="S2137" s="3">
        <f t="shared" si="782"/>
        <v>1818045</v>
      </c>
      <c r="T2137" s="3">
        <f t="shared" si="783"/>
        <v>3168765</v>
      </c>
      <c r="U2137" s="3">
        <f t="shared" si="784"/>
        <v>2551443.75</v>
      </c>
      <c r="V2137" s="3">
        <v>6935584</v>
      </c>
      <c r="W2137" s="3">
        <v>323123</v>
      </c>
      <c r="X2137" s="3">
        <v>1335904</v>
      </c>
      <c r="Y2137" s="3">
        <v>7.3</v>
      </c>
      <c r="Z2137" s="3">
        <v>449451</v>
      </c>
      <c r="AA2137">
        <f t="shared" si="775"/>
        <v>2.2502874958540628</v>
      </c>
      <c r="AB2137">
        <f>AA2137/1.59941</f>
        <v>1.4069484971671196</v>
      </c>
      <c r="AC2137">
        <f t="shared" si="776"/>
        <v>5.9628656716417913E-2</v>
      </c>
      <c r="AD2137">
        <f t="shared" si="777"/>
        <v>0.24187591323927468</v>
      </c>
      <c r="AE2137">
        <f t="shared" si="778"/>
        <v>0.92014381426202319</v>
      </c>
    </row>
    <row r="2138" spans="1:31">
      <c r="A2138" s="19">
        <v>450700</v>
      </c>
      <c r="B2138" s="2" t="s">
        <v>318</v>
      </c>
      <c r="C2138" s="2">
        <v>2014</v>
      </c>
      <c r="D2138" s="2">
        <v>19735658</v>
      </c>
      <c r="E2138" s="3">
        <v>402</v>
      </c>
      <c r="F2138" s="3">
        <v>20.27</v>
      </c>
      <c r="G2138" s="3">
        <v>1.53</v>
      </c>
      <c r="H2138" s="3">
        <v>43.51</v>
      </c>
      <c r="I2138" s="3">
        <v>54.96</v>
      </c>
      <c r="J2138" s="3">
        <f t="shared" si="785"/>
        <v>0.31013099999999999</v>
      </c>
      <c r="K2138" s="3">
        <f t="shared" si="786"/>
        <v>8.8194769999999991</v>
      </c>
      <c r="L2138" s="3">
        <f t="shared" si="787"/>
        <v>11.140391999999999</v>
      </c>
      <c r="M2138" s="3">
        <v>12154</v>
      </c>
      <c r="N2138" s="3">
        <v>8549638</v>
      </c>
      <c r="O2138" s="3">
        <v>26971</v>
      </c>
      <c r="P2138" s="3">
        <v>22.68</v>
      </c>
      <c r="Q2138" s="3">
        <v>39.64</v>
      </c>
      <c r="R2138" s="3">
        <v>37.68</v>
      </c>
      <c r="S2138" s="3">
        <f t="shared" si="782"/>
        <v>1939057.8984000001</v>
      </c>
      <c r="T2138" s="3">
        <f t="shared" si="783"/>
        <v>3389076.5032000002</v>
      </c>
      <c r="U2138" s="3">
        <f t="shared" si="784"/>
        <v>3221503.5983999996</v>
      </c>
      <c r="V2138" s="3">
        <v>7680989</v>
      </c>
      <c r="W2138" s="3">
        <v>344655</v>
      </c>
      <c r="X2138" s="3">
        <v>1419947</v>
      </c>
      <c r="Y2138" s="3">
        <v>7.14</v>
      </c>
      <c r="Z2138" s="3">
        <v>476391</v>
      </c>
      <c r="AA2138">
        <f t="shared" si="775"/>
        <v>2.30836182771715</v>
      </c>
      <c r="AB2138">
        <f>AA2138/1.760902</f>
        <v>1.3108973853838262</v>
      </c>
      <c r="AC2138">
        <f t="shared" si="776"/>
        <v>5.5720604778822215E-2</v>
      </c>
      <c r="AD2138">
        <f t="shared" si="777"/>
        <v>0.24272384814362791</v>
      </c>
      <c r="AE2138">
        <f t="shared" si="778"/>
        <v>0.89839932404155587</v>
      </c>
    </row>
    <row r="2139" spans="1:31">
      <c r="A2139" s="19">
        <v>450700</v>
      </c>
      <c r="B2139" s="2" t="s">
        <v>318</v>
      </c>
      <c r="C2139" s="2">
        <v>2015</v>
      </c>
      <c r="D2139" s="2">
        <v>22926456</v>
      </c>
      <c r="E2139" s="3">
        <v>404.1</v>
      </c>
      <c r="F2139" s="3">
        <v>20.831199999999999</v>
      </c>
      <c r="G2139" s="3">
        <v>1.45</v>
      </c>
      <c r="H2139" s="3">
        <v>43.86</v>
      </c>
      <c r="I2139" s="3">
        <v>54.69</v>
      </c>
      <c r="J2139" s="3">
        <f t="shared" si="785"/>
        <v>0.30205239999999994</v>
      </c>
      <c r="K2139" s="3">
        <f t="shared" si="786"/>
        <v>9.1365643199999997</v>
      </c>
      <c r="L2139" s="3">
        <f t="shared" si="787"/>
        <v>11.392583279999998</v>
      </c>
      <c r="M2139" s="3">
        <v>12162</v>
      </c>
      <c r="N2139" s="3">
        <v>9444242</v>
      </c>
      <c r="O2139" s="3">
        <v>29560</v>
      </c>
      <c r="P2139" s="3">
        <v>21.73</v>
      </c>
      <c r="Q2139" s="3">
        <v>40.42</v>
      </c>
      <c r="R2139" s="3">
        <v>37.85</v>
      </c>
      <c r="S2139" s="3">
        <f t="shared" si="782"/>
        <v>2052233.7866</v>
      </c>
      <c r="T2139" s="3">
        <f t="shared" si="783"/>
        <v>3817362.6164000006</v>
      </c>
      <c r="U2139" s="3">
        <f t="shared" si="784"/>
        <v>3574645.5970000001</v>
      </c>
      <c r="V2139" s="3">
        <v>8183984</v>
      </c>
      <c r="W2139" s="3">
        <v>420165</v>
      </c>
      <c r="X2139" s="3">
        <v>1908619</v>
      </c>
      <c r="Y2139" s="3">
        <v>8.07</v>
      </c>
      <c r="Z2139" s="3">
        <v>503447</v>
      </c>
      <c r="AA2139">
        <f t="shared" si="775"/>
        <v>2.4275591413265354</v>
      </c>
      <c r="AB2139">
        <f>AA2139/1.964898</f>
        <v>1.2354631850236171</v>
      </c>
      <c r="AC2139">
        <f t="shared" si="776"/>
        <v>5.3307295598736246E-2</v>
      </c>
      <c r="AD2139">
        <f t="shared" si="777"/>
        <v>0.22014084529180522</v>
      </c>
      <c r="AE2139">
        <f t="shared" si="778"/>
        <v>0.86655805727976898</v>
      </c>
    </row>
    <row r="2140" spans="1:31">
      <c r="A2140" s="19">
        <v>450700</v>
      </c>
      <c r="B2140" s="2" t="s">
        <v>318</v>
      </c>
      <c r="C2140" s="2">
        <v>2016</v>
      </c>
      <c r="D2140" s="2">
        <v>26833736</v>
      </c>
      <c r="E2140" s="3">
        <v>409</v>
      </c>
      <c r="F2140" s="3">
        <v>21.777799999999999</v>
      </c>
      <c r="G2140" s="3">
        <v>1.39</v>
      </c>
      <c r="H2140" s="3">
        <v>44.29</v>
      </c>
      <c r="I2140" s="3">
        <v>54.32</v>
      </c>
      <c r="J2140" s="3">
        <f t="shared" si="785"/>
        <v>0.30271141999999995</v>
      </c>
      <c r="K2140" s="3">
        <f t="shared" si="786"/>
        <v>9.6453876199999993</v>
      </c>
      <c r="L2140" s="3">
        <f t="shared" si="787"/>
        <v>11.82970096</v>
      </c>
      <c r="M2140" s="3">
        <v>12187</v>
      </c>
      <c r="N2140" s="3">
        <v>11020466</v>
      </c>
      <c r="O2140" s="3">
        <v>34160</v>
      </c>
      <c r="P2140" s="3">
        <v>20.059999999999999</v>
      </c>
      <c r="Q2140" s="3">
        <v>43.73</v>
      </c>
      <c r="R2140" s="3">
        <v>36.21</v>
      </c>
      <c r="S2140" s="3">
        <f t="shared" si="782"/>
        <v>2210705.4795999997</v>
      </c>
      <c r="T2140" s="3">
        <f t="shared" si="783"/>
        <v>4819249.7817999991</v>
      </c>
      <c r="U2140" s="3">
        <f t="shared" si="784"/>
        <v>3990510.7386000003</v>
      </c>
      <c r="V2140" s="3">
        <v>9064175</v>
      </c>
      <c r="W2140" s="3">
        <v>455154</v>
      </c>
      <c r="X2140" s="3">
        <v>1940680</v>
      </c>
      <c r="Y2140" s="3">
        <v>8.07</v>
      </c>
      <c r="Z2140" s="3">
        <v>495104</v>
      </c>
      <c r="AA2140">
        <f t="shared" si="775"/>
        <v>2.4349003027639666</v>
      </c>
      <c r="AB2140">
        <f>AA2140/2.135511</f>
        <v>1.1401956266036404</v>
      </c>
      <c r="AC2140">
        <f t="shared" si="776"/>
        <v>4.4925867926093141E-2</v>
      </c>
      <c r="AD2140">
        <f t="shared" si="777"/>
        <v>0.23453325638436012</v>
      </c>
      <c r="AE2140">
        <f t="shared" si="778"/>
        <v>0.82248563717723011</v>
      </c>
    </row>
    <row r="2141" spans="1:31">
      <c r="A2141" s="19">
        <v>450700</v>
      </c>
      <c r="B2141" s="2" t="s">
        <v>318</v>
      </c>
      <c r="C2141" s="2">
        <v>2017</v>
      </c>
      <c r="D2141" s="2">
        <v>30042206</v>
      </c>
      <c r="E2141" s="3">
        <v>411</v>
      </c>
      <c r="F2141" s="3">
        <v>20.726299999999998</v>
      </c>
      <c r="G2141" s="3">
        <v>1.4</v>
      </c>
      <c r="H2141" s="3">
        <v>41.07</v>
      </c>
      <c r="I2141" s="3">
        <v>57.53</v>
      </c>
      <c r="J2141" s="3">
        <f t="shared" si="785"/>
        <v>0.29016819999999993</v>
      </c>
      <c r="K2141" s="3">
        <f t="shared" si="786"/>
        <v>8.5122914099999996</v>
      </c>
      <c r="L2141" s="3">
        <f t="shared" si="787"/>
        <v>11.923840390000001</v>
      </c>
      <c r="M2141" s="3">
        <v>12187</v>
      </c>
      <c r="N2141" s="3">
        <v>13098200</v>
      </c>
      <c r="O2141" s="3">
        <f>N2141/E2141</f>
        <v>31869.099756690997</v>
      </c>
      <c r="P2141" s="9">
        <f>S2141/N2141*100</f>
        <v>17.937579209357011</v>
      </c>
      <c r="Q2141" s="10">
        <f>T2141/N2141*100</f>
        <v>47.71724359072239</v>
      </c>
      <c r="R2141" s="10">
        <f>U2141/N2141*100</f>
        <v>34.345177199920599</v>
      </c>
      <c r="S2141" s="3">
        <v>2349500</v>
      </c>
      <c r="T2141" s="3">
        <v>6250100</v>
      </c>
      <c r="U2141" s="3">
        <v>4498600</v>
      </c>
      <c r="V2141" s="3">
        <v>9765441</v>
      </c>
      <c r="W2141" s="3">
        <v>498434</v>
      </c>
      <c r="X2141" s="3">
        <v>2052811</v>
      </c>
      <c r="Y2141" s="3">
        <v>8.07</v>
      </c>
      <c r="Z2141" s="3">
        <v>528083</v>
      </c>
      <c r="AA2141">
        <f t="shared" si="775"/>
        <v>2.2936133209143241</v>
      </c>
      <c r="AB2141">
        <f>AA2141/2.201133</f>
        <v>1.0420148718475095</v>
      </c>
      <c r="AC2141">
        <f t="shared" si="776"/>
        <v>4.0317219159884565E-2</v>
      </c>
      <c r="AD2141">
        <f t="shared" si="777"/>
        <v>0.24280559681334521</v>
      </c>
      <c r="AE2141">
        <f t="shared" si="778"/>
        <v>0.74555595425325616</v>
      </c>
    </row>
    <row r="2142" spans="1:31">
      <c r="A2142" s="19">
        <v>450800</v>
      </c>
      <c r="B2142" s="2" t="s">
        <v>319</v>
      </c>
      <c r="C2142" s="2">
        <v>2008</v>
      </c>
      <c r="D2142" s="2">
        <v>4433801</v>
      </c>
      <c r="E2142" s="3">
        <v>501.86</v>
      </c>
      <c r="F2142" s="3">
        <v>15.04</v>
      </c>
      <c r="G2142" s="3">
        <v>1.53</v>
      </c>
      <c r="H2142" s="3">
        <v>25.73</v>
      </c>
      <c r="I2142" s="3">
        <v>72.739999999999995</v>
      </c>
      <c r="J2142" s="3">
        <f t="shared" si="785"/>
        <v>0.23011199999999998</v>
      </c>
      <c r="K2142" s="3">
        <f t="shared" si="786"/>
        <v>3.8697919999999999</v>
      </c>
      <c r="L2142" s="3">
        <f t="shared" si="787"/>
        <v>10.940095999999999</v>
      </c>
      <c r="M2142" s="3">
        <v>10606</v>
      </c>
      <c r="N2142" s="3">
        <v>3985273</v>
      </c>
      <c r="O2142" s="3">
        <v>9386</v>
      </c>
      <c r="P2142" s="3">
        <v>24.2</v>
      </c>
      <c r="Q2142" s="3">
        <v>40.53</v>
      </c>
      <c r="R2142" s="3">
        <v>35.270000000000003</v>
      </c>
      <c r="S2142" s="3">
        <f t="shared" ref="S2142:S2150" si="788">N2142*P2142/100</f>
        <v>964436.06599999999</v>
      </c>
      <c r="T2142" s="3">
        <f t="shared" ref="T2142:T2150" si="789">N2142*Q2142/100</f>
        <v>1615231.1469000001</v>
      </c>
      <c r="U2142" s="3">
        <f t="shared" ref="U2142:U2150" si="790">N2142*R2142/100</f>
        <v>1405605.7871000001</v>
      </c>
      <c r="V2142" s="3">
        <v>1656407</v>
      </c>
      <c r="W2142" s="3">
        <v>165974</v>
      </c>
      <c r="X2142" s="3">
        <v>474407</v>
      </c>
      <c r="Y2142" s="3">
        <v>3.33</v>
      </c>
      <c r="Z2142" s="3">
        <v>156248</v>
      </c>
      <c r="AA2142">
        <f t="shared" si="775"/>
        <v>1.1125463675888703</v>
      </c>
      <c r="AB2142">
        <f>AA2142/1.103388</f>
        <v>1.008300224027151</v>
      </c>
      <c r="AC2142">
        <f t="shared" si="776"/>
        <v>3.9206347971644601E-2</v>
      </c>
      <c r="AD2142">
        <f t="shared" si="777"/>
        <v>0.34985571460792103</v>
      </c>
      <c r="AE2142">
        <f t="shared" si="778"/>
        <v>0.41563200312751475</v>
      </c>
    </row>
    <row r="2143" spans="1:31">
      <c r="A2143" s="19">
        <v>450800</v>
      </c>
      <c r="B2143" s="2" t="s">
        <v>319</v>
      </c>
      <c r="C2143" s="2">
        <v>2009</v>
      </c>
      <c r="D2143" s="2">
        <v>5886408</v>
      </c>
      <c r="E2143" s="3">
        <v>509.69</v>
      </c>
      <c r="F2143" s="3">
        <v>15.04</v>
      </c>
      <c r="G2143" s="3">
        <v>1.4</v>
      </c>
      <c r="H2143" s="3">
        <v>24.93</v>
      </c>
      <c r="I2143" s="3">
        <v>73.67</v>
      </c>
      <c r="J2143" s="3">
        <f t="shared" si="785"/>
        <v>0.21055999999999997</v>
      </c>
      <c r="K2143" s="3">
        <f t="shared" si="786"/>
        <v>3.7494719999999995</v>
      </c>
      <c r="L2143" s="3">
        <f t="shared" si="787"/>
        <v>11.079967999999999</v>
      </c>
      <c r="M2143" s="3">
        <v>10606</v>
      </c>
      <c r="N2143" s="3">
        <v>4377331</v>
      </c>
      <c r="O2143" s="3">
        <v>10215</v>
      </c>
      <c r="P2143" s="3">
        <v>22.14</v>
      </c>
      <c r="Q2143" s="3">
        <v>41.62</v>
      </c>
      <c r="R2143" s="3">
        <v>36.229999999999997</v>
      </c>
      <c r="S2143" s="3">
        <f t="shared" si="788"/>
        <v>969141.0834</v>
      </c>
      <c r="T2143" s="3">
        <f t="shared" si="789"/>
        <v>1821845.1621999999</v>
      </c>
      <c r="U2143" s="3">
        <f t="shared" si="790"/>
        <v>1585907.0212999999</v>
      </c>
      <c r="V2143" s="3">
        <v>4259266</v>
      </c>
      <c r="W2143" s="3">
        <v>198160</v>
      </c>
      <c r="X2143" s="3">
        <v>642379</v>
      </c>
      <c r="Y2143" s="3">
        <v>3.13</v>
      </c>
      <c r="Z2143" s="3">
        <v>195250</v>
      </c>
      <c r="AA2143">
        <f t="shared" si="775"/>
        <v>1.344748203871263</v>
      </c>
      <c r="AB2143">
        <f>AA2143/1.261582</f>
        <v>1.0659221547796838</v>
      </c>
      <c r="AC2143">
        <f t="shared" si="776"/>
        <v>4.4604805987941053E-2</v>
      </c>
      <c r="AD2143">
        <f t="shared" si="777"/>
        <v>0.30847832821434074</v>
      </c>
      <c r="AE2143">
        <f t="shared" si="778"/>
        <v>0.97302808492206783</v>
      </c>
    </row>
    <row r="2144" spans="1:31">
      <c r="A2144" s="19">
        <v>450800</v>
      </c>
      <c r="B2144" s="2" t="s">
        <v>319</v>
      </c>
      <c r="C2144" s="2">
        <v>2010</v>
      </c>
      <c r="D2144" s="2">
        <v>7769428.5</v>
      </c>
      <c r="E2144" s="3">
        <v>523.80999999999995</v>
      </c>
      <c r="F2144" s="3">
        <v>15.31</v>
      </c>
      <c r="G2144" s="3">
        <v>1.37</v>
      </c>
      <c r="H2144" s="3">
        <v>23.45</v>
      </c>
      <c r="I2144" s="3">
        <v>75.180000000000007</v>
      </c>
      <c r="J2144" s="3">
        <f t="shared" si="785"/>
        <v>0.20974700000000002</v>
      </c>
      <c r="K2144" s="3">
        <f t="shared" si="786"/>
        <v>3.590195</v>
      </c>
      <c r="L2144" s="3">
        <f t="shared" si="787"/>
        <v>11.510058000000001</v>
      </c>
      <c r="M2144" s="3">
        <v>10602</v>
      </c>
      <c r="N2144" s="3">
        <v>5446571</v>
      </c>
      <c r="O2144" s="3">
        <v>12531</v>
      </c>
      <c r="P2144" s="3">
        <v>19.84</v>
      </c>
      <c r="Q2144" s="3">
        <v>45.58</v>
      </c>
      <c r="R2144" s="3">
        <v>34.58</v>
      </c>
      <c r="S2144" s="3">
        <f t="shared" si="788"/>
        <v>1080599.6864</v>
      </c>
      <c r="T2144" s="3">
        <f t="shared" si="789"/>
        <v>2482547.0617999998</v>
      </c>
      <c r="U2144" s="3">
        <f t="shared" si="790"/>
        <v>1883424.2517999997</v>
      </c>
      <c r="V2144" s="3">
        <v>5133644</v>
      </c>
      <c r="W2144" s="3">
        <v>259469</v>
      </c>
      <c r="X2144" s="3">
        <v>907989</v>
      </c>
      <c r="Y2144" s="3">
        <v>3.76</v>
      </c>
      <c r="Z2144" s="3">
        <v>214402</v>
      </c>
      <c r="AA2144">
        <f t="shared" si="775"/>
        <v>1.4264807160321604</v>
      </c>
      <c r="AB2144">
        <f>AA2144/1.330993</f>
        <v>1.0717417116635177</v>
      </c>
      <c r="AC2144">
        <f t="shared" si="776"/>
        <v>3.9364583698624327E-2</v>
      </c>
      <c r="AD2144">
        <f t="shared" si="777"/>
        <v>0.28576227245043717</v>
      </c>
      <c r="AE2144">
        <f t="shared" si="778"/>
        <v>0.9425460532874721</v>
      </c>
    </row>
    <row r="2145" spans="1:31">
      <c r="A2145" s="19">
        <v>450800</v>
      </c>
      <c r="B2145" s="2" t="s">
        <v>319</v>
      </c>
      <c r="C2145" s="2">
        <v>2011</v>
      </c>
      <c r="D2145" s="2">
        <v>9735700</v>
      </c>
      <c r="E2145" s="3">
        <v>527.70000000000005</v>
      </c>
      <c r="F2145" s="3">
        <v>15.6</v>
      </c>
      <c r="G2145" s="3">
        <v>1.22</v>
      </c>
      <c r="H2145" s="3">
        <v>23.46</v>
      </c>
      <c r="I2145" s="3">
        <v>75.319999999999993</v>
      </c>
      <c r="J2145" s="3">
        <f t="shared" si="785"/>
        <v>0.19031999999999999</v>
      </c>
      <c r="K2145" s="3">
        <f t="shared" si="786"/>
        <v>3.6597599999999999</v>
      </c>
      <c r="L2145" s="3">
        <f t="shared" si="787"/>
        <v>11.749919999999999</v>
      </c>
      <c r="M2145" s="3">
        <v>10602</v>
      </c>
      <c r="N2145" s="3">
        <v>6308187</v>
      </c>
      <c r="O2145" s="3">
        <v>15245</v>
      </c>
      <c r="P2145" s="3">
        <v>22</v>
      </c>
      <c r="Q2145" s="3">
        <v>41.93</v>
      </c>
      <c r="R2145" s="3">
        <v>36.07</v>
      </c>
      <c r="S2145" s="3">
        <f t="shared" si="788"/>
        <v>1387801.14</v>
      </c>
      <c r="T2145" s="3">
        <f t="shared" si="789"/>
        <v>2645022.8091000002</v>
      </c>
      <c r="U2145" s="3">
        <f t="shared" si="790"/>
        <v>2275363.0509000001</v>
      </c>
      <c r="V2145" s="3">
        <v>6014662</v>
      </c>
      <c r="W2145" s="3">
        <v>290994</v>
      </c>
      <c r="X2145" s="3">
        <v>1060663</v>
      </c>
      <c r="Y2145" s="3">
        <v>3.83</v>
      </c>
      <c r="Z2145" s="3">
        <v>216897</v>
      </c>
      <c r="AA2145">
        <f t="shared" si="775"/>
        <v>1.5433435946017453</v>
      </c>
      <c r="AB2145">
        <f>AA2145/1.360012</f>
        <v>1.1348014536649274</v>
      </c>
      <c r="AC2145">
        <f t="shared" si="776"/>
        <v>3.4383413174022902E-2</v>
      </c>
      <c r="AD2145">
        <f t="shared" si="777"/>
        <v>0.27435104269687921</v>
      </c>
      <c r="AE2145">
        <f t="shared" si="778"/>
        <v>0.95346919804374852</v>
      </c>
    </row>
    <row r="2146" spans="1:31">
      <c r="A2146" s="19">
        <v>450800</v>
      </c>
      <c r="B2146" s="2" t="s">
        <v>319</v>
      </c>
      <c r="C2146" s="2">
        <v>2012</v>
      </c>
      <c r="D2146" s="2">
        <v>12008743</v>
      </c>
      <c r="E2146" s="3">
        <v>529.9</v>
      </c>
      <c r="F2146" s="3">
        <v>16</v>
      </c>
      <c r="G2146" s="3">
        <v>0.63</v>
      </c>
      <c r="H2146" s="3">
        <v>24.75</v>
      </c>
      <c r="I2146" s="3">
        <v>74.62</v>
      </c>
      <c r="J2146" s="3">
        <f t="shared" si="785"/>
        <v>0.1008</v>
      </c>
      <c r="K2146" s="3">
        <f t="shared" si="786"/>
        <v>3.96</v>
      </c>
      <c r="L2146" s="3">
        <f t="shared" si="787"/>
        <v>11.939200000000001</v>
      </c>
      <c r="M2146" s="3">
        <v>10602</v>
      </c>
      <c r="N2146" s="3">
        <v>6791828</v>
      </c>
      <c r="O2146" s="3">
        <v>16281</v>
      </c>
      <c r="P2146" s="3">
        <v>21.89</v>
      </c>
      <c r="Q2146" s="3">
        <v>40.25</v>
      </c>
      <c r="R2146" s="3">
        <v>37.86</v>
      </c>
      <c r="S2146" s="3">
        <f t="shared" si="788"/>
        <v>1486731.1492000001</v>
      </c>
      <c r="T2146" s="3">
        <f t="shared" si="789"/>
        <v>2733710.77</v>
      </c>
      <c r="U2146" s="3">
        <f t="shared" si="790"/>
        <v>2571386.0807999996</v>
      </c>
      <c r="V2146" s="3">
        <v>7038637</v>
      </c>
      <c r="W2146" s="3">
        <v>339706</v>
      </c>
      <c r="X2146" s="3">
        <v>1262428</v>
      </c>
      <c r="Y2146" s="3">
        <v>3.93</v>
      </c>
      <c r="Z2146" s="3">
        <v>265733</v>
      </c>
      <c r="AA2146">
        <f t="shared" si="775"/>
        <v>1.7681164776257585</v>
      </c>
      <c r="AB2146">
        <f>AA2146/1.475452</f>
        <v>1.1983558107114014</v>
      </c>
      <c r="AC2146">
        <f t="shared" si="776"/>
        <v>3.9125401880024051E-2</v>
      </c>
      <c r="AD2146">
        <f t="shared" si="777"/>
        <v>0.26908940549480842</v>
      </c>
      <c r="AE2146">
        <f t="shared" si="778"/>
        <v>1.0363391122390024</v>
      </c>
    </row>
    <row r="2147" spans="1:31">
      <c r="A2147" s="19">
        <v>450800</v>
      </c>
      <c r="B2147" s="2" t="s">
        <v>319</v>
      </c>
      <c r="C2147" s="2">
        <v>2013</v>
      </c>
      <c r="D2147" s="2">
        <v>14244247</v>
      </c>
      <c r="E2147" s="3">
        <v>538.20000000000005</v>
      </c>
      <c r="F2147" s="3">
        <v>18.2</v>
      </c>
      <c r="G2147" s="3">
        <v>0.77</v>
      </c>
      <c r="H2147" s="3">
        <v>27.85</v>
      </c>
      <c r="I2147" s="3">
        <v>71.38</v>
      </c>
      <c r="J2147" s="3">
        <f t="shared" si="785"/>
        <v>0.14013999999999999</v>
      </c>
      <c r="K2147" s="3">
        <f t="shared" si="786"/>
        <v>5.0686999999999998</v>
      </c>
      <c r="L2147" s="3">
        <f t="shared" si="787"/>
        <v>12.991159999999997</v>
      </c>
      <c r="M2147" s="3">
        <v>10602</v>
      </c>
      <c r="N2147" s="3">
        <v>7420091</v>
      </c>
      <c r="O2147" s="3">
        <v>13792</v>
      </c>
      <c r="P2147" s="3">
        <v>21.66</v>
      </c>
      <c r="Q2147" s="3">
        <v>40.880000000000003</v>
      </c>
      <c r="R2147" s="3">
        <v>37.450000000000003</v>
      </c>
      <c r="S2147" s="3">
        <f t="shared" si="788"/>
        <v>1607191.7106000001</v>
      </c>
      <c r="T2147" s="3">
        <f t="shared" si="789"/>
        <v>3033333.2008000002</v>
      </c>
      <c r="U2147" s="3">
        <f t="shared" si="790"/>
        <v>2778824.0795000005</v>
      </c>
      <c r="V2147" s="3">
        <v>8175169</v>
      </c>
      <c r="W2147" s="3">
        <v>399967</v>
      </c>
      <c r="X2147" s="3">
        <v>1404630</v>
      </c>
      <c r="Y2147" s="3">
        <v>3.9</v>
      </c>
      <c r="Z2147" s="3">
        <v>312222</v>
      </c>
      <c r="AA2147">
        <f t="shared" si="775"/>
        <v>1.9196862949524474</v>
      </c>
      <c r="AB2147">
        <f>AA2147/1.59941</f>
        <v>1.200246525251466</v>
      </c>
      <c r="AC2147">
        <f t="shared" si="776"/>
        <v>4.2077920607712226E-2</v>
      </c>
      <c r="AD2147">
        <f t="shared" si="777"/>
        <v>0.28474900863572611</v>
      </c>
      <c r="AE2147">
        <f t="shared" si="778"/>
        <v>1.1017612856769545</v>
      </c>
    </row>
    <row r="2148" spans="1:31">
      <c r="A2148" s="19">
        <v>450800</v>
      </c>
      <c r="B2148" s="2" t="s">
        <v>319</v>
      </c>
      <c r="C2148" s="2">
        <v>2014</v>
      </c>
      <c r="D2148" s="2">
        <v>16602385</v>
      </c>
      <c r="E2148" s="3">
        <v>543.20000000000005</v>
      </c>
      <c r="F2148" s="3">
        <v>18.6694</v>
      </c>
      <c r="G2148" s="3">
        <v>1.23</v>
      </c>
      <c r="H2148" s="3">
        <v>26.95</v>
      </c>
      <c r="I2148" s="3">
        <v>71.819999999999993</v>
      </c>
      <c r="J2148" s="3">
        <f t="shared" si="785"/>
        <v>0.22963362000000001</v>
      </c>
      <c r="K2148" s="3">
        <f t="shared" si="786"/>
        <v>5.0314032999999991</v>
      </c>
      <c r="L2148" s="3">
        <f t="shared" si="787"/>
        <v>13.408363079999999</v>
      </c>
      <c r="M2148" s="3">
        <v>10602</v>
      </c>
      <c r="N2148" s="3">
        <v>8053951</v>
      </c>
      <c r="O2148" s="3">
        <v>19004</v>
      </c>
      <c r="P2148" s="3">
        <v>19.97</v>
      </c>
      <c r="Q2148" s="3">
        <v>40.42</v>
      </c>
      <c r="R2148" s="3">
        <v>39.619999999999997</v>
      </c>
      <c r="S2148" s="3">
        <f t="shared" si="788"/>
        <v>1608374.0146999999</v>
      </c>
      <c r="T2148" s="3">
        <f t="shared" si="789"/>
        <v>3255406.9942000001</v>
      </c>
      <c r="U2148" s="3">
        <f t="shared" si="790"/>
        <v>3190975.3862000001</v>
      </c>
      <c r="V2148" s="3">
        <v>9057492</v>
      </c>
      <c r="W2148" s="3">
        <v>433407</v>
      </c>
      <c r="X2148" s="3">
        <v>1471404</v>
      </c>
      <c r="Y2148" s="3">
        <v>3.99</v>
      </c>
      <c r="Z2148" s="3">
        <v>364513</v>
      </c>
      <c r="AA2148">
        <f t="shared" si="775"/>
        <v>2.0613963258529884</v>
      </c>
      <c r="AB2148">
        <f>AA2148/1.760902</f>
        <v>1.1706479553393592</v>
      </c>
      <c r="AC2148">
        <f t="shared" si="776"/>
        <v>4.5258904604708917E-2</v>
      </c>
      <c r="AD2148">
        <f t="shared" si="777"/>
        <v>0.29455336535716908</v>
      </c>
      <c r="AE2148">
        <f t="shared" si="778"/>
        <v>1.1246023225122677</v>
      </c>
    </row>
    <row r="2149" spans="1:31">
      <c r="A2149" s="19">
        <v>450800</v>
      </c>
      <c r="B2149" s="2" t="s">
        <v>319</v>
      </c>
      <c r="C2149" s="2">
        <v>2015</v>
      </c>
      <c r="D2149" s="2">
        <v>19271688</v>
      </c>
      <c r="E2149" s="3">
        <v>548.94000000000005</v>
      </c>
      <c r="F2149" s="3">
        <v>18.705300000000001</v>
      </c>
      <c r="G2149" s="3">
        <v>0.6</v>
      </c>
      <c r="H2149" s="3">
        <v>27.92</v>
      </c>
      <c r="I2149" s="3">
        <v>71.47</v>
      </c>
      <c r="J2149" s="3">
        <f t="shared" si="785"/>
        <v>0.11223180000000001</v>
      </c>
      <c r="K2149" s="3">
        <f t="shared" si="786"/>
        <v>5.22251976</v>
      </c>
      <c r="L2149" s="3">
        <f t="shared" si="787"/>
        <v>13.368677910000001</v>
      </c>
      <c r="M2149" s="3">
        <v>10602</v>
      </c>
      <c r="N2149" s="3">
        <v>8652035</v>
      </c>
      <c r="O2149" s="3">
        <v>20240</v>
      </c>
      <c r="P2149" s="3">
        <v>20.11</v>
      </c>
      <c r="Q2149" s="3">
        <v>40.28</v>
      </c>
      <c r="R2149" s="3">
        <v>39.61</v>
      </c>
      <c r="S2149" s="3">
        <f t="shared" si="788"/>
        <v>1739924.2385</v>
      </c>
      <c r="T2149" s="3">
        <f t="shared" si="789"/>
        <v>3485039.6980000003</v>
      </c>
      <c r="U2149" s="3">
        <f t="shared" si="790"/>
        <v>3427071.0635000002</v>
      </c>
      <c r="V2149" s="3">
        <v>9729487</v>
      </c>
      <c r="W2149" s="3">
        <v>509442</v>
      </c>
      <c r="X2149" s="3">
        <v>1863795</v>
      </c>
      <c r="Y2149" s="3">
        <v>4.1100000000000003</v>
      </c>
      <c r="Z2149" s="3">
        <v>425671</v>
      </c>
      <c r="AA2149">
        <f t="shared" si="775"/>
        <v>2.2274167869177597</v>
      </c>
      <c r="AB2149">
        <f>AA2149/1.964898</f>
        <v>1.1336042822160537</v>
      </c>
      <c r="AC2149">
        <f t="shared" si="776"/>
        <v>4.919894568156509E-2</v>
      </c>
      <c r="AD2149">
        <f t="shared" si="777"/>
        <v>0.27333585506989772</v>
      </c>
      <c r="AE2149">
        <f t="shared" si="778"/>
        <v>1.1245316275304018</v>
      </c>
    </row>
    <row r="2150" spans="1:31">
      <c r="A2150" s="19">
        <v>450800</v>
      </c>
      <c r="B2150" s="2" t="s">
        <v>319</v>
      </c>
      <c r="C2150" s="2">
        <v>2016</v>
      </c>
      <c r="D2150" s="2">
        <v>22669758</v>
      </c>
      <c r="E2150" s="3">
        <v>555</v>
      </c>
      <c r="F2150" s="3">
        <v>18.440799999999999</v>
      </c>
      <c r="G2150" s="3">
        <v>0.53</v>
      </c>
      <c r="H2150" s="3">
        <v>25.67</v>
      </c>
      <c r="I2150" s="3">
        <v>73.8</v>
      </c>
      <c r="J2150" s="3">
        <f t="shared" si="785"/>
        <v>9.7736240000000002E-2</v>
      </c>
      <c r="K2150" s="3">
        <f t="shared" si="786"/>
        <v>4.7337533599999997</v>
      </c>
      <c r="L2150" s="3">
        <f t="shared" si="787"/>
        <v>13.6093104</v>
      </c>
      <c r="M2150" s="3">
        <v>10602</v>
      </c>
      <c r="N2150" s="3">
        <v>9587564</v>
      </c>
      <c r="O2150" s="3">
        <v>22230</v>
      </c>
      <c r="P2150" s="3">
        <v>19.84</v>
      </c>
      <c r="Q2150" s="3">
        <v>41.01</v>
      </c>
      <c r="R2150" s="3">
        <v>39.15</v>
      </c>
      <c r="S2150" s="3">
        <f t="shared" si="788"/>
        <v>1902172.6975999998</v>
      </c>
      <c r="T2150" s="3">
        <f t="shared" si="789"/>
        <v>3931859.9964000001</v>
      </c>
      <c r="U2150" s="3">
        <f t="shared" si="790"/>
        <v>3753531.3059999999</v>
      </c>
      <c r="V2150" s="3">
        <v>10899226</v>
      </c>
      <c r="W2150" s="3">
        <v>568416</v>
      </c>
      <c r="X2150" s="3">
        <v>2125466</v>
      </c>
      <c r="Y2150" s="3">
        <v>4.1100000000000003</v>
      </c>
      <c r="Z2150" s="3">
        <v>476194</v>
      </c>
      <c r="AA2150">
        <f t="shared" si="775"/>
        <v>2.3644961326985667</v>
      </c>
      <c r="AB2150">
        <f>AA2150/2.135511</f>
        <v>1.1072273253092897</v>
      </c>
      <c r="AC2150">
        <f t="shared" si="776"/>
        <v>4.9667882269156166E-2</v>
      </c>
      <c r="AD2150">
        <f t="shared" si="777"/>
        <v>0.26743123625595516</v>
      </c>
      <c r="AE2150">
        <f t="shared" si="778"/>
        <v>1.1368086825808934</v>
      </c>
    </row>
    <row r="2151" spans="1:31">
      <c r="A2151" s="19">
        <v>450800</v>
      </c>
      <c r="B2151" s="2" t="s">
        <v>319</v>
      </c>
      <c r="C2151" s="2">
        <v>2017</v>
      </c>
      <c r="D2151" s="2">
        <v>25411180</v>
      </c>
      <c r="E2151" s="3">
        <v>556</v>
      </c>
      <c r="F2151" s="3">
        <v>18.6051</v>
      </c>
      <c r="G2151" s="3">
        <v>0.56000000000000005</v>
      </c>
      <c r="H2151" s="3">
        <v>26.78</v>
      </c>
      <c r="I2151" s="3">
        <v>72.67</v>
      </c>
      <c r="J2151" s="3">
        <f t="shared" si="785"/>
        <v>0.10418856000000001</v>
      </c>
      <c r="K2151" s="3">
        <f t="shared" si="786"/>
        <v>4.9824457800000008</v>
      </c>
      <c r="L2151" s="3">
        <f t="shared" si="787"/>
        <v>13.520326170000001</v>
      </c>
      <c r="M2151" s="3">
        <v>10602</v>
      </c>
      <c r="N2151" s="3">
        <v>10821800</v>
      </c>
      <c r="O2151" s="3">
        <f>N2151/E2151</f>
        <v>19463.669064748203</v>
      </c>
      <c r="P2151" s="9">
        <f>S2151/N2151*100</f>
        <v>17.894435306510932</v>
      </c>
      <c r="Q2151" s="10">
        <f>T2151/N2151*100</f>
        <v>43.048291411779928</v>
      </c>
      <c r="R2151" s="10">
        <f>U2151/N2151*100</f>
        <v>39.058197342401449</v>
      </c>
      <c r="S2151" s="3">
        <v>1936500</v>
      </c>
      <c r="T2151" s="3">
        <v>4658600</v>
      </c>
      <c r="U2151" s="3">
        <v>4226800</v>
      </c>
      <c r="V2151" s="3">
        <v>12622790</v>
      </c>
      <c r="W2151" s="3">
        <v>528765</v>
      </c>
      <c r="X2151" s="3">
        <v>2339256</v>
      </c>
      <c r="Y2151" s="3">
        <v>4.1100000000000003</v>
      </c>
      <c r="Z2151" s="3">
        <v>504095</v>
      </c>
      <c r="AA2151">
        <f t="shared" si="775"/>
        <v>2.3481472583119261</v>
      </c>
      <c r="AB2151">
        <f>AA2151/2.201133</f>
        <v>1.066790265882128</v>
      </c>
      <c r="AC2151">
        <f t="shared" si="776"/>
        <v>4.658143746881295E-2</v>
      </c>
      <c r="AD2151">
        <f t="shared" si="777"/>
        <v>0.22603981778821985</v>
      </c>
      <c r="AE2151">
        <f t="shared" si="778"/>
        <v>1.166422406623667</v>
      </c>
    </row>
    <row r="2152" spans="1:31">
      <c r="A2152" s="19">
        <v>450900</v>
      </c>
      <c r="B2152" s="2" t="s">
        <v>320</v>
      </c>
      <c r="C2152" s="2">
        <v>2008</v>
      </c>
      <c r="D2152" s="2">
        <v>5716554</v>
      </c>
      <c r="E2152" s="3">
        <v>641.73</v>
      </c>
      <c r="F2152" s="3">
        <v>24.92</v>
      </c>
      <c r="G2152" s="3">
        <v>3.57</v>
      </c>
      <c r="H2152" s="3">
        <v>30.66</v>
      </c>
      <c r="I2152" s="3">
        <v>65.77</v>
      </c>
      <c r="J2152" s="3">
        <f t="shared" si="785"/>
        <v>0.88964399999999999</v>
      </c>
      <c r="K2152" s="3">
        <f t="shared" si="786"/>
        <v>7.6404720000000008</v>
      </c>
      <c r="L2152" s="3">
        <f t="shared" si="787"/>
        <v>16.389883999999999</v>
      </c>
      <c r="M2152" s="3">
        <v>12838</v>
      </c>
      <c r="N2152" s="3">
        <v>6059167</v>
      </c>
      <c r="O2152" s="3">
        <v>9267</v>
      </c>
      <c r="P2152" s="3">
        <v>24.84</v>
      </c>
      <c r="Q2152" s="3">
        <v>38.17</v>
      </c>
      <c r="R2152" s="3">
        <v>36.979999999999997</v>
      </c>
      <c r="S2152" s="3">
        <f t="shared" ref="S2152:S2160" si="791">N2152*P2152/100</f>
        <v>1505097.0828</v>
      </c>
      <c r="T2152" s="3">
        <f t="shared" ref="T2152:T2160" si="792">N2152*Q2152/100</f>
        <v>2312784.0438999999</v>
      </c>
      <c r="U2152" s="3">
        <f t="shared" ref="U2152:U2160" si="793">N2152*R2152/100</f>
        <v>2240679.9565999997</v>
      </c>
      <c r="V2152" s="3">
        <v>2100618</v>
      </c>
      <c r="W2152" s="3">
        <v>220270</v>
      </c>
      <c r="X2152" s="3">
        <v>715894</v>
      </c>
      <c r="Y2152" s="3">
        <v>6.83</v>
      </c>
      <c r="Z2152" s="3">
        <v>255737</v>
      </c>
      <c r="AA2152">
        <f t="shared" si="775"/>
        <v>0.94345542877428534</v>
      </c>
      <c r="AB2152">
        <f>AA2152/1.103388</f>
        <v>0.85505318960717835</v>
      </c>
      <c r="AC2152">
        <f t="shared" si="776"/>
        <v>4.2206626752489242E-2</v>
      </c>
      <c r="AD2152">
        <f t="shared" si="777"/>
        <v>0.30768521596772708</v>
      </c>
      <c r="AE2152">
        <f t="shared" si="778"/>
        <v>0.34668428845087124</v>
      </c>
    </row>
    <row r="2153" spans="1:31">
      <c r="A2153" s="19">
        <v>450900</v>
      </c>
      <c r="B2153" s="2" t="s">
        <v>320</v>
      </c>
      <c r="C2153" s="2">
        <v>2009</v>
      </c>
      <c r="D2153" s="2">
        <v>7895059.5</v>
      </c>
      <c r="E2153" s="3">
        <v>653.41</v>
      </c>
      <c r="F2153" s="3">
        <v>24.95</v>
      </c>
      <c r="G2153" s="3">
        <v>3.81</v>
      </c>
      <c r="H2153" s="3">
        <v>31.02</v>
      </c>
      <c r="I2153" s="3">
        <v>65.17</v>
      </c>
      <c r="J2153" s="3">
        <f t="shared" si="785"/>
        <v>0.95059499999999997</v>
      </c>
      <c r="K2153" s="3">
        <f t="shared" si="786"/>
        <v>7.73949</v>
      </c>
      <c r="L2153" s="3">
        <f t="shared" si="787"/>
        <v>16.259914999999999</v>
      </c>
      <c r="M2153" s="3">
        <v>12838</v>
      </c>
      <c r="N2153" s="3">
        <v>6834915</v>
      </c>
      <c r="O2153" s="3">
        <v>12032</v>
      </c>
      <c r="P2153" s="3">
        <v>22.25</v>
      </c>
      <c r="Q2153" s="3">
        <v>40.549999999999997</v>
      </c>
      <c r="R2153" s="3">
        <v>37.200000000000003</v>
      </c>
      <c r="S2153" s="3">
        <f t="shared" si="791"/>
        <v>1520768.5874999999</v>
      </c>
      <c r="T2153" s="3">
        <f t="shared" si="792"/>
        <v>2771558.0325000002</v>
      </c>
      <c r="U2153" s="3">
        <f t="shared" si="793"/>
        <v>2542588.3800000004</v>
      </c>
      <c r="V2153" s="3">
        <v>6320565</v>
      </c>
      <c r="W2153" s="3">
        <v>268480</v>
      </c>
      <c r="X2153" s="3">
        <v>962090</v>
      </c>
      <c r="Y2153" s="3">
        <v>7.03</v>
      </c>
      <c r="Z2153" s="3">
        <v>306117</v>
      </c>
      <c r="AA2153">
        <f t="shared" si="775"/>
        <v>1.1551071959197736</v>
      </c>
      <c r="AB2153">
        <f>AA2153/1.261582</f>
        <v>0.91560215342306217</v>
      </c>
      <c r="AC2153">
        <f t="shared" si="776"/>
        <v>4.4787243147866508E-2</v>
      </c>
      <c r="AD2153">
        <f t="shared" si="777"/>
        <v>0.27905913168206714</v>
      </c>
      <c r="AE2153">
        <f t="shared" si="778"/>
        <v>0.92474668668154614</v>
      </c>
    </row>
    <row r="2154" spans="1:31">
      <c r="A2154" s="19">
        <v>450900</v>
      </c>
      <c r="B2154" s="2" t="s">
        <v>320</v>
      </c>
      <c r="C2154" s="2">
        <v>2010</v>
      </c>
      <c r="D2154" s="2">
        <v>10834956</v>
      </c>
      <c r="E2154" s="3">
        <v>674.59</v>
      </c>
      <c r="F2154" s="3">
        <v>27.3</v>
      </c>
      <c r="G2154" s="3">
        <v>4.18</v>
      </c>
      <c r="H2154" s="3">
        <v>32.42</v>
      </c>
      <c r="I2154" s="3">
        <v>63.41</v>
      </c>
      <c r="J2154" s="3">
        <f t="shared" si="785"/>
        <v>1.1411399999999998</v>
      </c>
      <c r="K2154" s="3">
        <f t="shared" si="786"/>
        <v>8.8506599999999995</v>
      </c>
      <c r="L2154" s="3">
        <f t="shared" si="787"/>
        <v>17.310929999999999</v>
      </c>
      <c r="M2154" s="3">
        <v>12838</v>
      </c>
      <c r="N2154" s="3">
        <v>8402489</v>
      </c>
      <c r="O2154" s="3">
        <v>15011</v>
      </c>
      <c r="P2154" s="3">
        <v>20.440000000000001</v>
      </c>
      <c r="Q2154" s="3">
        <v>44.44</v>
      </c>
      <c r="R2154" s="3">
        <v>35.119999999999997</v>
      </c>
      <c r="S2154" s="3">
        <f t="shared" si="791"/>
        <v>1717468.7516000001</v>
      </c>
      <c r="T2154" s="3">
        <f t="shared" si="792"/>
        <v>3734066.1115999995</v>
      </c>
      <c r="U2154" s="3">
        <f t="shared" si="793"/>
        <v>2950954.1368</v>
      </c>
      <c r="V2154" s="3">
        <v>7695700</v>
      </c>
      <c r="W2154" s="3">
        <v>343790</v>
      </c>
      <c r="X2154" s="3">
        <v>1293723</v>
      </c>
      <c r="Y2154" s="3">
        <v>7.73</v>
      </c>
      <c r="Z2154" s="3">
        <v>368391</v>
      </c>
      <c r="AA2154">
        <f t="shared" si="775"/>
        <v>1.2894936250437221</v>
      </c>
      <c r="AB2154">
        <f>AA2154/1.330993</f>
        <v>0.96882074138911478</v>
      </c>
      <c r="AC2154">
        <f t="shared" si="776"/>
        <v>4.3843080306323522E-2</v>
      </c>
      <c r="AD2154">
        <f t="shared" si="777"/>
        <v>0.26573694678072507</v>
      </c>
      <c r="AE2154">
        <f t="shared" si="778"/>
        <v>0.91588337693747646</v>
      </c>
    </row>
    <row r="2155" spans="1:31">
      <c r="A2155" s="19">
        <v>450900</v>
      </c>
      <c r="B2155" s="2" t="s">
        <v>320</v>
      </c>
      <c r="C2155" s="2">
        <v>2011</v>
      </c>
      <c r="D2155" s="2">
        <v>14464920</v>
      </c>
      <c r="E2155" s="3">
        <v>684.8</v>
      </c>
      <c r="F2155" s="3">
        <v>29.37</v>
      </c>
      <c r="G2155" s="3">
        <v>3.81</v>
      </c>
      <c r="H2155" s="3">
        <v>35.270000000000003</v>
      </c>
      <c r="I2155" s="3">
        <v>60.91</v>
      </c>
      <c r="J2155" s="3">
        <f t="shared" si="785"/>
        <v>1.118997</v>
      </c>
      <c r="K2155" s="3">
        <f t="shared" si="786"/>
        <v>10.358799000000001</v>
      </c>
      <c r="L2155" s="3">
        <f t="shared" si="787"/>
        <v>17.889267</v>
      </c>
      <c r="M2155" s="3">
        <v>12838</v>
      </c>
      <c r="N2155" s="3">
        <v>10199447</v>
      </c>
      <c r="O2155" s="3">
        <v>18501</v>
      </c>
      <c r="P2155" s="3">
        <v>20.96</v>
      </c>
      <c r="Q2155" s="3">
        <v>44.96</v>
      </c>
      <c r="R2155" s="3">
        <v>34.08</v>
      </c>
      <c r="S2155" s="3">
        <f t="shared" si="791"/>
        <v>2137804.0912000001</v>
      </c>
      <c r="T2155" s="3">
        <f t="shared" si="792"/>
        <v>4585671.3711999999</v>
      </c>
      <c r="U2155" s="3">
        <f t="shared" si="793"/>
        <v>3475971.5375999999</v>
      </c>
      <c r="V2155" s="3">
        <v>8989032</v>
      </c>
      <c r="W2155" s="3">
        <v>400175</v>
      </c>
      <c r="X2155" s="3">
        <v>1597300</v>
      </c>
      <c r="Y2155" s="3">
        <v>8.23</v>
      </c>
      <c r="Z2155" s="3">
        <v>489414</v>
      </c>
      <c r="AA2155">
        <f t="shared" si="775"/>
        <v>1.4182063007925823</v>
      </c>
      <c r="AB2155">
        <f>AA2155/1.360012</f>
        <v>1.0427895494985209</v>
      </c>
      <c r="AC2155">
        <f t="shared" si="776"/>
        <v>4.7984366211226939E-2</v>
      </c>
      <c r="AD2155">
        <f t="shared" si="777"/>
        <v>0.2505321479997496</v>
      </c>
      <c r="AE2155">
        <f t="shared" si="778"/>
        <v>0.88132542872177289</v>
      </c>
    </row>
    <row r="2156" spans="1:31">
      <c r="A2156" s="19">
        <v>450900</v>
      </c>
      <c r="B2156" s="2" t="s">
        <v>320</v>
      </c>
      <c r="C2156" s="2">
        <v>2012</v>
      </c>
      <c r="D2156" s="2">
        <v>19042228</v>
      </c>
      <c r="E2156" s="3">
        <v>691.9</v>
      </c>
      <c r="F2156" s="3">
        <v>30.9</v>
      </c>
      <c r="G2156" s="3">
        <v>2.97</v>
      </c>
      <c r="H2156" s="3">
        <v>34.68</v>
      </c>
      <c r="I2156" s="3">
        <v>62.35</v>
      </c>
      <c r="J2156" s="3">
        <f t="shared" si="785"/>
        <v>0.91772999999999993</v>
      </c>
      <c r="K2156" s="3">
        <f t="shared" si="786"/>
        <v>10.716119999999998</v>
      </c>
      <c r="L2156" s="3">
        <f t="shared" si="787"/>
        <v>19.26615</v>
      </c>
      <c r="M2156" s="3">
        <v>12835</v>
      </c>
      <c r="N2156" s="3">
        <v>11020800</v>
      </c>
      <c r="O2156" s="3">
        <v>19822</v>
      </c>
      <c r="P2156" s="3">
        <v>20.8</v>
      </c>
      <c r="Q2156" s="3">
        <v>43.77</v>
      </c>
      <c r="R2156" s="3">
        <v>35.44</v>
      </c>
      <c r="S2156" s="3">
        <f t="shared" si="791"/>
        <v>2292326.3999999999</v>
      </c>
      <c r="T2156" s="3">
        <f t="shared" si="792"/>
        <v>4823804.16</v>
      </c>
      <c r="U2156" s="3">
        <f t="shared" si="793"/>
        <v>3905771.52</v>
      </c>
      <c r="V2156" s="3">
        <v>10386628</v>
      </c>
      <c r="W2156" s="3">
        <v>505498</v>
      </c>
      <c r="X2156" s="3">
        <v>1926529</v>
      </c>
      <c r="Y2156" s="3">
        <v>8.86</v>
      </c>
      <c r="Z2156" s="3">
        <v>655709</v>
      </c>
      <c r="AA2156">
        <f t="shared" si="775"/>
        <v>1.7278444396051102</v>
      </c>
      <c r="AB2156">
        <f>AA2156/1.475452</f>
        <v>1.1710610982974101</v>
      </c>
      <c r="AC2156">
        <f t="shared" si="776"/>
        <v>5.9497404907084786E-2</v>
      </c>
      <c r="AD2156">
        <f t="shared" si="777"/>
        <v>0.26238795263398579</v>
      </c>
      <c r="AE2156">
        <f t="shared" si="778"/>
        <v>0.94245680894308947</v>
      </c>
    </row>
    <row r="2157" spans="1:31">
      <c r="A2157" s="19">
        <v>450900</v>
      </c>
      <c r="B2157" s="2" t="s">
        <v>320</v>
      </c>
      <c r="C2157" s="2">
        <v>2013</v>
      </c>
      <c r="D2157" s="2">
        <v>24012202</v>
      </c>
      <c r="E2157" s="3">
        <v>700.9</v>
      </c>
      <c r="F2157" s="3">
        <v>35.799999999999997</v>
      </c>
      <c r="G2157" s="3">
        <v>2.52</v>
      </c>
      <c r="H2157" s="3">
        <v>41.69</v>
      </c>
      <c r="I2157" s="3">
        <v>55.79</v>
      </c>
      <c r="J2157" s="3">
        <f t="shared" si="785"/>
        <v>0.90215999999999996</v>
      </c>
      <c r="K2157" s="3">
        <f t="shared" si="786"/>
        <v>14.925019999999996</v>
      </c>
      <c r="L2157" s="3">
        <f t="shared" si="787"/>
        <v>19.972819999999999</v>
      </c>
      <c r="M2157" s="3">
        <v>12824</v>
      </c>
      <c r="N2157" s="3">
        <v>11984584</v>
      </c>
      <c r="O2157" s="3">
        <v>17096</v>
      </c>
      <c r="P2157" s="3">
        <v>20.350000000000001</v>
      </c>
      <c r="Q2157" s="3">
        <v>43.94</v>
      </c>
      <c r="R2157" s="3">
        <v>35.71</v>
      </c>
      <c r="S2157" s="3">
        <f t="shared" si="791"/>
        <v>2438862.844</v>
      </c>
      <c r="T2157" s="3">
        <f t="shared" si="792"/>
        <v>5266026.2095999997</v>
      </c>
      <c r="U2157" s="3">
        <f t="shared" si="793"/>
        <v>4279694.9463999998</v>
      </c>
      <c r="V2157" s="3">
        <v>11782797</v>
      </c>
      <c r="W2157" s="3">
        <v>519454</v>
      </c>
      <c r="X2157" s="3">
        <v>2069458</v>
      </c>
      <c r="Y2157" s="3">
        <v>8.8000000000000007</v>
      </c>
      <c r="Z2157" s="3">
        <v>754815</v>
      </c>
      <c r="AA2157">
        <f t="shared" si="775"/>
        <v>2.003590779621554</v>
      </c>
      <c r="AB2157">
        <f>AA2157/1.59941</f>
        <v>1.2527061726646413</v>
      </c>
      <c r="AC2157">
        <f t="shared" si="776"/>
        <v>6.2982161082937888E-2</v>
      </c>
      <c r="AD2157">
        <f t="shared" si="777"/>
        <v>0.25100968466139445</v>
      </c>
      <c r="AE2157">
        <f t="shared" si="778"/>
        <v>0.98316278645967181</v>
      </c>
    </row>
    <row r="2158" spans="1:31">
      <c r="A2158" s="19">
        <v>450900</v>
      </c>
      <c r="B2158" s="2" t="s">
        <v>320</v>
      </c>
      <c r="C2158" s="2">
        <v>2014</v>
      </c>
      <c r="D2158" s="2">
        <v>29272162</v>
      </c>
      <c r="E2158" s="3">
        <v>708</v>
      </c>
      <c r="F2158" s="3">
        <v>34.720100000000002</v>
      </c>
      <c r="G2158" s="3">
        <v>2.06</v>
      </c>
      <c r="H2158" s="3">
        <v>42.2</v>
      </c>
      <c r="I2158" s="3">
        <v>55.74</v>
      </c>
      <c r="J2158" s="3">
        <f t="shared" si="785"/>
        <v>0.71523406000000012</v>
      </c>
      <c r="K2158" s="3">
        <f t="shared" si="786"/>
        <v>14.651882200000003</v>
      </c>
      <c r="L2158" s="3">
        <f t="shared" si="787"/>
        <v>19.352983740000003</v>
      </c>
      <c r="M2158" s="3">
        <v>12824</v>
      </c>
      <c r="N2158" s="3">
        <v>13417462</v>
      </c>
      <c r="O2158" s="3">
        <v>23784</v>
      </c>
      <c r="P2158" s="3">
        <v>18.54</v>
      </c>
      <c r="Q2158" s="3">
        <v>44.1</v>
      </c>
      <c r="R2158" s="3">
        <v>37.36</v>
      </c>
      <c r="S2158" s="3">
        <f t="shared" si="791"/>
        <v>2487597.4547999999</v>
      </c>
      <c r="T2158" s="3">
        <f t="shared" si="792"/>
        <v>5917100.7420000006</v>
      </c>
      <c r="U2158" s="3">
        <f t="shared" si="793"/>
        <v>5012763.8032</v>
      </c>
      <c r="V2158" s="3">
        <v>13024548</v>
      </c>
      <c r="W2158" s="3">
        <v>588105</v>
      </c>
      <c r="X2158" s="3">
        <v>2336486</v>
      </c>
      <c r="Y2158" s="3">
        <v>8.89</v>
      </c>
      <c r="Z2158" s="3">
        <v>888126</v>
      </c>
      <c r="AA2158">
        <f t="shared" si="775"/>
        <v>2.1816467227557639</v>
      </c>
      <c r="AB2158">
        <f>AA2158/1.760902</f>
        <v>1.2389370463295311</v>
      </c>
      <c r="AC2158">
        <f t="shared" si="776"/>
        <v>6.6191802890889495E-2</v>
      </c>
      <c r="AD2158">
        <f t="shared" si="777"/>
        <v>0.25170491070778939</v>
      </c>
      <c r="AE2158">
        <f t="shared" si="778"/>
        <v>0.97071622039995342</v>
      </c>
    </row>
    <row r="2159" spans="1:31">
      <c r="A2159" s="19">
        <v>450900</v>
      </c>
      <c r="B2159" s="2" t="s">
        <v>320</v>
      </c>
      <c r="C2159" s="2">
        <v>2015</v>
      </c>
      <c r="D2159" s="2">
        <v>35031180</v>
      </c>
      <c r="E2159" s="3">
        <v>710.73</v>
      </c>
      <c r="F2159" s="3">
        <v>34.564500000000002</v>
      </c>
      <c r="G2159" s="3">
        <v>2.1</v>
      </c>
      <c r="H2159" s="3">
        <v>41.45</v>
      </c>
      <c r="I2159" s="3">
        <v>56.45</v>
      </c>
      <c r="J2159" s="3">
        <f t="shared" si="785"/>
        <v>0.72585450000000007</v>
      </c>
      <c r="K2159" s="3">
        <f t="shared" si="786"/>
        <v>14.326985250000002</v>
      </c>
      <c r="L2159" s="3">
        <f t="shared" si="787"/>
        <v>19.511660250000002</v>
      </c>
      <c r="M2159" s="3">
        <v>12835</v>
      </c>
      <c r="N2159" s="3">
        <v>14461253</v>
      </c>
      <c r="O2159" s="3">
        <v>25444</v>
      </c>
      <c r="P2159" s="3">
        <v>17.899999999999999</v>
      </c>
      <c r="Q2159" s="3">
        <v>43.97</v>
      </c>
      <c r="R2159" s="3">
        <v>38.130000000000003</v>
      </c>
      <c r="S2159" s="3">
        <f t="shared" si="791"/>
        <v>2588564.287</v>
      </c>
      <c r="T2159" s="3">
        <f t="shared" si="792"/>
        <v>6358612.9441</v>
      </c>
      <c r="U2159" s="3">
        <f t="shared" si="793"/>
        <v>5514075.7688999996</v>
      </c>
      <c r="V2159" s="3">
        <v>14452608</v>
      </c>
      <c r="W2159" s="3">
        <v>727493</v>
      </c>
      <c r="X2159" s="3">
        <v>2842615</v>
      </c>
      <c r="Y2159" s="3">
        <v>9.51</v>
      </c>
      <c r="Z2159" s="3">
        <v>971599</v>
      </c>
      <c r="AA2159">
        <f t="shared" si="775"/>
        <v>2.4224166467456176</v>
      </c>
      <c r="AB2159">
        <f>AA2159/1.964898</f>
        <v>1.2328460035816706</v>
      </c>
      <c r="AC2159">
        <f t="shared" si="776"/>
        <v>6.7186363449972142E-2</v>
      </c>
      <c r="AD2159">
        <f t="shared" si="777"/>
        <v>0.25592385884124302</v>
      </c>
      <c r="AE2159">
        <f t="shared" si="778"/>
        <v>0.9994021956465321</v>
      </c>
    </row>
    <row r="2160" spans="1:31">
      <c r="A2160" s="19">
        <v>450900</v>
      </c>
      <c r="B2160" s="2" t="s">
        <v>320</v>
      </c>
      <c r="C2160" s="2">
        <v>2016</v>
      </c>
      <c r="D2160" s="2">
        <v>41578948</v>
      </c>
      <c r="E2160" s="3">
        <v>717</v>
      </c>
      <c r="F2160" s="3">
        <v>33.937399999999997</v>
      </c>
      <c r="G2160" s="3">
        <v>2.08</v>
      </c>
      <c r="H2160" s="3">
        <v>40.15</v>
      </c>
      <c r="I2160" s="3">
        <v>57.76</v>
      </c>
      <c r="J2160" s="3">
        <f t="shared" si="785"/>
        <v>0.70589791999999985</v>
      </c>
      <c r="K2160" s="3">
        <f t="shared" si="786"/>
        <v>13.625866099999998</v>
      </c>
      <c r="L2160" s="3">
        <f t="shared" si="787"/>
        <v>19.602242239999999</v>
      </c>
      <c r="M2160" s="3">
        <v>12835</v>
      </c>
      <c r="N2160" s="3">
        <v>15538300</v>
      </c>
      <c r="O2160" s="3">
        <v>27111</v>
      </c>
      <c r="P2160" s="3">
        <v>17.899999999999999</v>
      </c>
      <c r="Q2160" s="3">
        <v>42.8</v>
      </c>
      <c r="R2160" s="3">
        <v>39.299999999999997</v>
      </c>
      <c r="S2160" s="3">
        <f t="shared" si="791"/>
        <v>2781355.7</v>
      </c>
      <c r="T2160" s="3">
        <f t="shared" si="792"/>
        <v>6650392.4000000004</v>
      </c>
      <c r="U2160" s="3">
        <f t="shared" si="793"/>
        <v>6106551.9000000004</v>
      </c>
      <c r="V2160" s="3">
        <v>16361195</v>
      </c>
      <c r="W2160" s="3">
        <v>817308</v>
      </c>
      <c r="X2160" s="3">
        <v>3175494</v>
      </c>
      <c r="Y2160" s="3">
        <v>9.51</v>
      </c>
      <c r="Z2160" s="3">
        <v>1048077</v>
      </c>
      <c r="AA2160">
        <f t="shared" si="775"/>
        <v>2.675900709858865</v>
      </c>
      <c r="AB2160">
        <f>AA2160/2.135511</f>
        <v>1.2530493684457091</v>
      </c>
      <c r="AC2160">
        <f t="shared" si="776"/>
        <v>6.7451201225359275E-2</v>
      </c>
      <c r="AD2160">
        <f t="shared" si="777"/>
        <v>0.25737979665526056</v>
      </c>
      <c r="AE2160">
        <f t="shared" si="778"/>
        <v>1.0529591396742244</v>
      </c>
    </row>
    <row r="2161" spans="1:31">
      <c r="A2161" s="19">
        <v>450900</v>
      </c>
      <c r="B2161" s="2" t="s">
        <v>320</v>
      </c>
      <c r="C2161" s="2">
        <v>2017</v>
      </c>
      <c r="D2161" s="2">
        <v>45658300</v>
      </c>
      <c r="E2161" s="3">
        <v>724</v>
      </c>
      <c r="F2161" s="3">
        <v>29.475000000000001</v>
      </c>
      <c r="G2161" s="3">
        <v>2.29</v>
      </c>
      <c r="H2161" s="3">
        <v>33.32</v>
      </c>
      <c r="I2161" s="3">
        <v>64.39</v>
      </c>
      <c r="J2161" s="3">
        <f t="shared" si="785"/>
        <v>0.67497750000000012</v>
      </c>
      <c r="K2161" s="3">
        <f t="shared" si="786"/>
        <v>9.8210700000000006</v>
      </c>
      <c r="L2161" s="3">
        <f t="shared" si="787"/>
        <v>18.978952500000002</v>
      </c>
      <c r="M2161" s="3">
        <v>12824</v>
      </c>
      <c r="N2161" s="3">
        <v>16995400</v>
      </c>
      <c r="O2161" s="3">
        <f>N2161/E2161</f>
        <v>23474.309392265193</v>
      </c>
      <c r="P2161" s="9">
        <f>S2161/N2161*100</f>
        <v>16.293232286383375</v>
      </c>
      <c r="Q2161" s="10">
        <f>T2161/N2161*100</f>
        <v>43.196394318462644</v>
      </c>
      <c r="R2161" s="10">
        <f>U2161/N2161*100</f>
        <v>40.510373395153984</v>
      </c>
      <c r="S2161" s="3">
        <v>2769100</v>
      </c>
      <c r="T2161" s="3">
        <v>7341400</v>
      </c>
      <c r="U2161" s="3">
        <v>6884900</v>
      </c>
      <c r="V2161" s="3">
        <v>18762319</v>
      </c>
      <c r="W2161" s="3">
        <v>873515</v>
      </c>
      <c r="X2161" s="3">
        <v>3507082</v>
      </c>
      <c r="Y2161" s="3">
        <v>9.51</v>
      </c>
      <c r="Z2161" s="3">
        <v>1055517</v>
      </c>
      <c r="AA2161">
        <f t="shared" si="775"/>
        <v>2.6865092907492616</v>
      </c>
      <c r="AB2161">
        <f>AA2161/2.201133</f>
        <v>1.2205120230123585</v>
      </c>
      <c r="AC2161">
        <f t="shared" si="776"/>
        <v>6.2106040458006287E-2</v>
      </c>
      <c r="AD2161">
        <f t="shared" si="777"/>
        <v>0.2490717354199303</v>
      </c>
      <c r="AE2161">
        <f t="shared" si="778"/>
        <v>1.1039645433470233</v>
      </c>
    </row>
    <row r="2162" spans="1:31">
      <c r="A2162" s="19">
        <v>451000</v>
      </c>
      <c r="B2162" s="2" t="s">
        <v>321</v>
      </c>
      <c r="C2162" s="2">
        <v>2008</v>
      </c>
      <c r="D2162" s="2">
        <v>7410892.5</v>
      </c>
      <c r="E2162" s="3">
        <v>392.37</v>
      </c>
      <c r="F2162" s="3">
        <v>17.59</v>
      </c>
      <c r="G2162" s="3">
        <v>3.7</v>
      </c>
      <c r="H2162" s="3">
        <v>30.19</v>
      </c>
      <c r="I2162" s="3">
        <v>66.12</v>
      </c>
      <c r="J2162" s="3">
        <f t="shared" si="785"/>
        <v>0.65083000000000002</v>
      </c>
      <c r="K2162" s="3">
        <f t="shared" si="786"/>
        <v>5.3104209999999998</v>
      </c>
      <c r="L2162" s="3">
        <f t="shared" si="787"/>
        <v>11.630507999999999</v>
      </c>
      <c r="M2162" s="3">
        <v>36201</v>
      </c>
      <c r="N2162" s="3">
        <v>4162366</v>
      </c>
      <c r="O2162" s="3">
        <v>10037</v>
      </c>
      <c r="P2162" s="3">
        <v>21.16</v>
      </c>
      <c r="Q2162" s="3">
        <v>52.28</v>
      </c>
      <c r="R2162" s="3">
        <v>26.56</v>
      </c>
      <c r="S2162" s="3">
        <f t="shared" ref="S2162:S2170" si="794">N2162*P2162/100</f>
        <v>880756.64560000005</v>
      </c>
      <c r="T2162" s="3">
        <f t="shared" ref="T2162:T2170" si="795">N2162*Q2162/100</f>
        <v>2176084.9448000002</v>
      </c>
      <c r="U2162" s="3">
        <f t="shared" ref="U2162:U2170" si="796">N2162*R2162/100</f>
        <v>1105524.4095999999</v>
      </c>
      <c r="V2162" s="3">
        <v>2373083</v>
      </c>
      <c r="W2162" s="3">
        <v>186797</v>
      </c>
      <c r="X2162" s="3">
        <v>876909</v>
      </c>
      <c r="Y2162" s="3">
        <v>6.83</v>
      </c>
      <c r="Z2162" s="3">
        <v>550998</v>
      </c>
      <c r="AA2162">
        <f t="shared" si="775"/>
        <v>1.7804519112447104</v>
      </c>
      <c r="AB2162">
        <f>AA2162/1.103388</f>
        <v>1.6136226887048892</v>
      </c>
      <c r="AC2162">
        <f t="shared" si="776"/>
        <v>0.13237615337046285</v>
      </c>
      <c r="AD2162">
        <f t="shared" si="777"/>
        <v>0.21301754229914394</v>
      </c>
      <c r="AE2162">
        <f t="shared" si="778"/>
        <v>0.57012838371253272</v>
      </c>
    </row>
    <row r="2163" spans="1:31">
      <c r="A2163" s="19">
        <v>451000</v>
      </c>
      <c r="B2163" s="2" t="s">
        <v>321</v>
      </c>
      <c r="C2163" s="2">
        <v>2009</v>
      </c>
      <c r="D2163" s="2">
        <v>9941099</v>
      </c>
      <c r="E2163" s="3">
        <v>398.57</v>
      </c>
      <c r="F2163" s="3">
        <v>17.739999999999998</v>
      </c>
      <c r="G2163" s="3">
        <v>3.21</v>
      </c>
      <c r="H2163" s="3">
        <v>29.09</v>
      </c>
      <c r="I2163" s="3">
        <v>67.7</v>
      </c>
      <c r="J2163" s="3">
        <f t="shared" si="785"/>
        <v>0.5694539999999999</v>
      </c>
      <c r="K2163" s="3">
        <f t="shared" si="786"/>
        <v>5.1605660000000002</v>
      </c>
      <c r="L2163" s="3">
        <f t="shared" si="787"/>
        <v>12.009980000000001</v>
      </c>
      <c r="M2163" s="3">
        <v>36202</v>
      </c>
      <c r="N2163" s="3">
        <v>4528599</v>
      </c>
      <c r="O2163" s="3">
        <v>12423</v>
      </c>
      <c r="P2163" s="3">
        <v>20.04</v>
      </c>
      <c r="Q2163" s="3">
        <v>49.86</v>
      </c>
      <c r="R2163" s="3">
        <v>30.1</v>
      </c>
      <c r="S2163" s="3">
        <f t="shared" si="794"/>
        <v>907531.23959999997</v>
      </c>
      <c r="T2163" s="3">
        <f t="shared" si="795"/>
        <v>2257959.4613999999</v>
      </c>
      <c r="U2163" s="3">
        <f t="shared" si="796"/>
        <v>1363108.2990000001</v>
      </c>
      <c r="V2163" s="3">
        <v>4300061</v>
      </c>
      <c r="W2163" s="3">
        <v>215869</v>
      </c>
      <c r="X2163" s="3">
        <v>1114616</v>
      </c>
      <c r="Y2163" s="3">
        <v>8.86</v>
      </c>
      <c r="Z2163" s="3">
        <v>285452</v>
      </c>
      <c r="AA2163">
        <f t="shared" si="775"/>
        <v>2.1951819977878366</v>
      </c>
      <c r="AB2163">
        <f>AA2163/1.261582</f>
        <v>1.7400232389078447</v>
      </c>
      <c r="AC2163">
        <f t="shared" si="776"/>
        <v>6.3033180902084734E-2</v>
      </c>
      <c r="AD2163">
        <f t="shared" si="777"/>
        <v>0.19367118361839414</v>
      </c>
      <c r="AE2163">
        <f t="shared" si="778"/>
        <v>0.94953450283409946</v>
      </c>
    </row>
    <row r="2164" spans="1:31">
      <c r="A2164" s="19">
        <v>451000</v>
      </c>
      <c r="B2164" s="2" t="s">
        <v>321</v>
      </c>
      <c r="C2164" s="2">
        <v>2010</v>
      </c>
      <c r="D2164" s="2">
        <v>13073892</v>
      </c>
      <c r="E2164" s="3">
        <v>405.62</v>
      </c>
      <c r="F2164" s="3">
        <v>18.16</v>
      </c>
      <c r="G2164" s="3">
        <v>2.64</v>
      </c>
      <c r="H2164" s="3">
        <v>28.41</v>
      </c>
      <c r="I2164" s="3">
        <v>68.94</v>
      </c>
      <c r="J2164" s="3">
        <f t="shared" si="785"/>
        <v>0.47942400000000002</v>
      </c>
      <c r="K2164" s="3">
        <f t="shared" si="786"/>
        <v>5.1592560000000001</v>
      </c>
      <c r="L2164" s="3">
        <f t="shared" si="787"/>
        <v>12.519504</v>
      </c>
      <c r="M2164" s="3">
        <v>36022</v>
      </c>
      <c r="N2164" s="3">
        <v>5635071</v>
      </c>
      <c r="O2164" s="3">
        <v>15812</v>
      </c>
      <c r="P2164" s="3">
        <v>18.600000000000001</v>
      </c>
      <c r="Q2164" s="3">
        <v>54.14</v>
      </c>
      <c r="R2164" s="3">
        <v>27.26</v>
      </c>
      <c r="S2164" s="3">
        <f t="shared" si="794"/>
        <v>1048123.2060000001</v>
      </c>
      <c r="T2164" s="3">
        <f t="shared" si="795"/>
        <v>3050827.4394</v>
      </c>
      <c r="U2164" s="3">
        <f t="shared" si="796"/>
        <v>1536120.3546000002</v>
      </c>
      <c r="V2164" s="3">
        <v>5116324</v>
      </c>
      <c r="W2164" s="3">
        <v>268268</v>
      </c>
      <c r="X2164" s="3">
        <v>1376738</v>
      </c>
      <c r="Y2164" s="3">
        <v>8.82</v>
      </c>
      <c r="Z2164" s="3">
        <v>338629</v>
      </c>
      <c r="AA2164">
        <f t="shared" si="775"/>
        <v>2.3200935711369031</v>
      </c>
      <c r="AB2164">
        <f>AA2164/1.330993</f>
        <v>1.7431298069463197</v>
      </c>
      <c r="AC2164">
        <f t="shared" si="776"/>
        <v>6.0093120388367775E-2</v>
      </c>
      <c r="AD2164">
        <f t="shared" si="777"/>
        <v>0.19485769986736765</v>
      </c>
      <c r="AE2164">
        <f t="shared" si="778"/>
        <v>0.9079431297316396</v>
      </c>
    </row>
    <row r="2165" spans="1:31">
      <c r="A2165" s="19">
        <v>451000</v>
      </c>
      <c r="B2165" s="2" t="s">
        <v>321</v>
      </c>
      <c r="C2165" s="2">
        <v>2011</v>
      </c>
      <c r="D2165" s="2">
        <v>16501378</v>
      </c>
      <c r="E2165" s="3">
        <v>385.3</v>
      </c>
      <c r="F2165" s="3">
        <v>18.72</v>
      </c>
      <c r="G2165" s="3">
        <v>2.5099999999999998</v>
      </c>
      <c r="H2165" s="3">
        <v>28.47</v>
      </c>
      <c r="I2165" s="3">
        <v>69.02</v>
      </c>
      <c r="J2165" s="3">
        <f t="shared" si="785"/>
        <v>0.46987199999999996</v>
      </c>
      <c r="K2165" s="3">
        <f t="shared" si="786"/>
        <v>5.3295839999999997</v>
      </c>
      <c r="L2165" s="3">
        <f t="shared" si="787"/>
        <v>12.920543999999998</v>
      </c>
      <c r="M2165" s="3">
        <v>36202</v>
      </c>
      <c r="N2165" s="3">
        <v>6567051</v>
      </c>
      <c r="O2165" s="3">
        <v>18867</v>
      </c>
      <c r="P2165" s="3">
        <v>19.13</v>
      </c>
      <c r="Q2165" s="3">
        <v>54.49</v>
      </c>
      <c r="R2165" s="3">
        <v>26.38</v>
      </c>
      <c r="S2165" s="3">
        <f t="shared" si="794"/>
        <v>1256276.8562999999</v>
      </c>
      <c r="T2165" s="3">
        <f t="shared" si="795"/>
        <v>3578386.0899</v>
      </c>
      <c r="U2165" s="3">
        <f t="shared" si="796"/>
        <v>1732388.0537999999</v>
      </c>
      <c r="V2165" s="3">
        <v>5771987</v>
      </c>
      <c r="W2165" s="3">
        <v>327258</v>
      </c>
      <c r="X2165" s="3">
        <v>1633973</v>
      </c>
      <c r="Y2165" s="3">
        <v>11.45</v>
      </c>
      <c r="Z2165" s="3">
        <v>396856</v>
      </c>
      <c r="AA2165">
        <f t="shared" si="775"/>
        <v>2.5127531368341742</v>
      </c>
      <c r="AB2165">
        <f>AA2165/1.360012</f>
        <v>1.8475962982930842</v>
      </c>
      <c r="AC2165">
        <f t="shared" si="776"/>
        <v>6.0431386934561647E-2</v>
      </c>
      <c r="AD2165">
        <f t="shared" si="777"/>
        <v>0.20028360321743383</v>
      </c>
      <c r="AE2165">
        <f t="shared" si="778"/>
        <v>0.87893134985551358</v>
      </c>
    </row>
    <row r="2166" spans="1:31">
      <c r="A2166" s="19">
        <v>451000</v>
      </c>
      <c r="B2166" s="2" t="s">
        <v>321</v>
      </c>
      <c r="C2166" s="2">
        <v>2012</v>
      </c>
      <c r="D2166" s="2">
        <v>20539714</v>
      </c>
      <c r="E2166" s="3">
        <v>408.6</v>
      </c>
      <c r="F2166" s="3">
        <v>19.7</v>
      </c>
      <c r="G2166" s="3">
        <v>2.33</v>
      </c>
      <c r="H2166" s="3">
        <v>30.24</v>
      </c>
      <c r="I2166" s="3">
        <v>67.430000000000007</v>
      </c>
      <c r="J2166" s="3">
        <f t="shared" si="785"/>
        <v>0.45900999999999997</v>
      </c>
      <c r="K2166" s="3">
        <f t="shared" si="786"/>
        <v>5.9572799999999999</v>
      </c>
      <c r="L2166" s="3">
        <f t="shared" si="787"/>
        <v>13.283710000000001</v>
      </c>
      <c r="M2166" s="3">
        <v>36202</v>
      </c>
      <c r="N2166" s="3">
        <v>7552415</v>
      </c>
      <c r="O2166" s="3">
        <v>21539</v>
      </c>
      <c r="P2166" s="3">
        <v>18.16</v>
      </c>
      <c r="Q2166" s="3">
        <v>54.84</v>
      </c>
      <c r="R2166" s="3">
        <v>27</v>
      </c>
      <c r="S2166" s="3">
        <f t="shared" si="794"/>
        <v>1371518.564</v>
      </c>
      <c r="T2166" s="3">
        <f t="shared" si="795"/>
        <v>4141744.3860000004</v>
      </c>
      <c r="U2166" s="3">
        <f t="shared" si="796"/>
        <v>2039152.05</v>
      </c>
      <c r="V2166" s="3">
        <v>6760405</v>
      </c>
      <c r="W2166" s="3">
        <v>510536</v>
      </c>
      <c r="X2166" s="3">
        <v>2148507</v>
      </c>
      <c r="Y2166" s="3">
        <v>12.29</v>
      </c>
      <c r="Z2166" s="3">
        <v>565801</v>
      </c>
      <c r="AA2166">
        <f t="shared" si="775"/>
        <v>2.7196220017040909</v>
      </c>
      <c r="AB2166">
        <f>AA2166/1.475452</f>
        <v>1.8432466808165164</v>
      </c>
      <c r="AC2166">
        <f t="shared" si="776"/>
        <v>7.4916566422793235E-2</v>
      </c>
      <c r="AD2166">
        <f t="shared" si="777"/>
        <v>0.23762361491026093</v>
      </c>
      <c r="AE2166">
        <f t="shared" si="778"/>
        <v>0.89513155725685101</v>
      </c>
    </row>
    <row r="2167" spans="1:31">
      <c r="A2167" s="19">
        <v>451000</v>
      </c>
      <c r="B2167" s="2" t="s">
        <v>321</v>
      </c>
      <c r="C2167" s="2">
        <v>2013</v>
      </c>
      <c r="D2167" s="2">
        <v>24573468</v>
      </c>
      <c r="E2167" s="3">
        <v>411.7</v>
      </c>
      <c r="F2167" s="3">
        <v>21.2</v>
      </c>
      <c r="G2167" s="3">
        <v>1.89</v>
      </c>
      <c r="H2167" s="3">
        <v>30.97</v>
      </c>
      <c r="I2167" s="3">
        <v>67.14</v>
      </c>
      <c r="J2167" s="3">
        <f t="shared" si="785"/>
        <v>0.40067999999999998</v>
      </c>
      <c r="K2167" s="3">
        <f t="shared" si="786"/>
        <v>6.5656399999999993</v>
      </c>
      <c r="L2167" s="3">
        <f t="shared" si="787"/>
        <v>14.23368</v>
      </c>
      <c r="M2167" s="3">
        <v>36202</v>
      </c>
      <c r="N2167" s="3">
        <v>8038711</v>
      </c>
      <c r="O2167" s="3">
        <v>19511</v>
      </c>
      <c r="P2167" s="3">
        <v>18.54</v>
      </c>
      <c r="Q2167" s="3">
        <v>53.81</v>
      </c>
      <c r="R2167" s="3">
        <v>27.64</v>
      </c>
      <c r="S2167" s="3">
        <f t="shared" si="794"/>
        <v>1490377.0193999999</v>
      </c>
      <c r="T2167" s="3">
        <f t="shared" si="795"/>
        <v>4325630.3891000003</v>
      </c>
      <c r="U2167" s="3">
        <f t="shared" si="796"/>
        <v>2221899.7204</v>
      </c>
      <c r="V2167" s="3">
        <v>7708922</v>
      </c>
      <c r="W2167" s="3">
        <v>473133</v>
      </c>
      <c r="X2167" s="3">
        <v>2316889</v>
      </c>
      <c r="Y2167" s="3">
        <v>5.3</v>
      </c>
      <c r="Z2167" s="3">
        <v>657004</v>
      </c>
      <c r="AA2167">
        <f t="shared" si="775"/>
        <v>3.0568915837377411</v>
      </c>
      <c r="AB2167">
        <f>AA2167/1.59941</f>
        <v>1.9112620177051169</v>
      </c>
      <c r="AC2167">
        <f t="shared" si="776"/>
        <v>8.1730018655976067E-2</v>
      </c>
      <c r="AD2167">
        <f t="shared" si="777"/>
        <v>0.20421047361353953</v>
      </c>
      <c r="AE2167">
        <f t="shared" si="778"/>
        <v>0.95897489037732542</v>
      </c>
    </row>
    <row r="2168" spans="1:31">
      <c r="A2168" s="19">
        <v>451000</v>
      </c>
      <c r="B2168" s="2" t="s">
        <v>321</v>
      </c>
      <c r="C2168" s="2">
        <v>2014</v>
      </c>
      <c r="D2168" s="2">
        <v>28684132</v>
      </c>
      <c r="E2168" s="3">
        <v>412</v>
      </c>
      <c r="F2168" s="3">
        <v>20.820900000000002</v>
      </c>
      <c r="G2168" s="3">
        <v>1.59</v>
      </c>
      <c r="H2168" s="3">
        <v>28.67</v>
      </c>
      <c r="I2168" s="3">
        <v>69.739999999999995</v>
      </c>
      <c r="J2168" s="3">
        <f t="shared" ref="J2168:J2199" si="797">F2168*G2168/100</f>
        <v>0.33105231000000002</v>
      </c>
      <c r="K2168" s="3">
        <f t="shared" ref="K2168:K2199" si="798">F2168*H2168/100</f>
        <v>5.9693520300000014</v>
      </c>
      <c r="L2168" s="3">
        <f t="shared" ref="L2168:L2199" si="799">F2168*I2168/100</f>
        <v>14.52049566</v>
      </c>
      <c r="M2168" s="3">
        <v>36202</v>
      </c>
      <c r="N2168" s="3">
        <v>9179154</v>
      </c>
      <c r="O2168" s="3">
        <v>25806</v>
      </c>
      <c r="P2168" s="3">
        <v>17.29</v>
      </c>
      <c r="Q2168" s="3">
        <v>53.38</v>
      </c>
      <c r="R2168" s="3">
        <v>29.33</v>
      </c>
      <c r="S2168" s="3">
        <f t="shared" si="794"/>
        <v>1587075.7265999999</v>
      </c>
      <c r="T2168" s="3">
        <f t="shared" si="795"/>
        <v>4899832.4052000009</v>
      </c>
      <c r="U2168" s="3">
        <f t="shared" si="796"/>
        <v>2692245.8681999999</v>
      </c>
      <c r="V2168" s="3">
        <v>8805556</v>
      </c>
      <c r="W2168" s="3">
        <v>498241</v>
      </c>
      <c r="X2168" s="3">
        <v>2611288</v>
      </c>
      <c r="Y2168" s="3">
        <v>12.16</v>
      </c>
      <c r="Z2168" s="3">
        <v>709103</v>
      </c>
      <c r="AA2168">
        <f t="shared" si="775"/>
        <v>3.1249210983931635</v>
      </c>
      <c r="AB2168">
        <f>AA2168/1.760902</f>
        <v>1.7746138617556022</v>
      </c>
      <c r="AC2168">
        <f t="shared" si="776"/>
        <v>7.725145476369609E-2</v>
      </c>
      <c r="AD2168">
        <f t="shared" si="777"/>
        <v>0.19080277625447672</v>
      </c>
      <c r="AE2168">
        <f t="shared" si="778"/>
        <v>0.95929929926004076</v>
      </c>
    </row>
    <row r="2169" spans="1:31">
      <c r="A2169" s="19">
        <v>451000</v>
      </c>
      <c r="B2169" s="2" t="s">
        <v>321</v>
      </c>
      <c r="C2169" s="2">
        <v>2015</v>
      </c>
      <c r="D2169" s="2">
        <v>32738830</v>
      </c>
      <c r="E2169" s="3">
        <v>413.19</v>
      </c>
      <c r="F2169" s="3">
        <v>21.8154</v>
      </c>
      <c r="G2169" s="3">
        <v>1.44</v>
      </c>
      <c r="H2169" s="3">
        <v>27.84</v>
      </c>
      <c r="I2169" s="3">
        <v>70.72</v>
      </c>
      <c r="J2169" s="3">
        <f t="shared" si="797"/>
        <v>0.31414175999999999</v>
      </c>
      <c r="K2169" s="3">
        <f t="shared" si="798"/>
        <v>6.07340736</v>
      </c>
      <c r="L2169" s="3">
        <f t="shared" si="799"/>
        <v>15.427850880000001</v>
      </c>
      <c r="M2169" s="3">
        <v>36201</v>
      </c>
      <c r="N2169" s="3">
        <v>9803511</v>
      </c>
      <c r="O2169" s="3">
        <v>27363</v>
      </c>
      <c r="P2169" s="3">
        <v>17.27</v>
      </c>
      <c r="Q2169" s="3">
        <v>52.19</v>
      </c>
      <c r="R2169" s="3">
        <v>30.54</v>
      </c>
      <c r="S2169" s="3">
        <f t="shared" si="794"/>
        <v>1693066.3496999999</v>
      </c>
      <c r="T2169" s="3">
        <f t="shared" si="795"/>
        <v>5116452.3909</v>
      </c>
      <c r="U2169" s="3">
        <f t="shared" si="796"/>
        <v>2993992.2593999999</v>
      </c>
      <c r="V2169" s="3">
        <v>9481094</v>
      </c>
      <c r="W2169" s="3">
        <v>601634</v>
      </c>
      <c r="X2169" s="3">
        <v>3109853</v>
      </c>
      <c r="Y2169" s="3">
        <v>12.52</v>
      </c>
      <c r="Z2169" s="3">
        <v>729817</v>
      </c>
      <c r="AA2169">
        <f t="shared" si="775"/>
        <v>3.339500511602425</v>
      </c>
      <c r="AB2169">
        <f>AA2169/1.964898</f>
        <v>1.6995795769563737</v>
      </c>
      <c r="AC2169">
        <f t="shared" si="776"/>
        <v>7.4444451584743471E-2</v>
      </c>
      <c r="AD2169">
        <f t="shared" si="777"/>
        <v>0.19346059122408679</v>
      </c>
      <c r="AE2169">
        <f t="shared" si="778"/>
        <v>0.96711208872005139</v>
      </c>
    </row>
    <row r="2170" spans="1:31">
      <c r="A2170" s="19">
        <v>451000</v>
      </c>
      <c r="B2170" s="2" t="s">
        <v>321</v>
      </c>
      <c r="C2170" s="2">
        <v>2016</v>
      </c>
      <c r="D2170" s="2">
        <v>37095564</v>
      </c>
      <c r="E2170" s="3">
        <v>417</v>
      </c>
      <c r="F2170" s="3">
        <v>22.183499999999999</v>
      </c>
      <c r="G2170" s="3">
        <v>1.34</v>
      </c>
      <c r="H2170" s="3">
        <v>27</v>
      </c>
      <c r="I2170" s="3">
        <v>71.66</v>
      </c>
      <c r="J2170" s="3">
        <f t="shared" si="797"/>
        <v>0.29725889999999999</v>
      </c>
      <c r="K2170" s="3">
        <f t="shared" si="798"/>
        <v>5.9895449999999997</v>
      </c>
      <c r="L2170" s="3">
        <f t="shared" si="799"/>
        <v>15.8966961</v>
      </c>
      <c r="M2170" s="3">
        <v>36202</v>
      </c>
      <c r="N2170" s="3">
        <v>11143094</v>
      </c>
      <c r="O2170" s="3">
        <v>30881</v>
      </c>
      <c r="P2170" s="3">
        <v>16.36</v>
      </c>
      <c r="Q2170" s="3">
        <v>53.37</v>
      </c>
      <c r="R2170" s="3">
        <v>30.27</v>
      </c>
      <c r="S2170" s="3">
        <f t="shared" si="794"/>
        <v>1823010.1784000001</v>
      </c>
      <c r="T2170" s="3">
        <f t="shared" si="795"/>
        <v>5947069.2677999996</v>
      </c>
      <c r="U2170" s="3">
        <f t="shared" si="796"/>
        <v>3373014.5537999999</v>
      </c>
      <c r="V2170" s="3">
        <v>11117552</v>
      </c>
      <c r="W2170" s="3">
        <v>660734</v>
      </c>
      <c r="X2170" s="3">
        <v>3411585</v>
      </c>
      <c r="Y2170" s="3">
        <v>9.7787500000000005</v>
      </c>
      <c r="Z2170" s="3">
        <v>794829</v>
      </c>
      <c r="AA2170">
        <f t="shared" si="775"/>
        <v>3.3290183139440446</v>
      </c>
      <c r="AB2170">
        <f>AA2170/2.135511</f>
        <v>1.5588860530074742</v>
      </c>
      <c r="AC2170">
        <f t="shared" si="776"/>
        <v>7.1329291487624527E-2</v>
      </c>
      <c r="AD2170">
        <f t="shared" si="777"/>
        <v>0.19367361504989616</v>
      </c>
      <c r="AE2170">
        <f t="shared" si="778"/>
        <v>0.99770781795433117</v>
      </c>
    </row>
    <row r="2171" spans="1:31">
      <c r="A2171" s="19">
        <v>451000</v>
      </c>
      <c r="B2171" s="2" t="s">
        <v>321</v>
      </c>
      <c r="C2171" s="2">
        <v>2017</v>
      </c>
      <c r="D2171" s="2">
        <v>38960984</v>
      </c>
      <c r="E2171" s="3">
        <v>418</v>
      </c>
      <c r="F2171" s="3">
        <v>22.214400000000001</v>
      </c>
      <c r="G2171" s="3">
        <v>1.0900000000000001</v>
      </c>
      <c r="H2171" s="3">
        <v>26.08</v>
      </c>
      <c r="I2171" s="3">
        <v>72.819999999999993</v>
      </c>
      <c r="J2171" s="3">
        <f t="shared" si="797"/>
        <v>0.24213696000000001</v>
      </c>
      <c r="K2171" s="3">
        <f t="shared" si="798"/>
        <v>5.7935155199999997</v>
      </c>
      <c r="L2171" s="3">
        <f t="shared" si="799"/>
        <v>16.176526079999999</v>
      </c>
      <c r="M2171" s="3">
        <v>36202</v>
      </c>
      <c r="N2171" s="3">
        <v>13617600</v>
      </c>
      <c r="O2171" s="3">
        <f>N2171/E2171</f>
        <v>32577.990430622009</v>
      </c>
      <c r="P2171" s="9">
        <f>S2171/N2171*100</f>
        <v>13.896721889319705</v>
      </c>
      <c r="Q2171" s="10">
        <f>T2171/N2171*100</f>
        <v>57.963958406767716</v>
      </c>
      <c r="R2171" s="10">
        <f>U2171/N2171*100</f>
        <v>28.140054047702971</v>
      </c>
      <c r="S2171" s="3">
        <v>1892400</v>
      </c>
      <c r="T2171" s="3">
        <v>7893300</v>
      </c>
      <c r="U2171" s="3">
        <v>3832000</v>
      </c>
      <c r="V2171" s="3">
        <v>12358112</v>
      </c>
      <c r="W2171" s="3">
        <v>700788</v>
      </c>
      <c r="X2171" s="3">
        <v>3797133</v>
      </c>
      <c r="Y2171" s="3">
        <v>10.1473</v>
      </c>
      <c r="Z2171" s="3">
        <v>824976</v>
      </c>
      <c r="AA2171">
        <f t="shared" si="775"/>
        <v>2.8610756667841617</v>
      </c>
      <c r="AB2171">
        <f>AA2171/2.201133</f>
        <v>1.2998195323881663</v>
      </c>
      <c r="AC2171">
        <f t="shared" si="776"/>
        <v>6.0581600281988016E-2</v>
      </c>
      <c r="AD2171">
        <f t="shared" si="777"/>
        <v>0.18455713824087805</v>
      </c>
      <c r="AE2171">
        <f t="shared" si="778"/>
        <v>0.9075102808130654</v>
      </c>
    </row>
    <row r="2172" spans="1:31">
      <c r="A2172" s="19">
        <v>451100</v>
      </c>
      <c r="B2172" s="2" t="s">
        <v>322</v>
      </c>
      <c r="C2172" s="2">
        <v>2008</v>
      </c>
      <c r="D2172" s="2">
        <v>3164720</v>
      </c>
      <c r="E2172" s="3">
        <v>221.79</v>
      </c>
      <c r="F2172" s="3">
        <v>8.08</v>
      </c>
      <c r="G2172" s="3">
        <v>4.7</v>
      </c>
      <c r="H2172" s="3">
        <v>20.54</v>
      </c>
      <c r="I2172" s="3">
        <v>74.75</v>
      </c>
      <c r="J2172" s="3">
        <f t="shared" si="797"/>
        <v>0.37975999999999999</v>
      </c>
      <c r="K2172" s="3">
        <f t="shared" si="798"/>
        <v>1.659632</v>
      </c>
      <c r="L2172" s="3">
        <f t="shared" si="799"/>
        <v>6.0398000000000005</v>
      </c>
      <c r="M2172" s="3">
        <v>11855</v>
      </c>
      <c r="N2172" s="3">
        <v>2528364</v>
      </c>
      <c r="O2172" s="3">
        <v>12103</v>
      </c>
      <c r="P2172" s="3">
        <v>21.72</v>
      </c>
      <c r="Q2172" s="3">
        <v>52.52</v>
      </c>
      <c r="R2172" s="3">
        <v>25.77</v>
      </c>
      <c r="S2172" s="3">
        <f t="shared" ref="S2172:S2180" si="800">N2172*P2172/100</f>
        <v>549160.66079999995</v>
      </c>
      <c r="T2172" s="3">
        <f t="shared" ref="T2172:T2180" si="801">N2172*Q2172/100</f>
        <v>1327896.7727999999</v>
      </c>
      <c r="U2172" s="3">
        <f t="shared" ref="U2172:U2180" si="802">N2172*R2172/100</f>
        <v>651559.40280000004</v>
      </c>
      <c r="V2172" s="3">
        <v>726164</v>
      </c>
      <c r="W2172" s="3">
        <v>97511</v>
      </c>
      <c r="X2172" s="3">
        <v>354674</v>
      </c>
      <c r="Y2172" s="3">
        <v>2.4700000000000002</v>
      </c>
      <c r="Z2172" s="3">
        <v>160101</v>
      </c>
      <c r="AA2172">
        <f t="shared" si="775"/>
        <v>1.25168686154367</v>
      </c>
      <c r="AB2172">
        <f>AA2172/1.103388</f>
        <v>1.1344031850479341</v>
      </c>
      <c r="AC2172">
        <f t="shared" si="776"/>
        <v>6.3321974209409715E-2</v>
      </c>
      <c r="AD2172">
        <f t="shared" si="777"/>
        <v>0.27493134540451231</v>
      </c>
      <c r="AE2172">
        <f t="shared" si="778"/>
        <v>0.28720706353990172</v>
      </c>
    </row>
    <row r="2173" spans="1:31">
      <c r="A2173" s="19">
        <v>451100</v>
      </c>
      <c r="B2173" s="2" t="s">
        <v>322</v>
      </c>
      <c r="C2173" s="2">
        <v>2009</v>
      </c>
      <c r="D2173" s="2">
        <v>4407178</v>
      </c>
      <c r="E2173" s="3">
        <v>223.9</v>
      </c>
      <c r="F2173" s="3">
        <v>7.97</v>
      </c>
      <c r="G2173" s="3">
        <v>4.2699999999999996</v>
      </c>
      <c r="H2173" s="3">
        <v>19.32</v>
      </c>
      <c r="I2173" s="3">
        <v>76.41</v>
      </c>
      <c r="J2173" s="3">
        <f t="shared" si="797"/>
        <v>0.34031899999999993</v>
      </c>
      <c r="K2173" s="3">
        <f t="shared" si="798"/>
        <v>1.539804</v>
      </c>
      <c r="L2173" s="3">
        <f t="shared" si="799"/>
        <v>6.0898769999999987</v>
      </c>
      <c r="M2173" s="3">
        <v>11855</v>
      </c>
      <c r="N2173" s="3">
        <v>2492167</v>
      </c>
      <c r="O2173" s="3">
        <v>11573</v>
      </c>
      <c r="P2173" s="3">
        <v>22.59</v>
      </c>
      <c r="Q2173" s="3">
        <v>44.97</v>
      </c>
      <c r="R2173" s="3">
        <v>32.44</v>
      </c>
      <c r="S2173" s="3">
        <f t="shared" si="800"/>
        <v>562980.52529999998</v>
      </c>
      <c r="T2173" s="3">
        <f t="shared" si="801"/>
        <v>1120727.4998999999</v>
      </c>
      <c r="U2173" s="3">
        <f t="shared" si="802"/>
        <v>808458.97479999985</v>
      </c>
      <c r="V2173" s="3">
        <v>1955633</v>
      </c>
      <c r="W2173" s="3">
        <v>114622</v>
      </c>
      <c r="X2173" s="3">
        <v>476627</v>
      </c>
      <c r="Y2173" s="3">
        <v>2.77</v>
      </c>
      <c r="Z2173" s="3">
        <v>103901</v>
      </c>
      <c r="AA2173">
        <f t="shared" si="775"/>
        <v>1.7684119884421872</v>
      </c>
      <c r="AB2173">
        <f>AA2173/1.261582</f>
        <v>1.4017416136582379</v>
      </c>
      <c r="AC2173">
        <f t="shared" si="776"/>
        <v>4.1691026323677348E-2</v>
      </c>
      <c r="AD2173">
        <f t="shared" si="777"/>
        <v>0.24048574671598547</v>
      </c>
      <c r="AE2173">
        <f t="shared" si="778"/>
        <v>0.78471185919723674</v>
      </c>
    </row>
    <row r="2174" spans="1:31">
      <c r="A2174" s="19">
        <v>451100</v>
      </c>
      <c r="B2174" s="2" t="s">
        <v>322</v>
      </c>
      <c r="C2174" s="2">
        <v>2010</v>
      </c>
      <c r="D2174" s="2">
        <v>6112429.5</v>
      </c>
      <c r="E2174" s="3">
        <v>233.37</v>
      </c>
      <c r="F2174" s="3">
        <v>8.84</v>
      </c>
      <c r="G2174" s="3">
        <v>3.85</v>
      </c>
      <c r="H2174" s="3">
        <v>23.64</v>
      </c>
      <c r="I2174" s="3">
        <v>72.510000000000005</v>
      </c>
      <c r="J2174" s="3">
        <f t="shared" si="797"/>
        <v>0.34033999999999998</v>
      </c>
      <c r="K2174" s="3">
        <f t="shared" si="798"/>
        <v>2.0897760000000001</v>
      </c>
      <c r="L2174" s="3">
        <f t="shared" si="799"/>
        <v>6.4098840000000008</v>
      </c>
      <c r="M2174" s="3">
        <v>11855</v>
      </c>
      <c r="N2174" s="3">
        <v>2968680</v>
      </c>
      <c r="O2174" s="3">
        <v>14580</v>
      </c>
      <c r="P2174" s="3">
        <v>21.45</v>
      </c>
      <c r="Q2174" s="3">
        <v>47.01</v>
      </c>
      <c r="R2174" s="3">
        <v>31.54</v>
      </c>
      <c r="S2174" s="3">
        <f t="shared" si="800"/>
        <v>636781.86</v>
      </c>
      <c r="T2174" s="3">
        <f t="shared" si="801"/>
        <v>1395576.4679999999</v>
      </c>
      <c r="U2174" s="3">
        <f t="shared" si="802"/>
        <v>936321.67200000002</v>
      </c>
      <c r="V2174" s="3">
        <v>2517077</v>
      </c>
      <c r="W2174" s="3">
        <v>141190</v>
      </c>
      <c r="X2174" s="3">
        <v>612271</v>
      </c>
      <c r="Y2174" s="3">
        <v>2.0299999999999998</v>
      </c>
      <c r="Z2174" s="3">
        <v>121295</v>
      </c>
      <c r="AA2174">
        <f t="shared" si="775"/>
        <v>2.0589721694490479</v>
      </c>
      <c r="AB2174">
        <f>AA2174/1.330993</f>
        <v>1.5469444012470748</v>
      </c>
      <c r="AC2174">
        <f t="shared" si="776"/>
        <v>4.0858226551868174E-2</v>
      </c>
      <c r="AD2174">
        <f t="shared" si="777"/>
        <v>0.23060050206526195</v>
      </c>
      <c r="AE2174">
        <f t="shared" si="778"/>
        <v>0.84787750784860616</v>
      </c>
    </row>
    <row r="2175" spans="1:31">
      <c r="A2175" s="19">
        <v>451100</v>
      </c>
      <c r="B2175" s="2" t="s">
        <v>322</v>
      </c>
      <c r="C2175" s="2">
        <v>2011</v>
      </c>
      <c r="D2175" s="2">
        <v>8194431</v>
      </c>
      <c r="E2175" s="3">
        <v>233.3</v>
      </c>
      <c r="F2175" s="3">
        <v>9.0500000000000007</v>
      </c>
      <c r="G2175" s="3">
        <v>4.3099999999999996</v>
      </c>
      <c r="H2175" s="3">
        <v>22.21</v>
      </c>
      <c r="I2175" s="3">
        <v>73.48</v>
      </c>
      <c r="J2175" s="3">
        <f t="shared" si="797"/>
        <v>0.39005499999999999</v>
      </c>
      <c r="K2175" s="3">
        <f t="shared" si="798"/>
        <v>2.010005</v>
      </c>
      <c r="L2175" s="3">
        <f t="shared" si="799"/>
        <v>6.6499400000000017</v>
      </c>
      <c r="M2175" s="3">
        <v>12053</v>
      </c>
      <c r="N2175" s="3">
        <v>3564003</v>
      </c>
      <c r="O2175" s="3">
        <v>18163</v>
      </c>
      <c r="P2175" s="3">
        <v>22.14</v>
      </c>
      <c r="Q2175" s="3">
        <v>46.32</v>
      </c>
      <c r="R2175" s="3">
        <v>31.54</v>
      </c>
      <c r="S2175" s="3">
        <f t="shared" si="800"/>
        <v>789070.26419999998</v>
      </c>
      <c r="T2175" s="3">
        <f t="shared" si="801"/>
        <v>1650846.1896000002</v>
      </c>
      <c r="U2175" s="3">
        <f t="shared" si="802"/>
        <v>1124086.5462</v>
      </c>
      <c r="V2175" s="3">
        <v>2988989</v>
      </c>
      <c r="W2175" s="3">
        <v>162656</v>
      </c>
      <c r="X2175" s="3">
        <v>789506</v>
      </c>
      <c r="Y2175" s="3">
        <v>2.67</v>
      </c>
      <c r="Z2175" s="3">
        <v>140236</v>
      </c>
      <c r="AA2175">
        <f t="shared" si="775"/>
        <v>2.2992211286017437</v>
      </c>
      <c r="AB2175">
        <f>AA2175/1.360012</f>
        <v>1.6905888540702168</v>
      </c>
      <c r="AC2175">
        <f t="shared" si="776"/>
        <v>3.9347890560137017E-2</v>
      </c>
      <c r="AD2175">
        <f t="shared" si="777"/>
        <v>0.2060225001456607</v>
      </c>
      <c r="AE2175">
        <f t="shared" si="778"/>
        <v>0.83866062963471133</v>
      </c>
    </row>
    <row r="2176" spans="1:31">
      <c r="A2176" s="19">
        <v>451100</v>
      </c>
      <c r="B2176" s="2" t="s">
        <v>322</v>
      </c>
      <c r="C2176" s="2">
        <v>2012</v>
      </c>
      <c r="D2176" s="2">
        <v>10785583</v>
      </c>
      <c r="E2176" s="3">
        <v>226.4</v>
      </c>
      <c r="F2176" s="3">
        <v>9.5</v>
      </c>
      <c r="G2176" s="3">
        <v>3.47</v>
      </c>
      <c r="H2176" s="3">
        <v>20.72</v>
      </c>
      <c r="I2176" s="3">
        <v>75.81</v>
      </c>
      <c r="J2176" s="3">
        <f t="shared" si="797"/>
        <v>0.32965000000000005</v>
      </c>
      <c r="K2176" s="3">
        <f t="shared" si="798"/>
        <v>1.9683999999999997</v>
      </c>
      <c r="L2176" s="3">
        <f t="shared" si="799"/>
        <v>7.2019500000000001</v>
      </c>
      <c r="M2176" s="3">
        <v>11855</v>
      </c>
      <c r="N2176" s="3">
        <v>3942144</v>
      </c>
      <c r="O2176" s="3">
        <v>19904</v>
      </c>
      <c r="P2176" s="3">
        <v>21.67</v>
      </c>
      <c r="Q2176" s="3">
        <v>46.56</v>
      </c>
      <c r="R2176" s="3">
        <v>31.77</v>
      </c>
      <c r="S2176" s="3">
        <f t="shared" si="800"/>
        <v>854262.60480000009</v>
      </c>
      <c r="T2176" s="3">
        <f t="shared" si="801"/>
        <v>1835462.2464000001</v>
      </c>
      <c r="U2176" s="3">
        <f t="shared" si="802"/>
        <v>1252419.1487999998</v>
      </c>
      <c r="V2176" s="3">
        <v>3487560</v>
      </c>
      <c r="W2176" s="3">
        <v>231202</v>
      </c>
      <c r="X2176" s="3">
        <v>976865</v>
      </c>
      <c r="Y2176" s="3">
        <v>2.57</v>
      </c>
      <c r="Z2176" s="3">
        <v>192095</v>
      </c>
      <c r="AA2176">
        <f t="shared" si="775"/>
        <v>2.7359688027631663</v>
      </c>
      <c r="AB2176">
        <f>AA2176/1.475452</f>
        <v>1.8543258626937145</v>
      </c>
      <c r="AC2176">
        <f t="shared" si="776"/>
        <v>4.8728559890252612E-2</v>
      </c>
      <c r="AD2176">
        <f t="shared" si="777"/>
        <v>0.23667753476683062</v>
      </c>
      <c r="AE2176">
        <f t="shared" si="778"/>
        <v>0.88468609974673684</v>
      </c>
    </row>
    <row r="2177" spans="1:31">
      <c r="A2177" s="19">
        <v>451100</v>
      </c>
      <c r="B2177" s="2" t="s">
        <v>322</v>
      </c>
      <c r="C2177" s="2">
        <v>2013</v>
      </c>
      <c r="D2177" s="2">
        <v>13334125</v>
      </c>
      <c r="E2177" s="3">
        <v>233.6</v>
      </c>
      <c r="F2177" s="3">
        <v>10</v>
      </c>
      <c r="G2177" s="3">
        <v>1.61</v>
      </c>
      <c r="H2177" s="3">
        <v>22.91</v>
      </c>
      <c r="I2177" s="3">
        <v>75.48</v>
      </c>
      <c r="J2177" s="3">
        <f t="shared" si="797"/>
        <v>0.161</v>
      </c>
      <c r="K2177" s="3">
        <f t="shared" si="798"/>
        <v>2.2909999999999999</v>
      </c>
      <c r="L2177" s="3">
        <f t="shared" si="799"/>
        <v>7.5480000000000009</v>
      </c>
      <c r="M2177" s="3">
        <v>11753</v>
      </c>
      <c r="N2177" s="3">
        <v>4238481</v>
      </c>
      <c r="O2177" s="3">
        <v>18113</v>
      </c>
      <c r="P2177" s="3">
        <v>21.84</v>
      </c>
      <c r="Q2177" s="3">
        <v>46.31</v>
      </c>
      <c r="R2177" s="3">
        <v>31.84</v>
      </c>
      <c r="S2177" s="3">
        <f t="shared" si="800"/>
        <v>925684.25040000002</v>
      </c>
      <c r="T2177" s="3">
        <f t="shared" si="801"/>
        <v>1962840.5511</v>
      </c>
      <c r="U2177" s="3">
        <f t="shared" si="802"/>
        <v>1349532.3503999999</v>
      </c>
      <c r="V2177" s="3">
        <v>4048435</v>
      </c>
      <c r="W2177" s="3">
        <v>220551</v>
      </c>
      <c r="X2177" s="3">
        <v>1072592</v>
      </c>
      <c r="Y2177" s="3">
        <v>2.7</v>
      </c>
      <c r="Z2177" s="3">
        <v>219546</v>
      </c>
      <c r="AA2177">
        <f t="shared" si="775"/>
        <v>3.1459678597120053</v>
      </c>
      <c r="AB2177">
        <f>AA2177/1.59941</f>
        <v>1.9669552270599817</v>
      </c>
      <c r="AC2177">
        <f t="shared" si="776"/>
        <v>5.179827395710869E-2</v>
      </c>
      <c r="AD2177">
        <f t="shared" si="777"/>
        <v>0.20562431940570133</v>
      </c>
      <c r="AE2177">
        <f t="shared" si="778"/>
        <v>0.95516176668009134</v>
      </c>
    </row>
    <row r="2178" spans="1:31">
      <c r="A2178" s="19">
        <v>451100</v>
      </c>
      <c r="B2178" s="2" t="s">
        <v>322</v>
      </c>
      <c r="C2178" s="2">
        <v>2014</v>
      </c>
      <c r="D2178" s="2">
        <v>15831966</v>
      </c>
      <c r="E2178" s="3">
        <v>238.1</v>
      </c>
      <c r="F2178" s="3">
        <v>10.17</v>
      </c>
      <c r="G2178" s="3">
        <v>1.67</v>
      </c>
      <c r="H2178" s="3">
        <v>21.83</v>
      </c>
      <c r="I2178" s="3">
        <v>76.5</v>
      </c>
      <c r="J2178" s="3">
        <f t="shared" si="797"/>
        <v>0.16983899999999999</v>
      </c>
      <c r="K2178" s="3">
        <f t="shared" si="798"/>
        <v>2.2201109999999997</v>
      </c>
      <c r="L2178" s="3">
        <f t="shared" si="799"/>
        <v>7.7800500000000001</v>
      </c>
      <c r="M2178" s="3">
        <v>11753</v>
      </c>
      <c r="N2178" s="3">
        <v>4483807</v>
      </c>
      <c r="O2178" s="3">
        <v>22345</v>
      </c>
      <c r="P2178" s="3">
        <v>21.85</v>
      </c>
      <c r="Q2178" s="3">
        <v>42.83</v>
      </c>
      <c r="R2178" s="3">
        <v>35.32</v>
      </c>
      <c r="S2178" s="3">
        <f t="shared" si="800"/>
        <v>979711.82949999999</v>
      </c>
      <c r="T2178" s="3">
        <f t="shared" si="801"/>
        <v>1920414.5381</v>
      </c>
      <c r="U2178" s="3">
        <f t="shared" si="802"/>
        <v>1583680.6324</v>
      </c>
      <c r="V2178" s="3">
        <v>4598451</v>
      </c>
      <c r="W2178" s="3">
        <v>240008</v>
      </c>
      <c r="X2178" s="3">
        <v>1183208</v>
      </c>
      <c r="Y2178" s="3">
        <v>2.7</v>
      </c>
      <c r="Z2178" s="3">
        <v>406049</v>
      </c>
      <c r="AA2178">
        <f t="shared" ref="AA2178:AA2241" si="803">D2178/N2178</f>
        <v>3.5309204878800537</v>
      </c>
      <c r="AB2178">
        <f>AA2178/1.760902</f>
        <v>2.0051771693598246</v>
      </c>
      <c r="AC2178">
        <f t="shared" ref="AC2178:AC2241" si="804">Z2178/N2178</f>
        <v>9.0558982578866576E-2</v>
      </c>
      <c r="AD2178">
        <f t="shared" ref="AD2178:AD2241" si="805">W2178/X2178</f>
        <v>0.20284514641550766</v>
      </c>
      <c r="AE2178">
        <f t="shared" ref="AE2178:AE2241" si="806">V2178/N2178</f>
        <v>1.0255684510952412</v>
      </c>
    </row>
    <row r="2179" spans="1:31">
      <c r="A2179" s="19">
        <v>451100</v>
      </c>
      <c r="B2179" s="2" t="s">
        <v>322</v>
      </c>
      <c r="C2179" s="2">
        <v>2015</v>
      </c>
      <c r="D2179" s="2">
        <v>18343318</v>
      </c>
      <c r="E2179" s="3">
        <v>239.79</v>
      </c>
      <c r="F2179" s="3">
        <v>9.9206000000000003</v>
      </c>
      <c r="G2179" s="3">
        <v>1.52</v>
      </c>
      <c r="H2179" s="3">
        <v>19.149999999999999</v>
      </c>
      <c r="I2179" s="3">
        <v>79.33</v>
      </c>
      <c r="J2179" s="3">
        <f t="shared" si="797"/>
        <v>0.15079312</v>
      </c>
      <c r="K2179" s="3">
        <f t="shared" si="798"/>
        <v>1.8997949000000001</v>
      </c>
      <c r="L2179" s="3">
        <f t="shared" si="799"/>
        <v>7.8700119800000001</v>
      </c>
      <c r="M2179" s="3">
        <v>11753</v>
      </c>
      <c r="N2179" s="3">
        <v>4681077</v>
      </c>
      <c r="O2179" s="3">
        <v>23178</v>
      </c>
      <c r="P2179" s="3">
        <v>22.03</v>
      </c>
      <c r="Q2179" s="3">
        <v>40.31</v>
      </c>
      <c r="R2179" s="3">
        <v>37.659999999999997</v>
      </c>
      <c r="S2179" s="3">
        <f t="shared" si="800"/>
        <v>1031241.2631</v>
      </c>
      <c r="T2179" s="3">
        <f t="shared" si="801"/>
        <v>1886942.1387</v>
      </c>
      <c r="U2179" s="3">
        <f t="shared" si="802"/>
        <v>1762893.5981999999</v>
      </c>
      <c r="V2179" s="3">
        <v>5353236</v>
      </c>
      <c r="W2179" s="3">
        <v>294266</v>
      </c>
      <c r="X2179" s="3">
        <v>1547478</v>
      </c>
      <c r="Y2179" s="3">
        <v>2.72</v>
      </c>
      <c r="Z2179" s="3">
        <v>471378</v>
      </c>
      <c r="AA2179">
        <f t="shared" si="803"/>
        <v>3.9186106103360401</v>
      </c>
      <c r="AB2179">
        <f>AA2179/1.964898</f>
        <v>1.9943073942444036</v>
      </c>
      <c r="AC2179">
        <f t="shared" si="804"/>
        <v>0.10069862127882109</v>
      </c>
      <c r="AD2179">
        <f t="shared" si="805"/>
        <v>0.19015843843983565</v>
      </c>
      <c r="AE2179">
        <f t="shared" si="806"/>
        <v>1.1435906736847097</v>
      </c>
    </row>
    <row r="2180" spans="1:31">
      <c r="A2180" s="19">
        <v>451100</v>
      </c>
      <c r="B2180" s="2" t="s">
        <v>322</v>
      </c>
      <c r="C2180" s="2">
        <v>2016</v>
      </c>
      <c r="D2180" s="2">
        <v>21138398</v>
      </c>
      <c r="E2180" s="3">
        <v>243</v>
      </c>
      <c r="F2180" s="3">
        <v>10.1912</v>
      </c>
      <c r="G2180" s="3">
        <v>1.46</v>
      </c>
      <c r="H2180" s="3">
        <v>17.34</v>
      </c>
      <c r="I2180" s="3">
        <v>81.19</v>
      </c>
      <c r="J2180" s="3">
        <f t="shared" si="797"/>
        <v>0.14879151999999998</v>
      </c>
      <c r="K2180" s="3">
        <f t="shared" si="798"/>
        <v>1.7671540800000001</v>
      </c>
      <c r="L2180" s="3">
        <f t="shared" si="799"/>
        <v>8.274235280000001</v>
      </c>
      <c r="M2180" s="3">
        <v>11753</v>
      </c>
      <c r="N2180" s="3">
        <v>5181900</v>
      </c>
      <c r="O2180" s="3">
        <v>25499</v>
      </c>
      <c r="P2180" s="3">
        <v>21.51</v>
      </c>
      <c r="Q2180" s="3">
        <v>40.82</v>
      </c>
      <c r="R2180" s="3">
        <v>37.67</v>
      </c>
      <c r="S2180" s="3">
        <f t="shared" si="800"/>
        <v>1114626.6900000002</v>
      </c>
      <c r="T2180" s="3">
        <f t="shared" si="801"/>
        <v>2115251.58</v>
      </c>
      <c r="U2180" s="3">
        <f t="shared" si="802"/>
        <v>1952021.73</v>
      </c>
      <c r="V2180" s="3">
        <v>6150719</v>
      </c>
      <c r="W2180" s="3">
        <v>323116</v>
      </c>
      <c r="X2180" s="3">
        <v>1611509</v>
      </c>
      <c r="Y2180" s="3">
        <v>2.72</v>
      </c>
      <c r="Z2180" s="3">
        <v>324189</v>
      </c>
      <c r="AA2180">
        <f t="shared" si="803"/>
        <v>4.07927555529825</v>
      </c>
      <c r="AB2180">
        <f>AA2180/2.135511</f>
        <v>1.9102105094744302</v>
      </c>
      <c r="AC2180">
        <f t="shared" si="804"/>
        <v>6.2561801655763333E-2</v>
      </c>
      <c r="AD2180">
        <f t="shared" si="805"/>
        <v>0.20050524074020065</v>
      </c>
      <c r="AE2180">
        <f t="shared" si="806"/>
        <v>1.1869621181419943</v>
      </c>
    </row>
    <row r="2181" spans="1:31">
      <c r="A2181" s="19">
        <v>451100</v>
      </c>
      <c r="B2181" s="2" t="s">
        <v>322</v>
      </c>
      <c r="C2181" s="2">
        <v>2017</v>
      </c>
      <c r="D2181" s="2">
        <v>23223248</v>
      </c>
      <c r="E2181" s="3">
        <v>244</v>
      </c>
      <c r="F2181" s="3">
        <v>10.6717</v>
      </c>
      <c r="G2181" s="3">
        <v>1.47</v>
      </c>
      <c r="H2181" s="3">
        <v>16.84</v>
      </c>
      <c r="I2181" s="3">
        <v>81.69</v>
      </c>
      <c r="J2181" s="3">
        <f t="shared" si="797"/>
        <v>0.15687398999999999</v>
      </c>
      <c r="K2181" s="3">
        <f t="shared" si="798"/>
        <v>1.7971142799999997</v>
      </c>
      <c r="L2181" s="3">
        <f t="shared" si="799"/>
        <v>8.7177117299999995</v>
      </c>
      <c r="M2181" s="3">
        <v>11753</v>
      </c>
      <c r="N2181" s="3">
        <v>5488300</v>
      </c>
      <c r="O2181" s="3">
        <f>N2181/E2181</f>
        <v>22493.032786885247</v>
      </c>
      <c r="P2181" s="9">
        <f>S2181/N2181*100</f>
        <v>21.092141464570087</v>
      </c>
      <c r="Q2181" s="10">
        <f>T2181/N2181*100</f>
        <v>38.429021737149938</v>
      </c>
      <c r="R2181" s="10">
        <f>U2181/N2181*100</f>
        <v>41.207659931126209</v>
      </c>
      <c r="S2181" s="3">
        <v>1157600</v>
      </c>
      <c r="T2181" s="3">
        <v>2109100</v>
      </c>
      <c r="U2181" s="3">
        <v>2261600</v>
      </c>
      <c r="V2181" s="3">
        <v>7248042</v>
      </c>
      <c r="W2181" s="3">
        <v>320918</v>
      </c>
      <c r="X2181" s="3">
        <v>1799863</v>
      </c>
      <c r="Y2181" s="3">
        <v>2.72</v>
      </c>
      <c r="Z2181" s="3">
        <v>308911</v>
      </c>
      <c r="AA2181">
        <f t="shared" si="803"/>
        <v>4.2314100905562739</v>
      </c>
      <c r="AB2181">
        <f>AA2181/2.201133</f>
        <v>1.9223781982080475</v>
      </c>
      <c r="AC2181">
        <f t="shared" si="804"/>
        <v>5.6285370697665947E-2</v>
      </c>
      <c r="AD2181">
        <f t="shared" si="805"/>
        <v>0.17830134849152407</v>
      </c>
      <c r="AE2181">
        <f t="shared" si="806"/>
        <v>1.3206351693602756</v>
      </c>
    </row>
    <row r="2182" spans="1:31">
      <c r="A2182" s="19">
        <v>451200</v>
      </c>
      <c r="B2182" s="2" t="s">
        <v>323</v>
      </c>
      <c r="C2182" s="2">
        <v>2008</v>
      </c>
      <c r="D2182" s="2">
        <v>5760935</v>
      </c>
      <c r="E2182" s="3">
        <v>404.57</v>
      </c>
      <c r="F2182" s="3">
        <v>17.420000000000002</v>
      </c>
      <c r="G2182" s="3">
        <v>4.1900000000000004</v>
      </c>
      <c r="H2182" s="3">
        <v>28.65</v>
      </c>
      <c r="I2182" s="3">
        <v>67.16</v>
      </c>
      <c r="J2182" s="3">
        <f t="shared" si="797"/>
        <v>0.72989800000000016</v>
      </c>
      <c r="K2182" s="3">
        <f t="shared" si="798"/>
        <v>4.9908299999999999</v>
      </c>
      <c r="L2182" s="3">
        <f t="shared" si="799"/>
        <v>11.699272000000001</v>
      </c>
      <c r="M2182" s="3">
        <v>33508</v>
      </c>
      <c r="N2182" s="3">
        <v>3673139</v>
      </c>
      <c r="O2182" s="3">
        <v>9667</v>
      </c>
      <c r="P2182" s="3">
        <v>21.85</v>
      </c>
      <c r="Q2182" s="3">
        <v>45.31</v>
      </c>
      <c r="R2182" s="3">
        <v>32.83</v>
      </c>
      <c r="S2182" s="3">
        <f t="shared" ref="S2182:S2190" si="807">N2182*P2182/100</f>
        <v>802580.87150000001</v>
      </c>
      <c r="T2182" s="3">
        <f t="shared" ref="T2182:T2190" si="808">N2182*Q2182/100</f>
        <v>1664299.2809000001</v>
      </c>
      <c r="U2182" s="3">
        <f t="shared" ref="U2182:U2190" si="809">N2182*R2182/100</f>
        <v>1205891.5336999998</v>
      </c>
      <c r="V2182" s="3">
        <v>1711786</v>
      </c>
      <c r="W2182" s="3">
        <v>199187</v>
      </c>
      <c r="X2182" s="3">
        <v>806783</v>
      </c>
      <c r="Y2182" s="3">
        <v>4.6500000000000004</v>
      </c>
      <c r="Z2182" s="3">
        <v>179098</v>
      </c>
      <c r="AA2182">
        <f t="shared" si="803"/>
        <v>1.5683955875342588</v>
      </c>
      <c r="AB2182">
        <f>AA2182/1.103388</f>
        <v>1.4214361471524601</v>
      </c>
      <c r="AC2182">
        <f t="shared" si="804"/>
        <v>4.875884087152705E-2</v>
      </c>
      <c r="AD2182">
        <f t="shared" si="805"/>
        <v>0.24689042778541442</v>
      </c>
      <c r="AE2182">
        <f t="shared" si="806"/>
        <v>0.46602810293865821</v>
      </c>
    </row>
    <row r="2183" spans="1:31">
      <c r="A2183" s="19">
        <v>451200</v>
      </c>
      <c r="B2183" s="2" t="s">
        <v>323</v>
      </c>
      <c r="C2183" s="2">
        <v>2009</v>
      </c>
      <c r="D2183" s="2">
        <v>7197506</v>
      </c>
      <c r="E2183" s="3">
        <v>409.55</v>
      </c>
      <c r="F2183" s="3">
        <v>17.75</v>
      </c>
      <c r="G2183" s="3">
        <v>3.49</v>
      </c>
      <c r="H2183" s="3">
        <v>29.75</v>
      </c>
      <c r="I2183" s="3">
        <v>66.760000000000005</v>
      </c>
      <c r="J2183" s="3">
        <f t="shared" si="797"/>
        <v>0.619475</v>
      </c>
      <c r="K2183" s="3">
        <f t="shared" si="798"/>
        <v>5.2806249999999997</v>
      </c>
      <c r="L2183" s="3">
        <f t="shared" si="799"/>
        <v>11.8499</v>
      </c>
      <c r="M2183" s="3">
        <v>33508</v>
      </c>
      <c r="N2183" s="3">
        <v>3827713</v>
      </c>
      <c r="O2183" s="3">
        <v>9949</v>
      </c>
      <c r="P2183" s="3">
        <v>21.47</v>
      </c>
      <c r="Q2183" s="3">
        <v>43.33</v>
      </c>
      <c r="R2183" s="3">
        <v>35.200000000000003</v>
      </c>
      <c r="S2183" s="3">
        <f t="shared" si="807"/>
        <v>821809.98109999998</v>
      </c>
      <c r="T2183" s="3">
        <f t="shared" si="808"/>
        <v>1658548.0429</v>
      </c>
      <c r="U2183" s="3">
        <f t="shared" si="809"/>
        <v>1347354.9760000003</v>
      </c>
      <c r="V2183" s="3">
        <v>3937088</v>
      </c>
      <c r="W2183" s="3">
        <v>218425</v>
      </c>
      <c r="X2183" s="3">
        <v>949401</v>
      </c>
      <c r="Y2183" s="3">
        <v>4.71</v>
      </c>
      <c r="Z2183" s="3">
        <v>210426</v>
      </c>
      <c r="AA2183">
        <f t="shared" si="803"/>
        <v>1.8803672062142589</v>
      </c>
      <c r="AB2183">
        <f>AA2183/1.261582</f>
        <v>1.4904835406769112</v>
      </c>
      <c r="AC2183">
        <f t="shared" si="804"/>
        <v>5.4974341075206004E-2</v>
      </c>
      <c r="AD2183">
        <f t="shared" si="805"/>
        <v>0.23006611537169225</v>
      </c>
      <c r="AE2183">
        <f t="shared" si="806"/>
        <v>1.0285745038878307</v>
      </c>
    </row>
    <row r="2184" spans="1:31">
      <c r="A2184" s="19">
        <v>451200</v>
      </c>
      <c r="B2184" s="2" t="s">
        <v>323</v>
      </c>
      <c r="C2184" s="2">
        <v>2010</v>
      </c>
      <c r="D2184" s="2">
        <v>8824078</v>
      </c>
      <c r="E2184" s="3">
        <v>399.19</v>
      </c>
      <c r="F2184" s="3">
        <v>18.239999999999998</v>
      </c>
      <c r="G2184" s="3">
        <v>3.23</v>
      </c>
      <c r="H2184" s="3">
        <v>29.99</v>
      </c>
      <c r="I2184" s="3">
        <v>66.78</v>
      </c>
      <c r="J2184" s="3">
        <f t="shared" si="797"/>
        <v>0.5891519999999999</v>
      </c>
      <c r="K2184" s="3">
        <f t="shared" si="798"/>
        <v>5.4701759999999986</v>
      </c>
      <c r="L2184" s="3">
        <f t="shared" si="799"/>
        <v>12.180671999999999</v>
      </c>
      <c r="M2184" s="3">
        <v>32907</v>
      </c>
      <c r="N2184" s="3">
        <v>4687372</v>
      </c>
      <c r="O2184" s="3">
        <v>13912</v>
      </c>
      <c r="P2184" s="3">
        <v>20.88</v>
      </c>
      <c r="Q2184" s="3">
        <v>46.14</v>
      </c>
      <c r="R2184" s="3">
        <v>32.979999999999997</v>
      </c>
      <c r="S2184" s="3">
        <f t="shared" si="807"/>
        <v>978723.27359999996</v>
      </c>
      <c r="T2184" s="3">
        <f t="shared" si="808"/>
        <v>2162753.4408</v>
      </c>
      <c r="U2184" s="3">
        <f t="shared" si="809"/>
        <v>1545895.2855999998</v>
      </c>
      <c r="V2184" s="3">
        <v>4660416</v>
      </c>
      <c r="W2184" s="3">
        <v>262194</v>
      </c>
      <c r="X2184" s="3">
        <v>1209686</v>
      </c>
      <c r="Y2184" s="3">
        <v>4.67</v>
      </c>
      <c r="Z2184" s="3">
        <v>229526</v>
      </c>
      <c r="AA2184">
        <f t="shared" si="803"/>
        <v>1.8825213787171149</v>
      </c>
      <c r="AB2184">
        <f>AA2184/1.330993</f>
        <v>1.4143736133226206</v>
      </c>
      <c r="AC2184">
        <f t="shared" si="804"/>
        <v>4.8966883789040003E-2</v>
      </c>
      <c r="AD2184">
        <f t="shared" si="805"/>
        <v>0.21674550255190189</v>
      </c>
      <c r="AE2184">
        <f t="shared" si="806"/>
        <v>0.99424922963229712</v>
      </c>
    </row>
    <row r="2185" spans="1:31">
      <c r="A2185" s="19">
        <v>451200</v>
      </c>
      <c r="B2185" s="2" t="s">
        <v>323</v>
      </c>
      <c r="C2185" s="2">
        <v>2011</v>
      </c>
      <c r="D2185" s="2">
        <v>10726076</v>
      </c>
      <c r="E2185" s="3">
        <v>420.4</v>
      </c>
      <c r="F2185" s="3">
        <v>19.079999999999998</v>
      </c>
      <c r="G2185" s="3">
        <v>2.52</v>
      </c>
      <c r="H2185" s="3">
        <v>30.08</v>
      </c>
      <c r="I2185" s="3">
        <v>67.400000000000006</v>
      </c>
      <c r="J2185" s="3">
        <f t="shared" si="797"/>
        <v>0.48081599999999997</v>
      </c>
      <c r="K2185" s="3">
        <f t="shared" si="798"/>
        <v>5.7392639999999995</v>
      </c>
      <c r="L2185" s="3">
        <f t="shared" si="799"/>
        <v>12.859919999999999</v>
      </c>
      <c r="M2185" s="3">
        <v>32907</v>
      </c>
      <c r="N2185" s="3">
        <v>5119613</v>
      </c>
      <c r="O2185" s="3">
        <v>15141</v>
      </c>
      <c r="P2185" s="3">
        <v>23.4</v>
      </c>
      <c r="Q2185" s="3">
        <v>41.34</v>
      </c>
      <c r="R2185" s="3">
        <v>35.26</v>
      </c>
      <c r="S2185" s="3">
        <f t="shared" si="807"/>
        <v>1197989.4419999998</v>
      </c>
      <c r="T2185" s="3">
        <f t="shared" si="808"/>
        <v>2116448.0142000001</v>
      </c>
      <c r="U2185" s="3">
        <f t="shared" si="809"/>
        <v>1805175.5437999999</v>
      </c>
      <c r="V2185" s="3">
        <v>5322600</v>
      </c>
      <c r="W2185" s="3">
        <v>306602</v>
      </c>
      <c r="X2185" s="3">
        <v>1424478</v>
      </c>
      <c r="Y2185" s="3">
        <v>5.41</v>
      </c>
      <c r="Z2185" s="3">
        <v>233617</v>
      </c>
      <c r="AA2185">
        <f t="shared" si="803"/>
        <v>2.0950950784756581</v>
      </c>
      <c r="AB2185">
        <f>AA2185/1.360012</f>
        <v>1.5404974944895031</v>
      </c>
      <c r="AC2185">
        <f t="shared" si="804"/>
        <v>4.5631769432572342E-2</v>
      </c>
      <c r="AD2185">
        <f t="shared" si="805"/>
        <v>0.21523814337602967</v>
      </c>
      <c r="AE2185">
        <f t="shared" si="806"/>
        <v>1.0396488953364249</v>
      </c>
    </row>
    <row r="2186" spans="1:31">
      <c r="A2186" s="19">
        <v>451200</v>
      </c>
      <c r="B2186" s="2" t="s">
        <v>323</v>
      </c>
      <c r="C2186" s="2">
        <v>2012</v>
      </c>
      <c r="D2186" s="2">
        <v>12268124</v>
      </c>
      <c r="E2186" s="3">
        <v>411.6</v>
      </c>
      <c r="F2186" s="3">
        <v>19.3</v>
      </c>
      <c r="G2186" s="3">
        <v>2.2799999999999998</v>
      </c>
      <c r="H2186" s="3">
        <v>29.63</v>
      </c>
      <c r="I2186" s="3">
        <v>68.09</v>
      </c>
      <c r="J2186" s="3">
        <f t="shared" si="797"/>
        <v>0.44003999999999999</v>
      </c>
      <c r="K2186" s="3">
        <f t="shared" si="798"/>
        <v>5.7185900000000007</v>
      </c>
      <c r="L2186" s="3">
        <f t="shared" si="799"/>
        <v>13.141370000000002</v>
      </c>
      <c r="M2186" s="3">
        <v>32907</v>
      </c>
      <c r="N2186" s="3">
        <v>4927088</v>
      </c>
      <c r="O2186" s="3">
        <v>14472</v>
      </c>
      <c r="P2186" s="3">
        <v>25.64</v>
      </c>
      <c r="Q2186" s="3">
        <v>35.380000000000003</v>
      </c>
      <c r="R2186" s="3">
        <v>38.97</v>
      </c>
      <c r="S2186" s="3">
        <f t="shared" si="807"/>
        <v>1263305.3632</v>
      </c>
      <c r="T2186" s="3">
        <f t="shared" si="808"/>
        <v>1743203.7344000002</v>
      </c>
      <c r="U2186" s="3">
        <f t="shared" si="809"/>
        <v>1920086.1935999999</v>
      </c>
      <c r="V2186" s="3">
        <v>6270162</v>
      </c>
      <c r="W2186" s="3">
        <v>378415</v>
      </c>
      <c r="X2186" s="3">
        <v>1752715</v>
      </c>
      <c r="Y2186" s="3">
        <v>4.8</v>
      </c>
      <c r="Z2186" s="3">
        <v>221709</v>
      </c>
      <c r="AA2186">
        <f t="shared" si="803"/>
        <v>2.4899340137622872</v>
      </c>
      <c r="AB2186">
        <f>AA2186/1.475452</f>
        <v>1.687573715554479</v>
      </c>
      <c r="AC2186">
        <f t="shared" si="804"/>
        <v>4.4997978521999202E-2</v>
      </c>
      <c r="AD2186">
        <f t="shared" si="805"/>
        <v>0.21590218603709102</v>
      </c>
      <c r="AE2186">
        <f t="shared" si="806"/>
        <v>1.2725898136992886</v>
      </c>
    </row>
    <row r="2187" spans="1:31">
      <c r="A2187" s="19">
        <v>451200</v>
      </c>
      <c r="B2187" s="2" t="s">
        <v>323</v>
      </c>
      <c r="C2187" s="2">
        <v>2013</v>
      </c>
      <c r="D2187" s="2">
        <v>13478144</v>
      </c>
      <c r="E2187" s="3">
        <v>413.7</v>
      </c>
      <c r="F2187" s="3">
        <v>19.7</v>
      </c>
      <c r="G2187" s="3">
        <v>1.78</v>
      </c>
      <c r="H2187" s="3">
        <v>28.59</v>
      </c>
      <c r="I2187" s="3">
        <v>69.63</v>
      </c>
      <c r="J2187" s="3">
        <f t="shared" si="797"/>
        <v>0.35066000000000003</v>
      </c>
      <c r="K2187" s="3">
        <f t="shared" si="798"/>
        <v>5.6322299999999998</v>
      </c>
      <c r="L2187" s="3">
        <f t="shared" si="799"/>
        <v>13.717109999999998</v>
      </c>
      <c r="M2187" s="3">
        <v>33476</v>
      </c>
      <c r="N2187" s="3">
        <v>5286188</v>
      </c>
      <c r="O2187" s="3">
        <v>12769</v>
      </c>
      <c r="P2187" s="3">
        <v>25.31</v>
      </c>
      <c r="Q2187" s="3">
        <v>35.9</v>
      </c>
      <c r="R2187" s="3">
        <v>38.79</v>
      </c>
      <c r="S2187" s="3">
        <f t="shared" si="807"/>
        <v>1337934.1827999998</v>
      </c>
      <c r="T2187" s="3">
        <f t="shared" si="808"/>
        <v>1897741.4919999999</v>
      </c>
      <c r="U2187" s="3">
        <f t="shared" si="809"/>
        <v>2050512.3251999998</v>
      </c>
      <c r="V2187" s="3">
        <v>7255205</v>
      </c>
      <c r="W2187" s="3">
        <v>416893</v>
      </c>
      <c r="X2187" s="3">
        <v>1933371</v>
      </c>
      <c r="Y2187" s="3">
        <v>6.2</v>
      </c>
      <c r="Z2187" s="3">
        <v>269739</v>
      </c>
      <c r="AA2187">
        <f t="shared" si="803"/>
        <v>2.5496906277264451</v>
      </c>
      <c r="AB2187">
        <f>AA2187/1.59941</f>
        <v>1.5941444831071738</v>
      </c>
      <c r="AC2187">
        <f t="shared" si="804"/>
        <v>5.1027129568604071E-2</v>
      </c>
      <c r="AD2187">
        <f t="shared" si="805"/>
        <v>0.21563010927545723</v>
      </c>
      <c r="AE2187">
        <f t="shared" si="806"/>
        <v>1.3724833471681295</v>
      </c>
    </row>
    <row r="2188" spans="1:31">
      <c r="A2188" s="19">
        <v>451200</v>
      </c>
      <c r="B2188" s="2" t="s">
        <v>323</v>
      </c>
      <c r="C2188" s="2">
        <v>2014</v>
      </c>
      <c r="D2188" s="2">
        <v>14286649</v>
      </c>
      <c r="E2188" s="3">
        <v>419.9</v>
      </c>
      <c r="F2188" s="3">
        <v>19.3782</v>
      </c>
      <c r="G2188" s="3">
        <v>1.84</v>
      </c>
      <c r="H2188" s="3">
        <v>27.07</v>
      </c>
      <c r="I2188" s="3">
        <v>71.09</v>
      </c>
      <c r="J2188" s="3">
        <f t="shared" si="797"/>
        <v>0.35655887999999997</v>
      </c>
      <c r="K2188" s="3">
        <f t="shared" si="798"/>
        <v>5.2456787399999998</v>
      </c>
      <c r="L2188" s="3">
        <f t="shared" si="799"/>
        <v>13.775962380000001</v>
      </c>
      <c r="M2188" s="3">
        <v>33476</v>
      </c>
      <c r="N2188" s="3">
        <v>6013922</v>
      </c>
      <c r="O2188" s="3">
        <v>17474</v>
      </c>
      <c r="P2188" s="3">
        <v>22.83</v>
      </c>
      <c r="Q2188" s="3">
        <v>34.130000000000003</v>
      </c>
      <c r="R2188" s="3">
        <v>43.04</v>
      </c>
      <c r="S2188" s="3">
        <f t="shared" si="807"/>
        <v>1372978.3925999999</v>
      </c>
      <c r="T2188" s="3">
        <f t="shared" si="808"/>
        <v>2052551.5786000001</v>
      </c>
      <c r="U2188" s="3">
        <f t="shared" si="809"/>
        <v>2588392.0288</v>
      </c>
      <c r="V2188" s="3">
        <v>8143876</v>
      </c>
      <c r="W2188" s="3">
        <v>475890</v>
      </c>
      <c r="X2188" s="3">
        <v>2261880</v>
      </c>
      <c r="Y2188" s="3">
        <v>6.3</v>
      </c>
      <c r="Z2188" s="3">
        <v>299330</v>
      </c>
      <c r="AA2188">
        <f t="shared" si="803"/>
        <v>2.3755959920996648</v>
      </c>
      <c r="AB2188">
        <f>AA2188/1.760902</f>
        <v>1.3490790470450171</v>
      </c>
      <c r="AC2188">
        <f t="shared" si="804"/>
        <v>4.9772843744897259E-2</v>
      </c>
      <c r="AD2188">
        <f t="shared" si="805"/>
        <v>0.21039577696429518</v>
      </c>
      <c r="AE2188">
        <f t="shared" si="806"/>
        <v>1.3541705396245578</v>
      </c>
    </row>
    <row r="2189" spans="1:31">
      <c r="A2189" s="19">
        <v>451200</v>
      </c>
      <c r="B2189" s="2" t="s">
        <v>323</v>
      </c>
      <c r="C2189" s="2">
        <v>2015</v>
      </c>
      <c r="D2189" s="2">
        <v>15490747</v>
      </c>
      <c r="E2189" s="3">
        <v>424.54</v>
      </c>
      <c r="F2189" s="3">
        <v>18.799099999999999</v>
      </c>
      <c r="G2189" s="3">
        <v>1.78</v>
      </c>
      <c r="H2189" s="3">
        <v>24.61</v>
      </c>
      <c r="I2189" s="3">
        <v>73.599999999999994</v>
      </c>
      <c r="J2189" s="3">
        <f t="shared" si="797"/>
        <v>0.33462397999999999</v>
      </c>
      <c r="K2189" s="3">
        <f t="shared" si="798"/>
        <v>4.62645851</v>
      </c>
      <c r="L2189" s="3">
        <f t="shared" si="799"/>
        <v>13.836137599999997</v>
      </c>
      <c r="M2189" s="3">
        <v>33476</v>
      </c>
      <c r="N2189" s="3">
        <v>6180346</v>
      </c>
      <c r="O2189" s="3">
        <v>17841</v>
      </c>
      <c r="P2189" s="3">
        <v>22.78</v>
      </c>
      <c r="Q2189" s="3">
        <v>32.36</v>
      </c>
      <c r="R2189" s="3">
        <v>44.85</v>
      </c>
      <c r="S2189" s="3">
        <f t="shared" si="807"/>
        <v>1407882.8188</v>
      </c>
      <c r="T2189" s="3">
        <f t="shared" si="808"/>
        <v>1999959.9656</v>
      </c>
      <c r="U2189" s="3">
        <f t="shared" si="809"/>
        <v>2771885.1810000003</v>
      </c>
      <c r="V2189" s="3">
        <v>8831839</v>
      </c>
      <c r="W2189" s="3">
        <v>538245</v>
      </c>
      <c r="X2189" s="3">
        <v>2601691</v>
      </c>
      <c r="Y2189" s="3">
        <v>7.68</v>
      </c>
      <c r="Z2189" s="3">
        <v>314475</v>
      </c>
      <c r="AA2189">
        <f t="shared" si="803"/>
        <v>2.5064530367717275</v>
      </c>
      <c r="AB2189">
        <f>AA2189/1.964898</f>
        <v>1.2756148343434253</v>
      </c>
      <c r="AC2189">
        <f t="shared" si="804"/>
        <v>5.08830735366596E-2</v>
      </c>
      <c r="AD2189">
        <f t="shared" si="805"/>
        <v>0.20688275433170195</v>
      </c>
      <c r="AE2189">
        <f t="shared" si="806"/>
        <v>1.4290201551822503</v>
      </c>
    </row>
    <row r="2190" spans="1:31">
      <c r="A2190" s="19">
        <v>451200</v>
      </c>
      <c r="B2190" s="2" t="s">
        <v>323</v>
      </c>
      <c r="C2190" s="2">
        <v>2016</v>
      </c>
      <c r="D2190" s="2">
        <v>16869110</v>
      </c>
      <c r="E2190" s="3">
        <v>429</v>
      </c>
      <c r="F2190" s="3">
        <v>18.907900000000001</v>
      </c>
      <c r="G2190" s="3">
        <v>1.72</v>
      </c>
      <c r="H2190" s="3">
        <v>23.51</v>
      </c>
      <c r="I2190" s="3">
        <v>74.77</v>
      </c>
      <c r="J2190" s="3">
        <f t="shared" si="797"/>
        <v>0.32521588000000001</v>
      </c>
      <c r="K2190" s="3">
        <f t="shared" si="798"/>
        <v>4.4452472900000002</v>
      </c>
      <c r="L2190" s="3">
        <f t="shared" si="799"/>
        <v>14.137436830000002</v>
      </c>
      <c r="M2190" s="3">
        <v>33476</v>
      </c>
      <c r="N2190" s="3">
        <v>6571808</v>
      </c>
      <c r="O2190" s="3">
        <v>18842</v>
      </c>
      <c r="P2190" s="3">
        <v>22.95</v>
      </c>
      <c r="Q2190" s="3">
        <v>30.41</v>
      </c>
      <c r="R2190" s="3">
        <v>46.64</v>
      </c>
      <c r="S2190" s="3">
        <f t="shared" si="807"/>
        <v>1508229.936</v>
      </c>
      <c r="T2190" s="3">
        <f t="shared" si="808"/>
        <v>1998486.8128</v>
      </c>
      <c r="U2190" s="3">
        <f t="shared" si="809"/>
        <v>3065091.2511999998</v>
      </c>
      <c r="V2190" s="3">
        <v>10013697</v>
      </c>
      <c r="W2190" s="3">
        <v>576263</v>
      </c>
      <c r="X2190" s="3">
        <v>2897592</v>
      </c>
      <c r="Y2190" s="3">
        <v>7.68</v>
      </c>
      <c r="Z2190" s="3">
        <v>333584</v>
      </c>
      <c r="AA2190">
        <f t="shared" si="803"/>
        <v>2.5668902682488595</v>
      </c>
      <c r="AB2190">
        <f>AA2190/2.135511</f>
        <v>1.2020028312890261</v>
      </c>
      <c r="AC2190">
        <f t="shared" si="804"/>
        <v>5.0759851778992934E-2</v>
      </c>
      <c r="AD2190">
        <f t="shared" si="805"/>
        <v>0.19887651539623247</v>
      </c>
      <c r="AE2190">
        <f t="shared" si="806"/>
        <v>1.5237354773602638</v>
      </c>
    </row>
    <row r="2191" spans="1:31">
      <c r="A2191" s="19">
        <v>451200</v>
      </c>
      <c r="B2191" s="2" t="s">
        <v>323</v>
      </c>
      <c r="C2191" s="2">
        <v>2017</v>
      </c>
      <c r="D2191" s="2">
        <v>17457510</v>
      </c>
      <c r="E2191" s="3">
        <v>430</v>
      </c>
      <c r="F2191" s="3">
        <v>18.616</v>
      </c>
      <c r="G2191" s="3">
        <v>1.77</v>
      </c>
      <c r="H2191" s="3">
        <v>20.73</v>
      </c>
      <c r="I2191" s="3">
        <v>77.5</v>
      </c>
      <c r="J2191" s="3">
        <f t="shared" si="797"/>
        <v>0.3295032</v>
      </c>
      <c r="K2191" s="3">
        <f t="shared" si="798"/>
        <v>3.8590967999999997</v>
      </c>
      <c r="L2191" s="3">
        <f t="shared" si="799"/>
        <v>14.4274</v>
      </c>
      <c r="M2191" s="3">
        <v>33476</v>
      </c>
      <c r="N2191" s="3">
        <v>7346000</v>
      </c>
      <c r="O2191" s="3">
        <f>N2191/E2191</f>
        <v>17083.720930232557</v>
      </c>
      <c r="P2191" s="9">
        <f>S2191/N2191*100</f>
        <v>21.6389872039205</v>
      </c>
      <c r="Q2191" s="10">
        <f>T2191/N2191*100</f>
        <v>31.512387693983118</v>
      </c>
      <c r="R2191" s="10">
        <f>U2191/N2191*100</f>
        <v>46.848625102096378</v>
      </c>
      <c r="S2191" s="3">
        <v>1589600</v>
      </c>
      <c r="T2191" s="3">
        <v>2314900</v>
      </c>
      <c r="U2191" s="3">
        <v>3441500</v>
      </c>
      <c r="V2191" s="3">
        <v>11266914</v>
      </c>
      <c r="W2191" s="3">
        <v>610975</v>
      </c>
      <c r="X2191" s="3">
        <v>3290491</v>
      </c>
      <c r="Y2191" s="3">
        <v>7.68</v>
      </c>
      <c r="Z2191" s="3">
        <v>362232</v>
      </c>
      <c r="AA2191">
        <f t="shared" si="803"/>
        <v>2.376464742717125</v>
      </c>
      <c r="AB2191">
        <f>AA2191/2.201133</f>
        <v>1.079655224249114</v>
      </c>
      <c r="AC2191">
        <f t="shared" si="804"/>
        <v>4.9310100735093926E-2</v>
      </c>
      <c r="AD2191">
        <f t="shared" si="805"/>
        <v>0.18567897617711157</v>
      </c>
      <c r="AE2191">
        <f t="shared" si="806"/>
        <v>1.5337481622651783</v>
      </c>
    </row>
    <row r="2192" spans="1:31">
      <c r="A2192" s="19">
        <v>451300</v>
      </c>
      <c r="B2192" s="2" t="s">
        <v>324</v>
      </c>
      <c r="C2192" s="2">
        <v>2008</v>
      </c>
      <c r="D2192" s="2">
        <v>2609390.25</v>
      </c>
      <c r="E2192" s="3">
        <v>252.74</v>
      </c>
      <c r="F2192" s="3">
        <v>11.17</v>
      </c>
      <c r="G2192" s="3">
        <v>9.1300000000000008</v>
      </c>
      <c r="H2192" s="3">
        <v>31.33</v>
      </c>
      <c r="I2192" s="3">
        <v>59.53</v>
      </c>
      <c r="J2192" s="3">
        <f t="shared" si="797"/>
        <v>1.0198210000000001</v>
      </c>
      <c r="K2192" s="3">
        <f t="shared" si="798"/>
        <v>3.4995609999999999</v>
      </c>
      <c r="L2192" s="3">
        <f t="shared" si="799"/>
        <v>6.6495009999999999</v>
      </c>
      <c r="M2192" s="3">
        <v>13411</v>
      </c>
      <c r="N2192" s="3">
        <v>2715837</v>
      </c>
      <c r="O2192" s="3">
        <v>11903</v>
      </c>
      <c r="P2192" s="3">
        <v>28.04</v>
      </c>
      <c r="Q2192" s="3">
        <v>42.72</v>
      </c>
      <c r="R2192" s="3">
        <v>29.23</v>
      </c>
      <c r="S2192" s="3">
        <f t="shared" ref="S2192:S2200" si="810">N2192*P2192/100</f>
        <v>761520.69480000006</v>
      </c>
      <c r="T2192" s="3">
        <f t="shared" ref="T2192:T2200" si="811">N2192*Q2192/100</f>
        <v>1160205.5663999999</v>
      </c>
      <c r="U2192" s="3">
        <f t="shared" ref="U2192:U2200" si="812">N2192*R2192/100</f>
        <v>793839.15510000009</v>
      </c>
      <c r="V2192" s="3">
        <v>1114717</v>
      </c>
      <c r="W2192" s="3">
        <v>104373</v>
      </c>
      <c r="X2192" s="3">
        <v>465152</v>
      </c>
      <c r="Y2192" s="3">
        <v>1.84</v>
      </c>
      <c r="Z2192" s="3">
        <v>146409</v>
      </c>
      <c r="AA2192">
        <f t="shared" si="803"/>
        <v>0.96080517718846892</v>
      </c>
      <c r="AB2192">
        <f>AA2192/1.103388</f>
        <v>0.87077725803477013</v>
      </c>
      <c r="AC2192">
        <f t="shared" si="804"/>
        <v>5.3909347284096944E-2</v>
      </c>
      <c r="AD2192">
        <f t="shared" si="805"/>
        <v>0.22438471725371492</v>
      </c>
      <c r="AE2192">
        <f t="shared" si="806"/>
        <v>0.41045062719154352</v>
      </c>
    </row>
    <row r="2193" spans="1:31">
      <c r="A2193" s="19">
        <v>451300</v>
      </c>
      <c r="B2193" s="2" t="s">
        <v>324</v>
      </c>
      <c r="C2193" s="2">
        <v>2009</v>
      </c>
      <c r="D2193" s="2">
        <v>3557433.75</v>
      </c>
      <c r="E2193" s="3">
        <v>254.5</v>
      </c>
      <c r="F2193" s="3">
        <v>11.38</v>
      </c>
      <c r="G2193" s="3">
        <v>8.6999999999999993</v>
      </c>
      <c r="H2193" s="3">
        <v>31.63</v>
      </c>
      <c r="I2193" s="3">
        <v>59.67</v>
      </c>
      <c r="J2193" s="3">
        <f t="shared" si="797"/>
        <v>0.99006000000000005</v>
      </c>
      <c r="K2193" s="3">
        <f t="shared" si="798"/>
        <v>3.5994940000000004</v>
      </c>
      <c r="L2193" s="3">
        <f t="shared" si="799"/>
        <v>6.7904460000000002</v>
      </c>
      <c r="M2193" s="3">
        <v>13411</v>
      </c>
      <c r="N2193" s="3">
        <v>2993595</v>
      </c>
      <c r="O2193" s="3">
        <v>12967</v>
      </c>
      <c r="P2193" s="3">
        <v>26.85</v>
      </c>
      <c r="Q2193" s="3">
        <v>43.24</v>
      </c>
      <c r="R2193" s="3">
        <v>29.91</v>
      </c>
      <c r="S2193" s="3">
        <f t="shared" si="810"/>
        <v>803780.25749999995</v>
      </c>
      <c r="T2193" s="3">
        <f t="shared" si="811"/>
        <v>1294430.4780000001</v>
      </c>
      <c r="U2193" s="3">
        <f t="shared" si="812"/>
        <v>895384.26450000005</v>
      </c>
      <c r="V2193" s="3">
        <v>2331900</v>
      </c>
      <c r="W2193" s="3">
        <v>117405</v>
      </c>
      <c r="X2193" s="3">
        <v>611933</v>
      </c>
      <c r="Y2193" s="3">
        <v>1.91</v>
      </c>
      <c r="Z2193" s="3">
        <v>204833</v>
      </c>
      <c r="AA2193">
        <f t="shared" si="803"/>
        <v>1.1883483737780161</v>
      </c>
      <c r="AB2193">
        <f>AA2193/1.261582</f>
        <v>0.94195095822389352</v>
      </c>
      <c r="AC2193">
        <f t="shared" si="804"/>
        <v>6.8423751375854117E-2</v>
      </c>
      <c r="AD2193">
        <f t="shared" si="805"/>
        <v>0.19185923949190517</v>
      </c>
      <c r="AE2193">
        <f t="shared" si="806"/>
        <v>0.77896308618901355</v>
      </c>
    </row>
    <row r="2194" spans="1:31">
      <c r="A2194" s="19">
        <v>451300</v>
      </c>
      <c r="B2194" s="2" t="s">
        <v>324</v>
      </c>
      <c r="C2194" s="2">
        <v>2010</v>
      </c>
      <c r="D2194" s="2">
        <v>4962392.5</v>
      </c>
      <c r="E2194" s="3">
        <v>260.10000000000002</v>
      </c>
      <c r="F2194" s="3">
        <v>11.85</v>
      </c>
      <c r="G2194" s="3">
        <v>7.68</v>
      </c>
      <c r="H2194" s="3">
        <v>31.22</v>
      </c>
      <c r="I2194" s="3">
        <v>61.1</v>
      </c>
      <c r="J2194" s="3">
        <f t="shared" si="797"/>
        <v>0.91008</v>
      </c>
      <c r="K2194" s="3">
        <f t="shared" si="798"/>
        <v>3.69957</v>
      </c>
      <c r="L2194" s="3">
        <f t="shared" si="799"/>
        <v>7.2403499999999994</v>
      </c>
      <c r="M2194" s="3">
        <v>13411</v>
      </c>
      <c r="N2194" s="3">
        <v>4048883</v>
      </c>
      <c r="O2194" s="3">
        <v>18369</v>
      </c>
      <c r="P2194" s="3">
        <v>24.16</v>
      </c>
      <c r="Q2194" s="3">
        <v>47.42</v>
      </c>
      <c r="R2194" s="3">
        <v>28.41</v>
      </c>
      <c r="S2194" s="3">
        <f t="shared" si="810"/>
        <v>978210.13280000002</v>
      </c>
      <c r="T2194" s="3">
        <f t="shared" si="811"/>
        <v>1919980.3186000001</v>
      </c>
      <c r="U2194" s="3">
        <f t="shared" si="812"/>
        <v>1150287.6603000001</v>
      </c>
      <c r="V2194" s="3">
        <v>2974539</v>
      </c>
      <c r="W2194" s="3">
        <v>146908</v>
      </c>
      <c r="X2194" s="3">
        <v>899256</v>
      </c>
      <c r="Y2194" s="3">
        <v>2.04</v>
      </c>
      <c r="Z2194" s="3">
        <v>249382</v>
      </c>
      <c r="AA2194">
        <f t="shared" si="803"/>
        <v>1.2256201278229082</v>
      </c>
      <c r="AB2194">
        <f>AA2194/1.330993</f>
        <v>0.92083138515597607</v>
      </c>
      <c r="AC2194">
        <f t="shared" si="804"/>
        <v>6.1592789912674681E-2</v>
      </c>
      <c r="AD2194">
        <f t="shared" si="805"/>
        <v>0.16336616047043334</v>
      </c>
      <c r="AE2194">
        <f t="shared" si="806"/>
        <v>0.7346566942043028</v>
      </c>
    </row>
    <row r="2195" spans="1:31">
      <c r="A2195" s="19">
        <v>451300</v>
      </c>
      <c r="B2195" s="2" t="s">
        <v>324</v>
      </c>
      <c r="C2195" s="2">
        <v>2011</v>
      </c>
      <c r="D2195" s="2">
        <v>6711532</v>
      </c>
      <c r="E2195" s="3">
        <v>261.7</v>
      </c>
      <c r="F2195" s="3">
        <v>12.22</v>
      </c>
      <c r="G2195" s="3">
        <v>7.77</v>
      </c>
      <c r="H2195" s="3">
        <v>32.409999999999997</v>
      </c>
      <c r="I2195" s="3">
        <v>59.82</v>
      </c>
      <c r="J2195" s="3">
        <f t="shared" si="797"/>
        <v>0.94949399999999995</v>
      </c>
      <c r="K2195" s="3">
        <f t="shared" si="798"/>
        <v>3.9605019999999995</v>
      </c>
      <c r="L2195" s="3">
        <f t="shared" si="799"/>
        <v>7.3100040000000002</v>
      </c>
      <c r="M2195" s="3">
        <v>13411</v>
      </c>
      <c r="N2195" s="3">
        <v>4862126</v>
      </c>
      <c r="O2195" s="3">
        <v>23055</v>
      </c>
      <c r="P2195" s="3">
        <v>24.76</v>
      </c>
      <c r="Q2195" s="3">
        <v>47.66</v>
      </c>
      <c r="R2195" s="3">
        <v>27.58</v>
      </c>
      <c r="S2195" s="3">
        <f t="shared" si="810"/>
        <v>1203862.3976</v>
      </c>
      <c r="T2195" s="3">
        <f t="shared" si="811"/>
        <v>2317289.2516000001</v>
      </c>
      <c r="U2195" s="3">
        <f t="shared" si="812"/>
        <v>1340974.3507999999</v>
      </c>
      <c r="V2195" s="3">
        <v>3528329</v>
      </c>
      <c r="W2195" s="3">
        <v>212120</v>
      </c>
      <c r="X2195" s="3">
        <v>1001655</v>
      </c>
      <c r="Y2195" s="3">
        <v>2.2999999999999998</v>
      </c>
      <c r="Z2195" s="3">
        <v>250988</v>
      </c>
      <c r="AA2195">
        <f t="shared" si="803"/>
        <v>1.380369821761098</v>
      </c>
      <c r="AB2195">
        <f>AA2195/1.360012</f>
        <v>1.0149688545109146</v>
      </c>
      <c r="AC2195">
        <f t="shared" si="804"/>
        <v>5.1621039849646021E-2</v>
      </c>
      <c r="AD2195">
        <f t="shared" si="805"/>
        <v>0.21176952144201347</v>
      </c>
      <c r="AE2195">
        <f t="shared" si="806"/>
        <v>0.72567617540146023</v>
      </c>
    </row>
    <row r="2196" spans="1:31">
      <c r="A2196" s="19">
        <v>451300</v>
      </c>
      <c r="B2196" s="2" t="s">
        <v>324</v>
      </c>
      <c r="C2196" s="2">
        <v>2012</v>
      </c>
      <c r="D2196" s="2">
        <v>8974698</v>
      </c>
      <c r="E2196" s="3">
        <v>260.3</v>
      </c>
      <c r="F2196" s="3">
        <v>13</v>
      </c>
      <c r="G2196" s="3">
        <v>6.7</v>
      </c>
      <c r="H2196" s="3">
        <v>29.72</v>
      </c>
      <c r="I2196" s="3">
        <v>63.58</v>
      </c>
      <c r="J2196" s="3">
        <f t="shared" si="797"/>
        <v>0.87100000000000011</v>
      </c>
      <c r="K2196" s="3">
        <f t="shared" si="798"/>
        <v>3.8635999999999999</v>
      </c>
      <c r="L2196" s="3">
        <f t="shared" si="799"/>
        <v>8.2653999999999996</v>
      </c>
      <c r="M2196" s="3">
        <v>13409</v>
      </c>
      <c r="N2196" s="3">
        <v>5142945</v>
      </c>
      <c r="O2196" s="3">
        <v>24183</v>
      </c>
      <c r="P2196" s="3">
        <v>24.7</v>
      </c>
      <c r="Q2196" s="3">
        <v>45.9</v>
      </c>
      <c r="R2196" s="3">
        <v>29.4</v>
      </c>
      <c r="S2196" s="3">
        <f t="shared" si="810"/>
        <v>1270307.415</v>
      </c>
      <c r="T2196" s="3">
        <f t="shared" si="811"/>
        <v>2360611.7549999999</v>
      </c>
      <c r="U2196" s="3">
        <f t="shared" si="812"/>
        <v>1512025.83</v>
      </c>
      <c r="V2196" s="3">
        <v>4070622</v>
      </c>
      <c r="W2196" s="3">
        <v>266218</v>
      </c>
      <c r="X2196" s="3">
        <v>1198180</v>
      </c>
      <c r="Y2196" s="3">
        <v>4.53</v>
      </c>
      <c r="Z2196" s="3">
        <v>322053</v>
      </c>
      <c r="AA2196">
        <f t="shared" si="803"/>
        <v>1.7450503553897621</v>
      </c>
      <c r="AB2196">
        <f>AA2196/1.475452</f>
        <v>1.1827225524041189</v>
      </c>
      <c r="AC2196">
        <f t="shared" si="804"/>
        <v>6.2620346902407087E-2</v>
      </c>
      <c r="AD2196">
        <f t="shared" si="805"/>
        <v>0.22218531439349681</v>
      </c>
      <c r="AE2196">
        <f t="shared" si="806"/>
        <v>0.7914963119380044</v>
      </c>
    </row>
    <row r="2197" spans="1:31">
      <c r="A2197" s="19">
        <v>451300</v>
      </c>
      <c r="B2197" s="2" t="s">
        <v>324</v>
      </c>
      <c r="C2197" s="2">
        <v>2013</v>
      </c>
      <c r="D2197" s="2">
        <v>11268504</v>
      </c>
      <c r="E2197" s="3">
        <v>255.6</v>
      </c>
      <c r="F2197" s="3">
        <v>14.1</v>
      </c>
      <c r="G2197" s="3">
        <v>6.41</v>
      </c>
      <c r="H2197" s="3">
        <v>33.520000000000003</v>
      </c>
      <c r="I2197" s="3">
        <v>60.07</v>
      </c>
      <c r="J2197" s="3">
        <f t="shared" si="797"/>
        <v>0.90381</v>
      </c>
      <c r="K2197" s="3">
        <f t="shared" si="798"/>
        <v>4.7263200000000003</v>
      </c>
      <c r="L2197" s="3">
        <f t="shared" si="799"/>
        <v>8.4698700000000002</v>
      </c>
      <c r="M2197" s="3">
        <v>13409</v>
      </c>
      <c r="N2197" s="3">
        <v>5155700</v>
      </c>
      <c r="O2197" s="3">
        <v>20139</v>
      </c>
      <c r="P2197" s="3">
        <v>26.08</v>
      </c>
      <c r="Q2197" s="3">
        <v>42.58</v>
      </c>
      <c r="R2197" s="3">
        <v>31.35</v>
      </c>
      <c r="S2197" s="3">
        <f t="shared" si="810"/>
        <v>1344606.56</v>
      </c>
      <c r="T2197" s="3">
        <f t="shared" si="811"/>
        <v>2195297.06</v>
      </c>
      <c r="U2197" s="3">
        <f t="shared" si="812"/>
        <v>1616311.95</v>
      </c>
      <c r="V2197" s="3">
        <v>4481046</v>
      </c>
      <c r="W2197" s="3">
        <v>271134</v>
      </c>
      <c r="X2197" s="3">
        <v>1236425</v>
      </c>
      <c r="Y2197" s="3">
        <v>5.4</v>
      </c>
      <c r="Z2197" s="3">
        <v>363735</v>
      </c>
      <c r="AA2197">
        <f t="shared" si="803"/>
        <v>2.1856399712939076</v>
      </c>
      <c r="AB2197">
        <f>AA2197/1.59941</f>
        <v>1.3665288895867274</v>
      </c>
      <c r="AC2197">
        <f t="shared" si="804"/>
        <v>7.0550070795430297E-2</v>
      </c>
      <c r="AD2197">
        <f t="shared" si="805"/>
        <v>0.21928867501061527</v>
      </c>
      <c r="AE2197">
        <f t="shared" si="806"/>
        <v>0.86914405415365514</v>
      </c>
    </row>
    <row r="2198" spans="1:31">
      <c r="A2198" s="19">
        <v>451300</v>
      </c>
      <c r="B2198" s="2" t="s">
        <v>324</v>
      </c>
      <c r="C2198" s="2">
        <v>2014</v>
      </c>
      <c r="D2198" s="2">
        <v>13463788</v>
      </c>
      <c r="E2198" s="3">
        <v>266.39999999999998</v>
      </c>
      <c r="F2198" s="3">
        <v>13.5877</v>
      </c>
      <c r="G2198" s="3">
        <v>6.59</v>
      </c>
      <c r="H2198" s="3">
        <v>34.979999999999997</v>
      </c>
      <c r="I2198" s="3">
        <v>58.43</v>
      </c>
      <c r="J2198" s="3">
        <f t="shared" si="797"/>
        <v>0.89542942999999997</v>
      </c>
      <c r="K2198" s="3">
        <f t="shared" si="798"/>
        <v>4.7529774599999994</v>
      </c>
      <c r="L2198" s="3">
        <f t="shared" si="799"/>
        <v>7.9392931099999995</v>
      </c>
      <c r="M2198" s="3">
        <v>13411</v>
      </c>
      <c r="N2198" s="3">
        <v>5512357</v>
      </c>
      <c r="O2198" s="3">
        <v>25563</v>
      </c>
      <c r="P2198" s="3">
        <v>24.21</v>
      </c>
      <c r="Q2198" s="3">
        <v>41.4</v>
      </c>
      <c r="R2198" s="3">
        <v>34.39</v>
      </c>
      <c r="S2198" s="3">
        <f t="shared" si="810"/>
        <v>1334541.6296999999</v>
      </c>
      <c r="T2198" s="3">
        <f t="shared" si="811"/>
        <v>2282115.798</v>
      </c>
      <c r="U2198" s="3">
        <f t="shared" si="812"/>
        <v>1895699.5722999999</v>
      </c>
      <c r="V2198" s="3">
        <v>4948374</v>
      </c>
      <c r="W2198" s="3">
        <v>268369</v>
      </c>
      <c r="X2198" s="3">
        <v>1292944</v>
      </c>
      <c r="Y2198" s="3">
        <v>5.48</v>
      </c>
      <c r="Z2198" s="3">
        <v>379499</v>
      </c>
      <c r="AA2198">
        <f t="shared" si="803"/>
        <v>2.442473881862151</v>
      </c>
      <c r="AB2198">
        <f>AA2198/1.760902</f>
        <v>1.3870583836364268</v>
      </c>
      <c r="AC2198">
        <f t="shared" si="804"/>
        <v>6.8845141923863054E-2</v>
      </c>
      <c r="AD2198">
        <f t="shared" si="805"/>
        <v>0.2075642873937309</v>
      </c>
      <c r="AE2198">
        <f t="shared" si="806"/>
        <v>0.89768750463730851</v>
      </c>
    </row>
    <row r="2199" spans="1:31">
      <c r="A2199" s="19">
        <v>451300</v>
      </c>
      <c r="B2199" s="2" t="s">
        <v>324</v>
      </c>
      <c r="C2199" s="2">
        <v>2015</v>
      </c>
      <c r="D2199" s="2">
        <v>15402966</v>
      </c>
      <c r="E2199" s="3">
        <v>265.83999999999997</v>
      </c>
      <c r="F2199" s="3">
        <v>13.7925</v>
      </c>
      <c r="G2199" s="3">
        <v>6.5</v>
      </c>
      <c r="H2199" s="3">
        <v>33.119999999999997</v>
      </c>
      <c r="I2199" s="3">
        <v>60.38</v>
      </c>
      <c r="J2199" s="3">
        <f t="shared" si="797"/>
        <v>0.89651250000000005</v>
      </c>
      <c r="K2199" s="3">
        <f t="shared" si="798"/>
        <v>4.5680759999999996</v>
      </c>
      <c r="L2199" s="3">
        <f t="shared" si="799"/>
        <v>8.3279115000000008</v>
      </c>
      <c r="M2199" s="3">
        <v>13411</v>
      </c>
      <c r="N2199" s="3">
        <v>5576985</v>
      </c>
      <c r="O2199" s="3">
        <v>25667</v>
      </c>
      <c r="P2199" s="3">
        <v>24.49</v>
      </c>
      <c r="Q2199" s="3">
        <v>39.1</v>
      </c>
      <c r="R2199" s="3">
        <v>36.409999999999997</v>
      </c>
      <c r="S2199" s="3">
        <f t="shared" si="810"/>
        <v>1365803.6265</v>
      </c>
      <c r="T2199" s="3">
        <f t="shared" si="811"/>
        <v>2180601.1349999998</v>
      </c>
      <c r="U2199" s="3">
        <f t="shared" si="812"/>
        <v>2030580.2385</v>
      </c>
      <c r="V2199" s="3">
        <v>5280851</v>
      </c>
      <c r="W2199" s="3">
        <v>287280</v>
      </c>
      <c r="X2199" s="3">
        <v>1393202</v>
      </c>
      <c r="Y2199" s="3">
        <v>5.67</v>
      </c>
      <c r="Z2199" s="3">
        <v>302863</v>
      </c>
      <c r="AA2199">
        <f t="shared" si="803"/>
        <v>2.76188047843055</v>
      </c>
      <c r="AB2199">
        <f>AA2199/1.964898</f>
        <v>1.40561010211754</v>
      </c>
      <c r="AC2199">
        <f t="shared" si="804"/>
        <v>5.4305865983143221E-2</v>
      </c>
      <c r="AD2199">
        <f t="shared" si="805"/>
        <v>0.20620125437660872</v>
      </c>
      <c r="AE2199">
        <f t="shared" si="806"/>
        <v>0.94690069993015935</v>
      </c>
    </row>
    <row r="2200" spans="1:31">
      <c r="A2200" s="19">
        <v>451300</v>
      </c>
      <c r="B2200" s="2" t="s">
        <v>324</v>
      </c>
      <c r="C2200" s="2">
        <v>2016</v>
      </c>
      <c r="D2200" s="2">
        <v>17067554</v>
      </c>
      <c r="E2200" s="3">
        <v>269</v>
      </c>
      <c r="F2200" s="3">
        <v>12.7494</v>
      </c>
      <c r="G2200" s="3">
        <v>6.7</v>
      </c>
      <c r="H2200" s="3">
        <v>28.24</v>
      </c>
      <c r="I2200" s="3">
        <v>65.069999999999993</v>
      </c>
      <c r="J2200" s="3">
        <f t="shared" ref="J2200:J2231" si="813">F2200*G2200/100</f>
        <v>0.85420980000000002</v>
      </c>
      <c r="K2200" s="3">
        <f t="shared" ref="K2200:K2231" si="814">F2200*H2200/100</f>
        <v>3.6004305599999999</v>
      </c>
      <c r="L2200" s="3">
        <f t="shared" ref="L2200:L2231" si="815">F2200*I2200/100</f>
        <v>8.2960345799999988</v>
      </c>
      <c r="M2200" s="3">
        <v>13411</v>
      </c>
      <c r="N2200" s="3">
        <v>5891105</v>
      </c>
      <c r="O2200" s="3">
        <v>26885</v>
      </c>
      <c r="P2200" s="3">
        <v>25.04</v>
      </c>
      <c r="Q2200" s="3">
        <v>37.340000000000003</v>
      </c>
      <c r="R2200" s="3">
        <v>37.630000000000003</v>
      </c>
      <c r="S2200" s="3">
        <f t="shared" si="810"/>
        <v>1475132.6919999998</v>
      </c>
      <c r="T2200" s="3">
        <f t="shared" si="811"/>
        <v>2199738.6070000003</v>
      </c>
      <c r="U2200" s="3">
        <f t="shared" si="812"/>
        <v>2216822.8114999998</v>
      </c>
      <c r="V2200" s="3">
        <v>6066767</v>
      </c>
      <c r="W2200" s="3">
        <v>333314</v>
      </c>
      <c r="X2200" s="3">
        <v>1596124</v>
      </c>
      <c r="Y2200" s="3">
        <v>5.67</v>
      </c>
      <c r="Z2200" s="3">
        <v>303221</v>
      </c>
      <c r="AA2200">
        <f t="shared" si="803"/>
        <v>2.8971736202291423</v>
      </c>
      <c r="AB2200">
        <f>AA2200/2.135511</f>
        <v>1.3566652760061373</v>
      </c>
      <c r="AC2200">
        <f t="shared" si="804"/>
        <v>5.1470988889181231E-2</v>
      </c>
      <c r="AD2200">
        <f t="shared" si="805"/>
        <v>0.20882713373146447</v>
      </c>
      <c r="AE2200">
        <f t="shared" si="806"/>
        <v>1.0298181750282842</v>
      </c>
    </row>
    <row r="2201" spans="1:31">
      <c r="A2201" s="19">
        <v>451300</v>
      </c>
      <c r="B2201" s="2" t="s">
        <v>324</v>
      </c>
      <c r="C2201" s="2">
        <v>2017</v>
      </c>
      <c r="D2201" s="2">
        <v>17864392</v>
      </c>
      <c r="E2201" s="3">
        <v>268</v>
      </c>
      <c r="F2201" s="3">
        <v>12.515700000000001</v>
      </c>
      <c r="G2201" s="3">
        <v>7.22</v>
      </c>
      <c r="H2201" s="3">
        <v>24.93</v>
      </c>
      <c r="I2201" s="3">
        <v>67.849999999999994</v>
      </c>
      <c r="J2201" s="3">
        <f t="shared" si="813"/>
        <v>0.90363353999999996</v>
      </c>
      <c r="K2201" s="3">
        <f t="shared" si="814"/>
        <v>3.1201640100000003</v>
      </c>
      <c r="L2201" s="3">
        <f t="shared" si="815"/>
        <v>8.4919024499999995</v>
      </c>
      <c r="M2201" s="3">
        <v>13411</v>
      </c>
      <c r="N2201" s="3">
        <v>6636900</v>
      </c>
      <c r="O2201" s="3">
        <f>N2201/E2201</f>
        <v>24764.552238805969</v>
      </c>
      <c r="P2201" s="9">
        <f>S2201/N2201*100</f>
        <v>24.101613705193689</v>
      </c>
      <c r="Q2201" s="10">
        <f>T2201/N2201*100</f>
        <v>37.680242281788182</v>
      </c>
      <c r="R2201" s="10">
        <f>U2201/N2201*100</f>
        <v>38.218144013018126</v>
      </c>
      <c r="S2201" s="3">
        <v>1599600</v>
      </c>
      <c r="T2201" s="3">
        <v>2500800</v>
      </c>
      <c r="U2201" s="3">
        <v>2536500</v>
      </c>
      <c r="V2201" s="3">
        <v>7024739</v>
      </c>
      <c r="W2201" s="3">
        <v>311471</v>
      </c>
      <c r="X2201" s="3">
        <v>1781765</v>
      </c>
      <c r="Y2201" s="3">
        <v>5.67</v>
      </c>
      <c r="Z2201" s="3">
        <v>276356</v>
      </c>
      <c r="AA2201">
        <f t="shared" si="803"/>
        <v>2.6916771384230591</v>
      </c>
      <c r="AB2201">
        <f>AA2201/2.201133</f>
        <v>1.222859835558805</v>
      </c>
      <c r="AC2201">
        <f t="shared" si="804"/>
        <v>4.1639319561843635E-2</v>
      </c>
      <c r="AD2201">
        <f t="shared" si="805"/>
        <v>0.17481037061565358</v>
      </c>
      <c r="AE2201">
        <f t="shared" si="806"/>
        <v>1.0584367701788486</v>
      </c>
    </row>
    <row r="2202" spans="1:31">
      <c r="A2202" s="19">
        <v>451400</v>
      </c>
      <c r="B2202" s="2" t="s">
        <v>325</v>
      </c>
      <c r="C2202" s="2">
        <v>2008</v>
      </c>
      <c r="D2202" s="2">
        <v>2607120</v>
      </c>
      <c r="E2202" s="3">
        <v>240</v>
      </c>
      <c r="F2202" s="3">
        <v>13.28</v>
      </c>
      <c r="G2202" s="3">
        <v>12.12</v>
      </c>
      <c r="H2202" s="3">
        <v>31.85</v>
      </c>
      <c r="I2202" s="3">
        <v>56.02</v>
      </c>
      <c r="J2202" s="3">
        <f t="shared" si="813"/>
        <v>1.6095359999999999</v>
      </c>
      <c r="K2202" s="3">
        <f t="shared" si="814"/>
        <v>4.2296800000000001</v>
      </c>
      <c r="L2202" s="3">
        <f t="shared" si="815"/>
        <v>7.4394559999999998</v>
      </c>
      <c r="M2202" s="3">
        <v>17351</v>
      </c>
      <c r="N2202" s="3">
        <v>2648005</v>
      </c>
      <c r="O2202" s="3">
        <v>12226</v>
      </c>
      <c r="P2202" s="3">
        <v>30.51</v>
      </c>
      <c r="Q2202" s="3">
        <v>35.619999999999997</v>
      </c>
      <c r="R2202" s="3">
        <v>33.880000000000003</v>
      </c>
      <c r="S2202" s="3">
        <f t="shared" ref="S2202:S2210" si="816">N2202*P2202/100</f>
        <v>807906.32549999992</v>
      </c>
      <c r="T2202" s="3">
        <f t="shared" ref="T2202:T2210" si="817">N2202*Q2202/100</f>
        <v>943219.38099999994</v>
      </c>
      <c r="U2202" s="3">
        <f t="shared" ref="U2202:U2210" si="818">N2202*R2202/100</f>
        <v>897144.09400000004</v>
      </c>
      <c r="V2202" s="3">
        <v>874471</v>
      </c>
      <c r="W2202" s="3">
        <v>94732</v>
      </c>
      <c r="X2202" s="3">
        <v>525620</v>
      </c>
      <c r="Y2202" s="3">
        <v>5.28</v>
      </c>
      <c r="Z2202" s="3">
        <v>167721</v>
      </c>
      <c r="AA2202">
        <f t="shared" si="803"/>
        <v>0.98456007447115845</v>
      </c>
      <c r="AB2202">
        <f>AA2202/1.103388</f>
        <v>0.89230630972165581</v>
      </c>
      <c r="AC2202">
        <f t="shared" si="804"/>
        <v>6.3338626626460295E-2</v>
      </c>
      <c r="AD2202">
        <f t="shared" si="805"/>
        <v>0.18022906282104942</v>
      </c>
      <c r="AE2202">
        <f t="shared" si="806"/>
        <v>0.33023766949080535</v>
      </c>
    </row>
    <row r="2203" spans="1:31">
      <c r="A2203" s="19">
        <v>451400</v>
      </c>
      <c r="B2203" s="2" t="s">
        <v>325</v>
      </c>
      <c r="C2203" s="2">
        <v>2009</v>
      </c>
      <c r="D2203" s="2">
        <v>3644516</v>
      </c>
      <c r="E2203" s="3">
        <v>241.96</v>
      </c>
      <c r="F2203" s="3">
        <v>13.66</v>
      </c>
      <c r="G2203" s="3">
        <v>12.01</v>
      </c>
      <c r="H2203" s="3">
        <v>32.36</v>
      </c>
      <c r="I2203" s="3">
        <v>55.64</v>
      </c>
      <c r="J2203" s="3">
        <f t="shared" si="813"/>
        <v>1.640566</v>
      </c>
      <c r="K2203" s="3">
        <f t="shared" si="814"/>
        <v>4.4203760000000001</v>
      </c>
      <c r="L2203" s="3">
        <f t="shared" si="815"/>
        <v>7.6004240000000003</v>
      </c>
      <c r="M2203" s="3">
        <v>17386</v>
      </c>
      <c r="N2203" s="3">
        <v>3043555</v>
      </c>
      <c r="O2203" s="3">
        <v>13921</v>
      </c>
      <c r="P2203" s="3">
        <v>28.56</v>
      </c>
      <c r="Q2203" s="3">
        <v>35.29</v>
      </c>
      <c r="R2203" s="3">
        <v>36.15</v>
      </c>
      <c r="S2203" s="3">
        <f t="shared" si="816"/>
        <v>869239.30799999996</v>
      </c>
      <c r="T2203" s="3">
        <f t="shared" si="817"/>
        <v>1074070.5595</v>
      </c>
      <c r="U2203" s="3">
        <f t="shared" si="818"/>
        <v>1100245.1325000001</v>
      </c>
      <c r="V2203" s="3">
        <v>2496862</v>
      </c>
      <c r="W2203" s="3">
        <v>110696</v>
      </c>
      <c r="X2203" s="3">
        <v>700556</v>
      </c>
      <c r="Y2203" s="3">
        <v>5.17</v>
      </c>
      <c r="Z2203" s="3">
        <v>207934</v>
      </c>
      <c r="AA2203">
        <f t="shared" si="803"/>
        <v>1.1974536356333301</v>
      </c>
      <c r="AB2203">
        <f>AA2203/1.261582</f>
        <v>0.94916829475478415</v>
      </c>
      <c r="AC2203">
        <f t="shared" si="804"/>
        <v>6.8319448802469485E-2</v>
      </c>
      <c r="AD2203">
        <f t="shared" si="805"/>
        <v>0.15801163647160255</v>
      </c>
      <c r="AE2203">
        <f t="shared" si="806"/>
        <v>0.82037682906995268</v>
      </c>
    </row>
    <row r="2204" spans="1:31">
      <c r="A2204" s="19">
        <v>451400</v>
      </c>
      <c r="B2204" s="2" t="s">
        <v>325</v>
      </c>
      <c r="C2204" s="2">
        <v>2010</v>
      </c>
      <c r="D2204" s="2">
        <v>5073656</v>
      </c>
      <c r="E2204" s="3">
        <v>243.35</v>
      </c>
      <c r="F2204" s="3">
        <v>13.97</v>
      </c>
      <c r="G2204" s="3">
        <v>11.52</v>
      </c>
      <c r="H2204" s="3">
        <v>31.5</v>
      </c>
      <c r="I2204" s="3">
        <v>56.98</v>
      </c>
      <c r="J2204" s="3">
        <f t="shared" si="813"/>
        <v>1.6093440000000001</v>
      </c>
      <c r="K2204" s="3">
        <f t="shared" si="814"/>
        <v>4.40055</v>
      </c>
      <c r="L2204" s="3">
        <f t="shared" si="815"/>
        <v>7.9601059999999997</v>
      </c>
      <c r="M2204" s="3">
        <v>17386</v>
      </c>
      <c r="N2204" s="3">
        <v>3923691</v>
      </c>
      <c r="O2204" s="3">
        <v>18583</v>
      </c>
      <c r="P2204" s="3">
        <v>29.27</v>
      </c>
      <c r="Q2204" s="3">
        <v>38</v>
      </c>
      <c r="R2204" s="3">
        <v>32.729999999999997</v>
      </c>
      <c r="S2204" s="3">
        <f t="shared" si="816"/>
        <v>1148464.3557</v>
      </c>
      <c r="T2204" s="3">
        <f t="shared" si="817"/>
        <v>1491002.58</v>
      </c>
      <c r="U2204" s="3">
        <f t="shared" si="818"/>
        <v>1284224.0643</v>
      </c>
      <c r="V2204" s="3">
        <v>3123162</v>
      </c>
      <c r="W2204" s="3">
        <v>137039</v>
      </c>
      <c r="X2204" s="3">
        <v>855335</v>
      </c>
      <c r="Y2204" s="3">
        <v>5.09</v>
      </c>
      <c r="Z2204" s="3">
        <v>261595</v>
      </c>
      <c r="AA2204">
        <f t="shared" si="803"/>
        <v>1.2930824573086923</v>
      </c>
      <c r="AB2204">
        <f>AA2204/1.330993</f>
        <v>0.97151709836843037</v>
      </c>
      <c r="AC2204">
        <f t="shared" si="804"/>
        <v>6.6670642514917708E-2</v>
      </c>
      <c r="AD2204">
        <f t="shared" si="805"/>
        <v>0.1602167571770125</v>
      </c>
      <c r="AE2204">
        <f t="shared" si="806"/>
        <v>0.79597552406649763</v>
      </c>
    </row>
    <row r="2205" spans="1:31">
      <c r="A2205" s="19">
        <v>451400</v>
      </c>
      <c r="B2205" s="2" t="s">
        <v>325</v>
      </c>
      <c r="C2205" s="2">
        <v>2011</v>
      </c>
      <c r="D2205" s="2">
        <v>6871496.5</v>
      </c>
      <c r="E2205" s="3">
        <v>246.6</v>
      </c>
      <c r="F2205" s="3">
        <v>14.44</v>
      </c>
      <c r="G2205" s="3">
        <v>11.98</v>
      </c>
      <c r="H2205" s="3">
        <v>31.3</v>
      </c>
      <c r="I2205" s="3">
        <v>56.72</v>
      </c>
      <c r="J2205" s="3">
        <f t="shared" si="813"/>
        <v>1.7299119999999999</v>
      </c>
      <c r="K2205" s="3">
        <f t="shared" si="814"/>
        <v>4.5197199999999995</v>
      </c>
      <c r="L2205" s="3">
        <f t="shared" si="815"/>
        <v>8.1903679999999994</v>
      </c>
      <c r="M2205" s="3">
        <v>17386</v>
      </c>
      <c r="N2205" s="3">
        <v>4918478</v>
      </c>
      <c r="O2205" s="3">
        <v>24557</v>
      </c>
      <c r="P2205" s="3">
        <v>29.48</v>
      </c>
      <c r="Q2205" s="3">
        <v>40.14</v>
      </c>
      <c r="R2205" s="3">
        <v>30.39</v>
      </c>
      <c r="S2205" s="3">
        <f t="shared" si="816"/>
        <v>1449967.3144</v>
      </c>
      <c r="T2205" s="3">
        <f t="shared" si="817"/>
        <v>1974277.0692000003</v>
      </c>
      <c r="U2205" s="3">
        <f t="shared" si="818"/>
        <v>1494725.4642000003</v>
      </c>
      <c r="V2205" s="3">
        <v>3700301</v>
      </c>
      <c r="W2205" s="3">
        <v>203313</v>
      </c>
      <c r="X2205" s="3">
        <v>1031019</v>
      </c>
      <c r="Y2205" s="3">
        <v>5.09</v>
      </c>
      <c r="Z2205" s="3">
        <v>302310</v>
      </c>
      <c r="AA2205">
        <f t="shared" si="803"/>
        <v>1.3970778155356189</v>
      </c>
      <c r="AB2205">
        <f>AA2205/1.360012</f>
        <v>1.0272540356523463</v>
      </c>
      <c r="AC2205">
        <f t="shared" si="804"/>
        <v>6.1464135856661349E-2</v>
      </c>
      <c r="AD2205">
        <f t="shared" si="805"/>
        <v>0.19719617194251512</v>
      </c>
      <c r="AE2205">
        <f t="shared" si="806"/>
        <v>0.75232643106261732</v>
      </c>
    </row>
    <row r="2206" spans="1:31">
      <c r="A2206" s="19">
        <v>451400</v>
      </c>
      <c r="B2206" s="2" t="s">
        <v>325</v>
      </c>
      <c r="C2206" s="2">
        <v>2012</v>
      </c>
      <c r="D2206" s="2">
        <v>9158929</v>
      </c>
      <c r="E2206" s="3">
        <v>245.4</v>
      </c>
      <c r="F2206" s="3">
        <v>14.2</v>
      </c>
      <c r="G2206" s="3">
        <v>10.99</v>
      </c>
      <c r="H2206" s="3">
        <v>30.99</v>
      </c>
      <c r="I2206" s="3">
        <v>58.02</v>
      </c>
      <c r="J2206" s="3">
        <f t="shared" si="813"/>
        <v>1.5605799999999999</v>
      </c>
      <c r="K2206" s="3">
        <f t="shared" si="814"/>
        <v>4.4005799999999997</v>
      </c>
      <c r="L2206" s="3">
        <f t="shared" si="815"/>
        <v>8.2388399999999997</v>
      </c>
      <c r="M2206" s="3">
        <v>17386</v>
      </c>
      <c r="N2206" s="3">
        <v>5305064</v>
      </c>
      <c r="O2206" s="3">
        <v>26288</v>
      </c>
      <c r="P2206" s="3">
        <v>26.95</v>
      </c>
      <c r="Q2206" s="3">
        <v>40.9</v>
      </c>
      <c r="R2206" s="3">
        <v>32.159999999999997</v>
      </c>
      <c r="S2206" s="3">
        <f t="shared" si="816"/>
        <v>1429714.7479999999</v>
      </c>
      <c r="T2206" s="3">
        <f t="shared" si="817"/>
        <v>2169771.176</v>
      </c>
      <c r="U2206" s="3">
        <f t="shared" si="818"/>
        <v>1706108.5823999997</v>
      </c>
      <c r="V2206" s="3">
        <v>4374117</v>
      </c>
      <c r="W2206" s="3">
        <v>276296</v>
      </c>
      <c r="X2206" s="3">
        <v>1309872</v>
      </c>
      <c r="Y2206" s="3">
        <v>5.16</v>
      </c>
      <c r="Z2206" s="3">
        <v>394902</v>
      </c>
      <c r="AA2206">
        <f t="shared" si="803"/>
        <v>1.7264502369811183</v>
      </c>
      <c r="AB2206">
        <f>AA2206/1.475452</f>
        <v>1.1701161657452213</v>
      </c>
      <c r="AC2206">
        <f t="shared" si="804"/>
        <v>7.4438687261831338E-2</v>
      </c>
      <c r="AD2206">
        <f t="shared" si="805"/>
        <v>0.21093358740396009</v>
      </c>
      <c r="AE2206">
        <f t="shared" si="806"/>
        <v>0.82451729140308205</v>
      </c>
    </row>
    <row r="2207" spans="1:31">
      <c r="A2207" s="19">
        <v>451400</v>
      </c>
      <c r="B2207" s="2" t="s">
        <v>325</v>
      </c>
      <c r="C2207" s="2">
        <v>2013</v>
      </c>
      <c r="D2207" s="2">
        <v>11573482</v>
      </c>
      <c r="E2207" s="3">
        <v>246.5</v>
      </c>
      <c r="F2207" s="3">
        <v>13.7</v>
      </c>
      <c r="G2207" s="3">
        <v>10.89</v>
      </c>
      <c r="H2207" s="3">
        <v>26.24</v>
      </c>
      <c r="I2207" s="3">
        <v>62.87</v>
      </c>
      <c r="J2207" s="3">
        <f t="shared" si="813"/>
        <v>1.4919300000000002</v>
      </c>
      <c r="K2207" s="3">
        <f t="shared" si="814"/>
        <v>3.5948799999999994</v>
      </c>
      <c r="L2207" s="3">
        <f t="shared" si="815"/>
        <v>8.6131899999999995</v>
      </c>
      <c r="M2207" s="3">
        <v>17331</v>
      </c>
      <c r="N2207" s="3">
        <v>5846288</v>
      </c>
      <c r="O2207" s="3">
        <v>23669</v>
      </c>
      <c r="P2207" s="3">
        <v>25.56</v>
      </c>
      <c r="Q2207" s="3">
        <v>42.46</v>
      </c>
      <c r="R2207" s="3">
        <v>31.98</v>
      </c>
      <c r="S2207" s="3">
        <f t="shared" si="816"/>
        <v>1494311.2128000001</v>
      </c>
      <c r="T2207" s="3">
        <f t="shared" si="817"/>
        <v>2482333.8848000001</v>
      </c>
      <c r="U2207" s="3">
        <f t="shared" si="818"/>
        <v>1869642.9024</v>
      </c>
      <c r="V2207" s="3">
        <v>5011143</v>
      </c>
      <c r="W2207" s="3">
        <v>293668</v>
      </c>
      <c r="X2207" s="3">
        <v>1409118</v>
      </c>
      <c r="Y2207" s="3">
        <v>5.0999999999999996</v>
      </c>
      <c r="Z2207" s="3">
        <v>474855</v>
      </c>
      <c r="AA2207">
        <f t="shared" si="803"/>
        <v>1.9796291253527025</v>
      </c>
      <c r="AB2207">
        <f>AA2207/1.59941</f>
        <v>1.2377246142969611</v>
      </c>
      <c r="AC2207">
        <f t="shared" si="804"/>
        <v>8.1223333506662693E-2</v>
      </c>
      <c r="AD2207">
        <f t="shared" si="805"/>
        <v>0.20840554162249009</v>
      </c>
      <c r="AE2207">
        <f t="shared" si="806"/>
        <v>0.85714952804240918</v>
      </c>
    </row>
    <row r="2208" spans="1:31">
      <c r="A2208" s="19">
        <v>451400</v>
      </c>
      <c r="B2208" s="2" t="s">
        <v>325</v>
      </c>
      <c r="C2208" s="2">
        <v>2014</v>
      </c>
      <c r="D2208" s="2">
        <v>14136495</v>
      </c>
      <c r="E2208" s="3">
        <v>248.2</v>
      </c>
      <c r="F2208" s="3">
        <v>13.603899999999999</v>
      </c>
      <c r="G2208" s="3">
        <v>10.210000000000001</v>
      </c>
      <c r="H2208" s="3">
        <v>25.75</v>
      </c>
      <c r="I2208" s="3">
        <v>64.040000000000006</v>
      </c>
      <c r="J2208" s="3">
        <f t="shared" si="813"/>
        <v>1.3889581900000001</v>
      </c>
      <c r="K2208" s="3">
        <f t="shared" si="814"/>
        <v>3.5030042499999996</v>
      </c>
      <c r="L2208" s="3">
        <f t="shared" si="815"/>
        <v>8.7119375600000009</v>
      </c>
      <c r="M2208" s="3">
        <v>17331</v>
      </c>
      <c r="N2208" s="3">
        <v>6497236</v>
      </c>
      <c r="O2208" s="3">
        <v>31944</v>
      </c>
      <c r="P2208" s="3">
        <v>22.68</v>
      </c>
      <c r="Q2208" s="3">
        <v>42.7</v>
      </c>
      <c r="R2208" s="3">
        <v>34.61</v>
      </c>
      <c r="S2208" s="3">
        <f t="shared" si="816"/>
        <v>1473573.1247999999</v>
      </c>
      <c r="T2208" s="3">
        <f t="shared" si="817"/>
        <v>2774319.7720000003</v>
      </c>
      <c r="U2208" s="3">
        <f t="shared" si="818"/>
        <v>2248693.3796000001</v>
      </c>
      <c r="V2208" s="3">
        <v>5615476</v>
      </c>
      <c r="W2208" s="3">
        <v>319163</v>
      </c>
      <c r="X2208" s="3">
        <v>1555622</v>
      </c>
      <c r="Y2208" s="3">
        <v>8.18</v>
      </c>
      <c r="Z2208" s="3">
        <v>483941</v>
      </c>
      <c r="AA2208">
        <f t="shared" si="803"/>
        <v>2.175770589216707</v>
      </c>
      <c r="AB2208">
        <f>AA2208/1.760902</f>
        <v>1.2356000443049682</v>
      </c>
      <c r="AC2208">
        <f t="shared" si="804"/>
        <v>7.4484134484263775E-2</v>
      </c>
      <c r="AD2208">
        <f t="shared" si="805"/>
        <v>0.20516745070460563</v>
      </c>
      <c r="AE2208">
        <f t="shared" si="806"/>
        <v>0.86428690600125957</v>
      </c>
    </row>
    <row r="2209" spans="1:31">
      <c r="A2209" s="19">
        <v>451400</v>
      </c>
      <c r="B2209" s="2" t="s">
        <v>325</v>
      </c>
      <c r="C2209" s="2">
        <v>2015</v>
      </c>
      <c r="D2209" s="2">
        <v>17031574</v>
      </c>
      <c r="E2209" s="3">
        <v>248.8</v>
      </c>
      <c r="F2209" s="3">
        <v>13.695</v>
      </c>
      <c r="G2209" s="3">
        <v>9.76</v>
      </c>
      <c r="H2209" s="3">
        <v>24.58</v>
      </c>
      <c r="I2209" s="3">
        <v>65.66</v>
      </c>
      <c r="J2209" s="3">
        <f t="shared" si="813"/>
        <v>1.3366319999999998</v>
      </c>
      <c r="K2209" s="3">
        <f t="shared" si="814"/>
        <v>3.3662309999999995</v>
      </c>
      <c r="L2209" s="3">
        <f t="shared" si="815"/>
        <v>8.9921369999999996</v>
      </c>
      <c r="M2209" s="3">
        <v>17332</v>
      </c>
      <c r="N2209" s="3">
        <v>6828231</v>
      </c>
      <c r="O2209" s="3">
        <v>33355</v>
      </c>
      <c r="P2209" s="3">
        <v>22.74</v>
      </c>
      <c r="Q2209" s="3">
        <v>40.22</v>
      </c>
      <c r="R2209" s="3">
        <v>37.049999999999997</v>
      </c>
      <c r="S2209" s="3">
        <f t="shared" si="816"/>
        <v>1552739.7294000001</v>
      </c>
      <c r="T2209" s="3">
        <f t="shared" si="817"/>
        <v>2746314.5082</v>
      </c>
      <c r="U2209" s="3">
        <f t="shared" si="818"/>
        <v>2529859.5855</v>
      </c>
      <c r="V2209" s="3">
        <v>6067797</v>
      </c>
      <c r="W2209" s="3">
        <v>339890</v>
      </c>
      <c r="X2209" s="3">
        <v>1851133</v>
      </c>
      <c r="Y2209" s="3">
        <v>6.03</v>
      </c>
      <c r="Z2209" s="3">
        <v>501163</v>
      </c>
      <c r="AA2209">
        <f t="shared" si="803"/>
        <v>2.4942879056083487</v>
      </c>
      <c r="AB2209">
        <f>AA2209/1.964898</f>
        <v>1.2694236065222462</v>
      </c>
      <c r="AC2209">
        <f t="shared" si="804"/>
        <v>7.3395730167886822E-2</v>
      </c>
      <c r="AD2209">
        <f t="shared" si="805"/>
        <v>0.18361187445742688</v>
      </c>
      <c r="AE2209">
        <f t="shared" si="806"/>
        <v>0.8886338203848112</v>
      </c>
    </row>
    <row r="2210" spans="1:31">
      <c r="A2210" s="19">
        <v>451400</v>
      </c>
      <c r="B2210" s="2" t="s">
        <v>325</v>
      </c>
      <c r="C2210" s="2">
        <v>2016</v>
      </c>
      <c r="D2210" s="2">
        <v>20636294</v>
      </c>
      <c r="E2210" s="3">
        <v>251</v>
      </c>
      <c r="F2210" s="3">
        <v>13.500400000000001</v>
      </c>
      <c r="G2210" s="3">
        <v>9.44</v>
      </c>
      <c r="H2210" s="3">
        <v>23.21</v>
      </c>
      <c r="I2210" s="3">
        <v>67.349999999999994</v>
      </c>
      <c r="J2210" s="3">
        <f t="shared" si="813"/>
        <v>1.2744377600000001</v>
      </c>
      <c r="K2210" s="3">
        <f t="shared" si="814"/>
        <v>3.1334428400000003</v>
      </c>
      <c r="L2210" s="3">
        <f t="shared" si="815"/>
        <v>9.0925194000000005</v>
      </c>
      <c r="M2210" s="3">
        <v>17332</v>
      </c>
      <c r="N2210" s="3">
        <v>7662005</v>
      </c>
      <c r="O2210" s="3">
        <v>37161</v>
      </c>
      <c r="P2210" s="3">
        <v>21.89</v>
      </c>
      <c r="Q2210" s="3">
        <v>40.549999999999997</v>
      </c>
      <c r="R2210" s="3">
        <v>37.56</v>
      </c>
      <c r="S2210" s="3">
        <f t="shared" si="816"/>
        <v>1677212.8945000002</v>
      </c>
      <c r="T2210" s="3">
        <f t="shared" si="817"/>
        <v>3106943.0274999999</v>
      </c>
      <c r="U2210" s="3">
        <f t="shared" si="818"/>
        <v>2877849.0780000002</v>
      </c>
      <c r="V2210" s="3">
        <v>6994782</v>
      </c>
      <c r="W2210" s="3">
        <v>345721</v>
      </c>
      <c r="X2210" s="3">
        <v>2028699</v>
      </c>
      <c r="Y2210" s="3">
        <v>5.6375000000000002</v>
      </c>
      <c r="Z2210" s="3">
        <v>407569</v>
      </c>
      <c r="AA2210">
        <f t="shared" si="803"/>
        <v>2.69332818237524</v>
      </c>
      <c r="AB2210">
        <f>AA2210/2.135511</f>
        <v>1.2612101657988368</v>
      </c>
      <c r="AC2210">
        <f t="shared" si="804"/>
        <v>5.3193517884679013E-2</v>
      </c>
      <c r="AD2210">
        <f t="shared" si="805"/>
        <v>0.1704151281190556</v>
      </c>
      <c r="AE2210">
        <f t="shared" si="806"/>
        <v>0.91291796337903719</v>
      </c>
    </row>
    <row r="2211" spans="1:31">
      <c r="A2211" s="19">
        <v>451400</v>
      </c>
      <c r="B2211" s="2" t="s">
        <v>325</v>
      </c>
      <c r="C2211" s="2">
        <v>2017</v>
      </c>
      <c r="D2211" s="2">
        <v>22717236</v>
      </c>
      <c r="E2211" s="3">
        <v>250</v>
      </c>
      <c r="F2211" s="3">
        <v>13.722099999999999</v>
      </c>
      <c r="G2211" s="3">
        <v>8.8800000000000008</v>
      </c>
      <c r="H2211" s="3">
        <v>22.67</v>
      </c>
      <c r="I2211" s="3">
        <v>68.45</v>
      </c>
      <c r="J2211" s="3">
        <f t="shared" si="813"/>
        <v>1.2185224800000001</v>
      </c>
      <c r="K2211" s="3">
        <f t="shared" si="814"/>
        <v>3.1108000700000003</v>
      </c>
      <c r="L2211" s="3">
        <f t="shared" si="815"/>
        <v>9.3927774500000005</v>
      </c>
      <c r="M2211" s="3">
        <v>17332</v>
      </c>
      <c r="N2211" s="3">
        <v>9076200</v>
      </c>
      <c r="O2211" s="3">
        <f>N2211/E2211</f>
        <v>36304.800000000003</v>
      </c>
      <c r="P2211" s="9">
        <f>S2211/N2211*100</f>
        <v>19.969811154447896</v>
      </c>
      <c r="Q2211" s="10">
        <f>T2211/N2211*100</f>
        <v>43.872986492144292</v>
      </c>
      <c r="R2211" s="10">
        <f>U2211/N2211*100</f>
        <v>36.157202353407811</v>
      </c>
      <c r="S2211" s="3">
        <v>1812500</v>
      </c>
      <c r="T2211" s="3">
        <v>3982000</v>
      </c>
      <c r="U2211" s="3">
        <v>3281700</v>
      </c>
      <c r="V2211" s="3">
        <v>7848131</v>
      </c>
      <c r="W2211" s="3">
        <v>344970</v>
      </c>
      <c r="X2211" s="3">
        <v>2215306</v>
      </c>
      <c r="Y2211" s="3">
        <v>5.6821900000000003</v>
      </c>
      <c r="Z2211" s="3">
        <v>340613</v>
      </c>
      <c r="AA2211">
        <f t="shared" si="803"/>
        <v>2.5029457261849672</v>
      </c>
      <c r="AB2211">
        <f>AA2211/2.201133</f>
        <v>1.137116987562754</v>
      </c>
      <c r="AC2211">
        <f t="shared" si="804"/>
        <v>3.7528150547585994E-2</v>
      </c>
      <c r="AD2211">
        <f t="shared" si="805"/>
        <v>0.15572115093806455</v>
      </c>
      <c r="AE2211">
        <f t="shared" si="806"/>
        <v>0.86469348405720459</v>
      </c>
    </row>
    <row r="2212" spans="1:31">
      <c r="A2212" s="19">
        <v>460100</v>
      </c>
      <c r="B2212" s="2" t="s">
        <v>326</v>
      </c>
      <c r="C2212" s="2">
        <v>2008</v>
      </c>
      <c r="D2212" s="2">
        <v>5742197</v>
      </c>
      <c r="E2212" s="3">
        <v>155.82</v>
      </c>
      <c r="F2212" s="3">
        <v>28.87</v>
      </c>
      <c r="G2212" s="3">
        <v>0.73</v>
      </c>
      <c r="H2212" s="3">
        <v>29.1</v>
      </c>
      <c r="I2212" s="3">
        <v>70.180000000000007</v>
      </c>
      <c r="J2212" s="3">
        <f t="shared" si="813"/>
        <v>0.21075099999999999</v>
      </c>
      <c r="K2212" s="3">
        <f t="shared" si="814"/>
        <v>8.4011700000000005</v>
      </c>
      <c r="L2212" s="3">
        <f t="shared" si="815"/>
        <v>20.260966000000003</v>
      </c>
      <c r="M2212" s="3">
        <v>2304</v>
      </c>
      <c r="N2212" s="3">
        <v>4431808</v>
      </c>
      <c r="O2212" s="3">
        <v>24420</v>
      </c>
      <c r="P2212" s="3">
        <v>7.08</v>
      </c>
      <c r="Q2212" s="3">
        <v>25.56</v>
      </c>
      <c r="R2212" s="3">
        <v>67.349999999999994</v>
      </c>
      <c r="S2212" s="3">
        <f t="shared" ref="S2212:S2250" si="819">N2212*P2212/100</f>
        <v>313772.00640000001</v>
      </c>
      <c r="T2212" s="3">
        <f t="shared" ref="T2212:T2250" si="820">N2212*Q2212/100</f>
        <v>1132770.1247999999</v>
      </c>
      <c r="U2212" s="3">
        <f t="shared" ref="U2212:U2250" si="821">N2212*R2212/100</f>
        <v>2984822.6879999996</v>
      </c>
      <c r="V2212" s="3">
        <v>10922546</v>
      </c>
      <c r="W2212" s="3">
        <v>99391</v>
      </c>
      <c r="X2212" s="3">
        <v>467882</v>
      </c>
      <c r="Y2212" s="3">
        <v>7.8</v>
      </c>
      <c r="Z2212" s="3">
        <v>310313</v>
      </c>
      <c r="AA2212">
        <f t="shared" si="803"/>
        <v>1.2956781972504223</v>
      </c>
      <c r="AB2212">
        <f>AA2212/1.103388</f>
        <v>1.1742725108941028</v>
      </c>
      <c r="AC2212">
        <f t="shared" si="804"/>
        <v>7.0019504455066647E-2</v>
      </c>
      <c r="AD2212">
        <f t="shared" si="805"/>
        <v>0.2124274924019304</v>
      </c>
      <c r="AE2212">
        <f t="shared" si="806"/>
        <v>2.4645801442661774</v>
      </c>
    </row>
    <row r="2213" spans="1:31">
      <c r="A2213" s="19">
        <v>460100</v>
      </c>
      <c r="B2213" s="2" t="s">
        <v>326</v>
      </c>
      <c r="C2213" s="2">
        <v>2009</v>
      </c>
      <c r="D2213" s="2">
        <v>6845536</v>
      </c>
      <c r="E2213" s="3">
        <v>158.24</v>
      </c>
      <c r="F2213" s="3">
        <v>31.1</v>
      </c>
      <c r="G2213" s="3">
        <v>0.64</v>
      </c>
      <c r="H2213" s="3">
        <v>30.23</v>
      </c>
      <c r="I2213" s="3">
        <v>69.13</v>
      </c>
      <c r="J2213" s="3">
        <f t="shared" si="813"/>
        <v>0.19903999999999999</v>
      </c>
      <c r="K2213" s="3">
        <f t="shared" si="814"/>
        <v>9.4015300000000011</v>
      </c>
      <c r="L2213" s="3">
        <f t="shared" si="815"/>
        <v>21.499429999999997</v>
      </c>
      <c r="M2213" s="3">
        <v>2305</v>
      </c>
      <c r="N2213" s="3">
        <v>4895519</v>
      </c>
      <c r="O2213" s="3">
        <v>26366</v>
      </c>
      <c r="P2213" s="3">
        <v>6.96</v>
      </c>
      <c r="Q2213" s="3">
        <v>24.47</v>
      </c>
      <c r="R2213" s="3">
        <v>68.569999999999993</v>
      </c>
      <c r="S2213" s="3">
        <f t="shared" si="819"/>
        <v>340728.12239999999</v>
      </c>
      <c r="T2213" s="3">
        <f t="shared" si="820"/>
        <v>1197933.4993</v>
      </c>
      <c r="U2213" s="3">
        <f t="shared" si="821"/>
        <v>3356857.3783</v>
      </c>
      <c r="V2213" s="3">
        <v>17500670</v>
      </c>
      <c r="W2213" s="3">
        <v>121578</v>
      </c>
      <c r="X2213" s="3">
        <v>666116</v>
      </c>
      <c r="Y2213" s="3">
        <v>7.68</v>
      </c>
      <c r="Z2213" s="3">
        <v>384416</v>
      </c>
      <c r="AA2213">
        <f t="shared" si="803"/>
        <v>1.3983269189640568</v>
      </c>
      <c r="AB2213">
        <f>AA2213/1.261582</f>
        <v>1.10839162176066</v>
      </c>
      <c r="AC2213">
        <f t="shared" si="804"/>
        <v>7.8524054344391275E-2</v>
      </c>
      <c r="AD2213">
        <f t="shared" si="805"/>
        <v>0.182517759669487</v>
      </c>
      <c r="AE2213">
        <f t="shared" si="806"/>
        <v>3.5748344557543339</v>
      </c>
    </row>
    <row r="2214" spans="1:31">
      <c r="A2214" s="19">
        <v>460100</v>
      </c>
      <c r="B2214" s="2" t="s">
        <v>326</v>
      </c>
      <c r="C2214" s="2">
        <v>2010</v>
      </c>
      <c r="D2214" s="2">
        <v>8155058</v>
      </c>
      <c r="E2214" s="3">
        <v>160.43</v>
      </c>
      <c r="F2214" s="3">
        <v>33.090000000000003</v>
      </c>
      <c r="G2214" s="3">
        <v>0.39</v>
      </c>
      <c r="H2214" s="3">
        <v>30.46</v>
      </c>
      <c r="I2214" s="3">
        <v>69.14</v>
      </c>
      <c r="J2214" s="3">
        <f t="shared" si="813"/>
        <v>0.129051</v>
      </c>
      <c r="K2214" s="3">
        <f t="shared" si="814"/>
        <v>10.079214000000002</v>
      </c>
      <c r="L2214" s="3">
        <f t="shared" si="815"/>
        <v>22.878426000000005</v>
      </c>
      <c r="M2214" s="3">
        <v>2305</v>
      </c>
      <c r="N2214" s="3">
        <v>5951444</v>
      </c>
      <c r="O2214" s="3">
        <v>30329</v>
      </c>
      <c r="P2214" s="3">
        <v>6.42</v>
      </c>
      <c r="Q2214" s="3">
        <v>24</v>
      </c>
      <c r="R2214" s="3">
        <v>69.58</v>
      </c>
      <c r="S2214" s="3">
        <f t="shared" si="819"/>
        <v>382082.70479999995</v>
      </c>
      <c r="T2214" s="3">
        <f t="shared" si="820"/>
        <v>1428346.56</v>
      </c>
      <c r="U2214" s="3">
        <f t="shared" si="821"/>
        <v>4141014.7352</v>
      </c>
      <c r="V2214" s="3">
        <v>22389488</v>
      </c>
      <c r="W2214" s="3">
        <v>142041</v>
      </c>
      <c r="X2214" s="3">
        <v>789877</v>
      </c>
      <c r="Y2214" s="3">
        <v>9.8000000000000007</v>
      </c>
      <c r="Z2214" s="3">
        <v>503661</v>
      </c>
      <c r="AA2214">
        <f t="shared" si="803"/>
        <v>1.3702654347415517</v>
      </c>
      <c r="AB2214">
        <f>AA2214/1.330993</f>
        <v>1.0295061166674442</v>
      </c>
      <c r="AC2214">
        <f t="shared" si="804"/>
        <v>8.4628369182336252E-2</v>
      </c>
      <c r="AD2214">
        <f t="shared" si="805"/>
        <v>0.17982673251658168</v>
      </c>
      <c r="AE2214">
        <f t="shared" si="806"/>
        <v>3.7620261570133233</v>
      </c>
    </row>
    <row r="2215" spans="1:31">
      <c r="A2215" s="19">
        <v>460100</v>
      </c>
      <c r="B2215" s="2" t="s">
        <v>326</v>
      </c>
      <c r="C2215" s="2">
        <v>2011</v>
      </c>
      <c r="D2215" s="2">
        <v>9591577</v>
      </c>
      <c r="E2215" s="3">
        <v>162.4</v>
      </c>
      <c r="F2215" s="3">
        <v>43.85</v>
      </c>
      <c r="G2215" s="3">
        <v>17.29</v>
      </c>
      <c r="H2215" s="3">
        <v>21.23</v>
      </c>
      <c r="I2215" s="3">
        <v>61.48</v>
      </c>
      <c r="J2215" s="3">
        <f t="shared" si="813"/>
        <v>7.5816650000000001</v>
      </c>
      <c r="K2215" s="3">
        <f t="shared" si="814"/>
        <v>9.309355</v>
      </c>
      <c r="L2215" s="3">
        <f t="shared" si="815"/>
        <v>26.95898</v>
      </c>
      <c r="M2215" s="3">
        <v>2305</v>
      </c>
      <c r="N2215" s="3">
        <v>7132980</v>
      </c>
      <c r="O2215" s="3">
        <v>35669</v>
      </c>
      <c r="P2215" s="3">
        <v>6.69</v>
      </c>
      <c r="Q2215" s="3">
        <v>24.94</v>
      </c>
      <c r="R2215" s="3">
        <v>68.37</v>
      </c>
      <c r="S2215" s="3">
        <f t="shared" si="819"/>
        <v>477196.36200000002</v>
      </c>
      <c r="T2215" s="3">
        <f t="shared" si="820"/>
        <v>1778965.2120000003</v>
      </c>
      <c r="U2215" s="3">
        <f t="shared" si="821"/>
        <v>4876818.426</v>
      </c>
      <c r="V2215" s="3">
        <v>23541210</v>
      </c>
      <c r="W2215" s="3">
        <v>178500</v>
      </c>
      <c r="X2215" s="3">
        <v>994265</v>
      </c>
      <c r="Y2215" s="3">
        <v>13.63</v>
      </c>
      <c r="Z2215" s="3">
        <v>609319</v>
      </c>
      <c r="AA2215">
        <f t="shared" si="803"/>
        <v>1.344680203785795</v>
      </c>
      <c r="AB2215">
        <f>AA2215/1.360012</f>
        <v>0.98872671990085015</v>
      </c>
      <c r="AC2215">
        <f t="shared" si="804"/>
        <v>8.5422782623812213E-2</v>
      </c>
      <c r="AD2215">
        <f t="shared" si="805"/>
        <v>0.17952960226901279</v>
      </c>
      <c r="AE2215">
        <f t="shared" si="806"/>
        <v>3.3003331006115255</v>
      </c>
    </row>
    <row r="2216" spans="1:31">
      <c r="A2216" s="19">
        <v>460100</v>
      </c>
      <c r="B2216" s="2" t="s">
        <v>326</v>
      </c>
      <c r="C2216" s="2">
        <v>2012</v>
      </c>
      <c r="D2216" s="2">
        <v>11335617</v>
      </c>
      <c r="E2216" s="3">
        <v>161.6</v>
      </c>
      <c r="F2216" s="3">
        <v>45</v>
      </c>
      <c r="G2216" s="3">
        <v>16.96</v>
      </c>
      <c r="H2216" s="3">
        <v>21.94</v>
      </c>
      <c r="I2216" s="3">
        <v>61.1</v>
      </c>
      <c r="J2216" s="3">
        <f t="shared" si="813"/>
        <v>7.6320000000000006</v>
      </c>
      <c r="K2216" s="3">
        <f t="shared" si="814"/>
        <v>9.8730000000000011</v>
      </c>
      <c r="L2216" s="3">
        <f t="shared" si="815"/>
        <v>27.495000000000001</v>
      </c>
      <c r="M2216" s="3">
        <v>2305</v>
      </c>
      <c r="N2216" s="3">
        <v>8187550</v>
      </c>
      <c r="O2216" s="3">
        <v>38634</v>
      </c>
      <c r="P2216" s="3">
        <v>6.83</v>
      </c>
      <c r="Q2216" s="3">
        <v>24.63</v>
      </c>
      <c r="R2216" s="3">
        <v>68.540000000000006</v>
      </c>
      <c r="S2216" s="3">
        <f t="shared" si="819"/>
        <v>559209.66500000004</v>
      </c>
      <c r="T2216" s="3">
        <f t="shared" si="820"/>
        <v>2016593.5649999999</v>
      </c>
      <c r="U2216" s="3">
        <f t="shared" si="821"/>
        <v>5611746.7699999996</v>
      </c>
      <c r="V2216" s="3">
        <v>25829728</v>
      </c>
      <c r="W2216" s="3">
        <v>212175</v>
      </c>
      <c r="X2216" s="3">
        <v>1138450</v>
      </c>
      <c r="Y2216" s="3">
        <v>15.09</v>
      </c>
      <c r="Z2216" s="3">
        <v>731687</v>
      </c>
      <c r="AA2216">
        <f t="shared" si="803"/>
        <v>1.3844943847671158</v>
      </c>
      <c r="AB2216">
        <f>AA2216/1.475452</f>
        <v>0.93835271141800336</v>
      </c>
      <c r="AC2216">
        <f t="shared" si="804"/>
        <v>8.9365805399661685E-2</v>
      </c>
      <c r="AD2216">
        <f t="shared" si="805"/>
        <v>0.18637182133602706</v>
      </c>
      <c r="AE2216">
        <f t="shared" si="806"/>
        <v>3.1547566732416903</v>
      </c>
    </row>
    <row r="2217" spans="1:31">
      <c r="A2217" s="19">
        <v>460100</v>
      </c>
      <c r="B2217" s="2" t="s">
        <v>326</v>
      </c>
      <c r="C2217" s="2">
        <v>2013</v>
      </c>
      <c r="D2217" s="2">
        <v>13576889</v>
      </c>
      <c r="E2217" s="3">
        <v>163.19999999999999</v>
      </c>
      <c r="F2217" s="3">
        <v>48.6</v>
      </c>
      <c r="G2217" s="3">
        <v>0.74</v>
      </c>
      <c r="H2217" s="3">
        <v>23.06</v>
      </c>
      <c r="I2217" s="3">
        <v>76.2</v>
      </c>
      <c r="J2217" s="3">
        <f t="shared" si="813"/>
        <v>0.35963999999999996</v>
      </c>
      <c r="K2217" s="3">
        <f t="shared" si="814"/>
        <v>11.207159999999998</v>
      </c>
      <c r="L2217" s="3">
        <f t="shared" si="815"/>
        <v>37.033200000000001</v>
      </c>
      <c r="M2217" s="3">
        <v>2305</v>
      </c>
      <c r="N2217" s="3">
        <v>9046355</v>
      </c>
      <c r="O2217" s="3">
        <v>55499</v>
      </c>
      <c r="P2217" s="3">
        <v>6.42</v>
      </c>
      <c r="Q2217" s="3">
        <v>23.99</v>
      </c>
      <c r="R2217" s="3">
        <v>69.59</v>
      </c>
      <c r="S2217" s="3">
        <f t="shared" si="819"/>
        <v>580775.99100000004</v>
      </c>
      <c r="T2217" s="3">
        <f t="shared" si="820"/>
        <v>2170220.5644999999</v>
      </c>
      <c r="U2217" s="3">
        <f t="shared" si="821"/>
        <v>6295358.4445000002</v>
      </c>
      <c r="V2217" s="3">
        <v>28937987</v>
      </c>
      <c r="W2217" s="3">
        <v>242335</v>
      </c>
      <c r="X2217" s="3">
        <v>1319978</v>
      </c>
      <c r="Y2217" s="3">
        <v>8.9</v>
      </c>
      <c r="Z2217" s="3">
        <v>867324</v>
      </c>
      <c r="AA2217">
        <f t="shared" si="803"/>
        <v>1.5008132004547687</v>
      </c>
      <c r="AB2217">
        <f>AA2217/1.59941</f>
        <v>0.93835426842071057</v>
      </c>
      <c r="AC2217">
        <f t="shared" si="804"/>
        <v>9.5875521135308089E-2</v>
      </c>
      <c r="AD2217">
        <f t="shared" si="805"/>
        <v>0.18359018104847202</v>
      </c>
      <c r="AE2217">
        <f t="shared" si="806"/>
        <v>3.1988560033295177</v>
      </c>
    </row>
    <row r="2218" spans="1:31">
      <c r="A2218" s="19">
        <v>460100</v>
      </c>
      <c r="B2218" s="2" t="s">
        <v>326</v>
      </c>
      <c r="C2218" s="2">
        <v>2014</v>
      </c>
      <c r="D2218" s="2">
        <v>16488774</v>
      </c>
      <c r="E2218" s="3">
        <v>165.3</v>
      </c>
      <c r="F2218" s="3">
        <v>51.276499999999999</v>
      </c>
      <c r="G2218" s="3">
        <v>12.77</v>
      </c>
      <c r="H2218" s="3">
        <v>20.79</v>
      </c>
      <c r="I2218" s="3">
        <v>66.44</v>
      </c>
      <c r="J2218" s="3">
        <f t="shared" si="813"/>
        <v>6.5480090499999992</v>
      </c>
      <c r="K2218" s="3">
        <f t="shared" si="814"/>
        <v>10.660384349999999</v>
      </c>
      <c r="L2218" s="3">
        <f t="shared" si="815"/>
        <v>34.068106599999993</v>
      </c>
      <c r="M2218" s="3">
        <v>2284</v>
      </c>
      <c r="N2218" s="3">
        <v>10917021</v>
      </c>
      <c r="O2218" s="3">
        <v>49943</v>
      </c>
      <c r="P2218" s="3">
        <v>5.23</v>
      </c>
      <c r="Q2218" s="3">
        <v>19.920000000000002</v>
      </c>
      <c r="R2218" s="3">
        <v>74.849999999999994</v>
      </c>
      <c r="S2218" s="3">
        <f t="shared" si="819"/>
        <v>570960.19830000005</v>
      </c>
      <c r="T2218" s="3">
        <f t="shared" si="820"/>
        <v>2174670.5832000002</v>
      </c>
      <c r="U2218" s="3">
        <f t="shared" si="821"/>
        <v>8171390.2184999995</v>
      </c>
      <c r="V2218" s="3">
        <v>31525878</v>
      </c>
      <c r="W2218" s="3">
        <v>234735</v>
      </c>
      <c r="X2218" s="3">
        <v>1509200</v>
      </c>
      <c r="Y2218" s="3">
        <v>8.9700000000000006</v>
      </c>
      <c r="Z2218" s="3">
        <v>1001174</v>
      </c>
      <c r="AA2218">
        <f t="shared" si="803"/>
        <v>1.5103730220909166</v>
      </c>
      <c r="AB2218">
        <f>AA2218/1.760902</f>
        <v>0.85772690478568181</v>
      </c>
      <c r="AC2218">
        <f t="shared" si="804"/>
        <v>9.1707618772557092E-2</v>
      </c>
      <c r="AD2218">
        <f t="shared" si="805"/>
        <v>0.15553604558706599</v>
      </c>
      <c r="AE2218">
        <f t="shared" si="806"/>
        <v>2.8877729556442184</v>
      </c>
    </row>
    <row r="2219" spans="1:31">
      <c r="A2219" s="19">
        <v>460100</v>
      </c>
      <c r="B2219" s="2" t="s">
        <v>326</v>
      </c>
      <c r="C2219" s="2">
        <v>2015</v>
      </c>
      <c r="D2219" s="2">
        <v>20227804</v>
      </c>
      <c r="E2219" s="3">
        <v>164.8</v>
      </c>
      <c r="F2219" s="3">
        <v>49.161999999999999</v>
      </c>
      <c r="G2219" s="3">
        <v>10.81</v>
      </c>
      <c r="H2219" s="3">
        <v>19.260000000000002</v>
      </c>
      <c r="I2219" s="3">
        <v>69.930000000000007</v>
      </c>
      <c r="J2219" s="3">
        <f t="shared" si="813"/>
        <v>5.3144122000000005</v>
      </c>
      <c r="K2219" s="3">
        <f t="shared" si="814"/>
        <v>9.4686012000000002</v>
      </c>
      <c r="L2219" s="3">
        <f t="shared" si="815"/>
        <v>34.378986600000005</v>
      </c>
      <c r="M2219" s="3">
        <v>2304</v>
      </c>
      <c r="N2219" s="3">
        <v>11619648</v>
      </c>
      <c r="O2219" s="3">
        <v>52534</v>
      </c>
      <c r="P2219" s="3">
        <v>4.91</v>
      </c>
      <c r="Q2219" s="3">
        <v>19.25</v>
      </c>
      <c r="R2219" s="3">
        <v>75.84</v>
      </c>
      <c r="S2219" s="3">
        <f t="shared" si="819"/>
        <v>570524.71680000005</v>
      </c>
      <c r="T2219" s="3">
        <f t="shared" si="820"/>
        <v>2236782.2400000002</v>
      </c>
      <c r="U2219" s="3">
        <f t="shared" si="821"/>
        <v>8812341.0432000011</v>
      </c>
      <c r="V2219" s="3">
        <v>39628231</v>
      </c>
      <c r="W2219" s="3">
        <v>337138</v>
      </c>
      <c r="X2219" s="3">
        <v>1709331</v>
      </c>
      <c r="Y2219" s="3">
        <v>10.15</v>
      </c>
      <c r="Z2219" s="3">
        <v>1115041</v>
      </c>
      <c r="AA2219">
        <f t="shared" si="803"/>
        <v>1.7408276051047329</v>
      </c>
      <c r="AB2219">
        <f>AA2219/1.964898</f>
        <v>0.8859633452243999</v>
      </c>
      <c r="AC2219">
        <f t="shared" si="804"/>
        <v>9.5961684897855767E-2</v>
      </c>
      <c r="AD2219">
        <f t="shared" si="805"/>
        <v>0.19723388857980109</v>
      </c>
      <c r="AE2219">
        <f t="shared" si="806"/>
        <v>3.4104502132938967</v>
      </c>
    </row>
    <row r="2220" spans="1:31">
      <c r="A2220" s="19">
        <v>460100</v>
      </c>
      <c r="B2220" s="2" t="s">
        <v>326</v>
      </c>
      <c r="C2220" s="2">
        <v>2016</v>
      </c>
      <c r="D2220" s="2">
        <v>24923436</v>
      </c>
      <c r="E2220" s="3">
        <v>167</v>
      </c>
      <c r="F2220" s="3">
        <v>51.415799999999997</v>
      </c>
      <c r="G2220" s="3">
        <v>8.8699999999999992</v>
      </c>
      <c r="H2220" s="3">
        <v>19.63</v>
      </c>
      <c r="I2220" s="3">
        <v>71.489999999999995</v>
      </c>
      <c r="J2220" s="3">
        <f t="shared" si="813"/>
        <v>4.560581459999999</v>
      </c>
      <c r="K2220" s="3">
        <f t="shared" si="814"/>
        <v>10.092921539999999</v>
      </c>
      <c r="L2220" s="3">
        <f t="shared" si="815"/>
        <v>36.757155419999997</v>
      </c>
      <c r="M2220" s="3">
        <v>2304</v>
      </c>
      <c r="N2220" s="3">
        <v>12576653</v>
      </c>
      <c r="O2220" s="3">
        <v>56315</v>
      </c>
      <c r="P2220" s="3">
        <v>5.08</v>
      </c>
      <c r="Q2220" s="3">
        <v>18.57</v>
      </c>
      <c r="R2220" s="3">
        <v>76.349999999999994</v>
      </c>
      <c r="S2220" s="3">
        <f t="shared" si="819"/>
        <v>638893.97239999997</v>
      </c>
      <c r="T2220" s="3">
        <f t="shared" si="820"/>
        <v>2335484.4621000001</v>
      </c>
      <c r="U2220" s="3">
        <f t="shared" si="821"/>
        <v>9602274.5654999986</v>
      </c>
      <c r="V2220" s="3">
        <v>48512544</v>
      </c>
      <c r="W2220" s="3">
        <v>313432</v>
      </c>
      <c r="X2220" s="3">
        <v>2003000</v>
      </c>
      <c r="Y2220" s="3">
        <v>10.15</v>
      </c>
      <c r="Z2220" s="3">
        <v>1155064</v>
      </c>
      <c r="AA2220">
        <f t="shared" si="803"/>
        <v>1.9817224821262065</v>
      </c>
      <c r="AB2220">
        <f>AA2220/2.135511</f>
        <v>0.92798514366173079</v>
      </c>
      <c r="AC2220">
        <f t="shared" si="804"/>
        <v>9.1841923284358723E-2</v>
      </c>
      <c r="AD2220">
        <f t="shared" si="805"/>
        <v>0.15648127808287568</v>
      </c>
      <c r="AE2220">
        <f t="shared" si="806"/>
        <v>3.8573493281559093</v>
      </c>
    </row>
    <row r="2221" spans="1:31">
      <c r="A2221" s="19">
        <v>460100</v>
      </c>
      <c r="B2221" s="2" t="s">
        <v>326</v>
      </c>
      <c r="C2221" s="2">
        <v>2017</v>
      </c>
      <c r="D2221" s="2">
        <v>30125454</v>
      </c>
      <c r="E2221" s="3">
        <v>171</v>
      </c>
      <c r="F2221" s="3">
        <v>52.155200000000001</v>
      </c>
      <c r="G2221" s="3">
        <v>7.06</v>
      </c>
      <c r="H2221" s="3">
        <v>18.95</v>
      </c>
      <c r="I2221" s="3">
        <v>73.989999999999995</v>
      </c>
      <c r="J2221" s="3">
        <f t="shared" si="813"/>
        <v>3.6821571199999998</v>
      </c>
      <c r="K2221" s="3">
        <f t="shared" si="814"/>
        <v>9.8834104000000007</v>
      </c>
      <c r="L2221" s="3">
        <f t="shared" si="815"/>
        <v>38.589632479999999</v>
      </c>
      <c r="M2221" s="3">
        <v>2289</v>
      </c>
      <c r="N2221" s="3">
        <v>14211680</v>
      </c>
      <c r="O2221" s="3">
        <f>N2221/E2221</f>
        <v>83109.239766081868</v>
      </c>
      <c r="P2221" s="9" t="s">
        <v>35</v>
      </c>
      <c r="Q2221" s="10" t="s">
        <v>36</v>
      </c>
      <c r="R2221" s="10" t="s">
        <v>37</v>
      </c>
      <c r="S2221" s="3">
        <f t="shared" si="819"/>
        <v>638104.43200000003</v>
      </c>
      <c r="T2221" s="3">
        <f t="shared" si="820"/>
        <v>2577998.7520000003</v>
      </c>
      <c r="U2221" s="3">
        <f t="shared" si="821"/>
        <v>10995576.816000002</v>
      </c>
      <c r="V2221" s="3">
        <v>100166188</v>
      </c>
      <c r="W2221" s="3">
        <v>315243</v>
      </c>
      <c r="X2221" s="3">
        <v>1983183</v>
      </c>
      <c r="Y2221" s="3">
        <v>10.15</v>
      </c>
      <c r="Z2221" s="3">
        <v>1253645</v>
      </c>
      <c r="AA2221">
        <f t="shared" si="803"/>
        <v>2.1197672618578522</v>
      </c>
      <c r="AB2221">
        <f>AA2221/2.201133</f>
        <v>0.96303461074721619</v>
      </c>
      <c r="AC2221">
        <f t="shared" si="804"/>
        <v>8.8212301430935683E-2</v>
      </c>
      <c r="AD2221">
        <f t="shared" si="805"/>
        <v>0.15895809917692921</v>
      </c>
      <c r="AE2221">
        <f t="shared" si="806"/>
        <v>7.0481595420105156</v>
      </c>
    </row>
    <row r="2222" spans="1:31">
      <c r="A2222" s="19">
        <v>460200</v>
      </c>
      <c r="B2222" s="2" t="s">
        <v>327</v>
      </c>
      <c r="C2222" s="2">
        <v>2008</v>
      </c>
      <c r="D2222" s="2">
        <v>2332361.5</v>
      </c>
      <c r="E2222" s="3">
        <v>54.58</v>
      </c>
      <c r="F2222" s="3">
        <v>5.61</v>
      </c>
      <c r="G2222" s="3">
        <v>1.78</v>
      </c>
      <c r="H2222" s="3">
        <v>11.59</v>
      </c>
      <c r="I2222" s="3">
        <v>86.63</v>
      </c>
      <c r="J2222" s="3">
        <f t="shared" si="813"/>
        <v>9.9858000000000016E-2</v>
      </c>
      <c r="K2222" s="3">
        <f t="shared" si="814"/>
        <v>0.65019900000000008</v>
      </c>
      <c r="L2222" s="3">
        <f t="shared" si="815"/>
        <v>4.8599430000000003</v>
      </c>
      <c r="M2222" s="3">
        <v>1915</v>
      </c>
      <c r="N2222" s="3">
        <v>1443178</v>
      </c>
      <c r="O2222" s="3">
        <v>30572</v>
      </c>
      <c r="P2222" s="3">
        <v>17.940000000000001</v>
      </c>
      <c r="Q2222" s="3">
        <v>36.049999999999997</v>
      </c>
      <c r="R2222" s="3">
        <v>46</v>
      </c>
      <c r="S2222" s="3">
        <f t="shared" si="819"/>
        <v>258906.13320000001</v>
      </c>
      <c r="T2222" s="3">
        <f t="shared" si="820"/>
        <v>520265.66899999999</v>
      </c>
      <c r="U2222" s="3">
        <f t="shared" si="821"/>
        <v>663861.88</v>
      </c>
      <c r="V2222" s="3">
        <v>953309</v>
      </c>
      <c r="W2222" s="3">
        <v>43850</v>
      </c>
      <c r="X2222" s="3">
        <v>286744</v>
      </c>
      <c r="Y2222" s="3">
        <v>5.55</v>
      </c>
      <c r="Z2222" s="3">
        <v>210925</v>
      </c>
      <c r="AA2222">
        <f t="shared" si="803"/>
        <v>1.6161287796792911</v>
      </c>
      <c r="AB2222">
        <f>AA2222/1.103388</f>
        <v>1.4646967156424495</v>
      </c>
      <c r="AC2222">
        <f t="shared" si="804"/>
        <v>0.14615314257839296</v>
      </c>
      <c r="AD2222">
        <f t="shared" si="805"/>
        <v>0.15292386239991071</v>
      </c>
      <c r="AE2222">
        <f t="shared" si="806"/>
        <v>0.66056231455856451</v>
      </c>
    </row>
    <row r="2223" spans="1:31">
      <c r="A2223" s="19">
        <v>460200</v>
      </c>
      <c r="B2223" s="2" t="s">
        <v>327</v>
      </c>
      <c r="C2223" s="2">
        <v>2009</v>
      </c>
      <c r="D2223" s="2">
        <v>3259313.25</v>
      </c>
      <c r="E2223" s="3">
        <v>55.71</v>
      </c>
      <c r="F2223" s="3">
        <v>5.97</v>
      </c>
      <c r="G2223" s="3">
        <v>1.51</v>
      </c>
      <c r="H2223" s="3">
        <v>12.23</v>
      </c>
      <c r="I2223" s="3">
        <v>86.26</v>
      </c>
      <c r="J2223" s="3">
        <f t="shared" si="813"/>
        <v>9.0146999999999991E-2</v>
      </c>
      <c r="K2223" s="3">
        <f t="shared" si="814"/>
        <v>0.73013099999999997</v>
      </c>
      <c r="L2223" s="3">
        <f t="shared" si="815"/>
        <v>5.1497220000000006</v>
      </c>
      <c r="M2223" s="3">
        <v>1915</v>
      </c>
      <c r="N2223" s="3">
        <v>1733198</v>
      </c>
      <c r="O2223" s="3">
        <v>35750</v>
      </c>
      <c r="P2223" s="3">
        <v>15.88</v>
      </c>
      <c r="Q2223" s="3">
        <v>22.25</v>
      </c>
      <c r="R2223" s="3">
        <v>61.87</v>
      </c>
      <c r="S2223" s="3">
        <f t="shared" si="819"/>
        <v>275231.84240000002</v>
      </c>
      <c r="T2223" s="3">
        <f t="shared" si="820"/>
        <v>385636.55499999999</v>
      </c>
      <c r="U2223" s="3">
        <f t="shared" si="821"/>
        <v>1072329.6025999999</v>
      </c>
      <c r="V2223" s="3">
        <v>4782388</v>
      </c>
      <c r="W2223" s="3">
        <v>58754</v>
      </c>
      <c r="X2223" s="3">
        <v>404464</v>
      </c>
      <c r="Y2223" s="3">
        <v>6.26</v>
      </c>
      <c r="Z2223" s="3">
        <v>267153</v>
      </c>
      <c r="AA2223">
        <f t="shared" si="803"/>
        <v>1.8805198540501431</v>
      </c>
      <c r="AB2223">
        <f>AA2223/1.261582</f>
        <v>1.4906045378343564</v>
      </c>
      <c r="AC2223">
        <f t="shared" si="804"/>
        <v>0.15413876544976396</v>
      </c>
      <c r="AD2223">
        <f t="shared" si="805"/>
        <v>0.14526385537402586</v>
      </c>
      <c r="AE2223">
        <f t="shared" si="806"/>
        <v>2.759285436516774</v>
      </c>
    </row>
    <row r="2224" spans="1:31">
      <c r="A2224" s="19">
        <v>460200</v>
      </c>
      <c r="B2224" s="2" t="s">
        <v>327</v>
      </c>
      <c r="C2224" s="2">
        <v>2010</v>
      </c>
      <c r="D2224" s="2">
        <v>4488231</v>
      </c>
      <c r="E2224" s="3">
        <v>57.01</v>
      </c>
      <c r="F2224" s="3">
        <v>6.93</v>
      </c>
      <c r="G2224" s="3">
        <v>1.1499999999999999</v>
      </c>
      <c r="H2224" s="3">
        <v>11.54</v>
      </c>
      <c r="I2224" s="3">
        <v>87.3</v>
      </c>
      <c r="J2224" s="3">
        <f t="shared" si="813"/>
        <v>7.9694999999999988E-2</v>
      </c>
      <c r="K2224" s="3">
        <f t="shared" si="814"/>
        <v>0.79972199999999982</v>
      </c>
      <c r="L2224" s="3">
        <f t="shared" si="815"/>
        <v>6.0498899999999995</v>
      </c>
      <c r="M2224" s="3">
        <v>1918</v>
      </c>
      <c r="N2224" s="3">
        <v>2308509</v>
      </c>
      <c r="O2224" s="3">
        <v>46596</v>
      </c>
      <c r="P2224" s="3">
        <v>13.43</v>
      </c>
      <c r="Q2224" s="3">
        <v>21.32</v>
      </c>
      <c r="R2224" s="3">
        <v>65.25</v>
      </c>
      <c r="S2224" s="3">
        <f t="shared" si="819"/>
        <v>310032.75870000001</v>
      </c>
      <c r="T2224" s="3">
        <f t="shared" si="820"/>
        <v>492174.11880000005</v>
      </c>
      <c r="U2224" s="3">
        <f t="shared" si="821"/>
        <v>1506302.1225000001</v>
      </c>
      <c r="V2224" s="3">
        <v>6164218</v>
      </c>
      <c r="W2224" s="3">
        <v>83720</v>
      </c>
      <c r="X2224" s="3">
        <v>535048</v>
      </c>
      <c r="Y2224" s="3">
        <v>6.72</v>
      </c>
      <c r="Z2224" s="3">
        <v>422231</v>
      </c>
      <c r="AA2224">
        <f t="shared" si="803"/>
        <v>1.9442120433578556</v>
      </c>
      <c r="AB2224">
        <f>AA2224/1.330993</f>
        <v>1.4607229665053501</v>
      </c>
      <c r="AC2224">
        <f t="shared" si="804"/>
        <v>0.18290203763554744</v>
      </c>
      <c r="AD2224">
        <f t="shared" si="805"/>
        <v>0.15647194270420597</v>
      </c>
      <c r="AE2224">
        <f t="shared" si="806"/>
        <v>2.6702161438400283</v>
      </c>
    </row>
    <row r="2225" spans="1:31">
      <c r="A2225" s="19">
        <v>460200</v>
      </c>
      <c r="B2225" s="2" t="s">
        <v>327</v>
      </c>
      <c r="C2225" s="2">
        <v>2011</v>
      </c>
      <c r="D2225" s="2">
        <v>5933310.5</v>
      </c>
      <c r="E2225" s="3">
        <v>58.1</v>
      </c>
      <c r="F2225" s="3">
        <v>7.64</v>
      </c>
      <c r="G2225" s="3">
        <v>1.05</v>
      </c>
      <c r="H2225" s="3">
        <v>11.39</v>
      </c>
      <c r="I2225" s="3">
        <v>87.57</v>
      </c>
      <c r="J2225" s="3">
        <f t="shared" si="813"/>
        <v>8.022E-2</v>
      </c>
      <c r="K2225" s="3">
        <f t="shared" si="814"/>
        <v>0.87019599999999997</v>
      </c>
      <c r="L2225" s="3">
        <f t="shared" si="815"/>
        <v>6.6903479999999993</v>
      </c>
      <c r="M2225" s="3">
        <v>1918</v>
      </c>
      <c r="N2225" s="3">
        <v>2837549</v>
      </c>
      <c r="O2225" s="3">
        <v>45421</v>
      </c>
      <c r="P2225" s="3">
        <v>12.54</v>
      </c>
      <c r="Q2225" s="3">
        <v>22.14</v>
      </c>
      <c r="R2225" s="3">
        <v>65.31</v>
      </c>
      <c r="S2225" s="3">
        <f t="shared" si="819"/>
        <v>355828.6446</v>
      </c>
      <c r="T2225" s="3">
        <f t="shared" si="820"/>
        <v>628233.34860000003</v>
      </c>
      <c r="U2225" s="3">
        <f t="shared" si="821"/>
        <v>1853203.2519</v>
      </c>
      <c r="V2225" s="3">
        <v>5936729</v>
      </c>
      <c r="W2225" s="3">
        <v>98842</v>
      </c>
      <c r="X2225" s="3">
        <v>715758</v>
      </c>
      <c r="Y2225" s="3">
        <v>6.66</v>
      </c>
      <c r="Z2225" s="3">
        <v>500253</v>
      </c>
      <c r="AA2225">
        <f t="shared" si="803"/>
        <v>2.0909984285733922</v>
      </c>
      <c r="AB2225">
        <f>AA2225/1.360012</f>
        <v>1.537485278492684</v>
      </c>
      <c r="AC2225">
        <f t="shared" si="804"/>
        <v>0.17629757230624035</v>
      </c>
      <c r="AD2225">
        <f t="shared" si="805"/>
        <v>0.13809416031675512</v>
      </c>
      <c r="AE2225">
        <f t="shared" si="806"/>
        <v>2.0922031654783759</v>
      </c>
    </row>
    <row r="2226" spans="1:31">
      <c r="A2226" s="19">
        <v>460200</v>
      </c>
      <c r="B2226" s="2" t="s">
        <v>327</v>
      </c>
      <c r="C2226" s="2">
        <v>2012</v>
      </c>
      <c r="D2226" s="2">
        <v>7660601</v>
      </c>
      <c r="E2226" s="3">
        <v>57.3</v>
      </c>
      <c r="F2226" s="3">
        <v>9.6999999999999993</v>
      </c>
      <c r="G2226" s="3">
        <v>5.79</v>
      </c>
      <c r="H2226" s="3">
        <v>9.41</v>
      </c>
      <c r="I2226" s="3">
        <v>84.8</v>
      </c>
      <c r="J2226" s="3">
        <f t="shared" si="813"/>
        <v>0.56162999999999996</v>
      </c>
      <c r="K2226" s="3">
        <f t="shared" si="814"/>
        <v>0.91276999999999997</v>
      </c>
      <c r="L2226" s="3">
        <f t="shared" si="815"/>
        <v>8.2256</v>
      </c>
      <c r="M2226" s="3">
        <v>1919</v>
      </c>
      <c r="N2226" s="3">
        <v>3309625</v>
      </c>
      <c r="O2226" s="3">
        <v>46366</v>
      </c>
      <c r="P2226" s="3">
        <v>14.12</v>
      </c>
      <c r="Q2226" s="3">
        <v>20.6</v>
      </c>
      <c r="R2226" s="3">
        <v>65.28</v>
      </c>
      <c r="S2226" s="3">
        <f t="shared" si="819"/>
        <v>467319.05</v>
      </c>
      <c r="T2226" s="3">
        <f t="shared" si="820"/>
        <v>681782.75</v>
      </c>
      <c r="U2226" s="3">
        <f t="shared" si="821"/>
        <v>2160523.2000000002</v>
      </c>
      <c r="V2226" s="3">
        <v>6709147</v>
      </c>
      <c r="W2226" s="3">
        <v>121763</v>
      </c>
      <c r="X2226" s="3">
        <v>827333</v>
      </c>
      <c r="Y2226" s="3">
        <v>6.88</v>
      </c>
      <c r="Z2226" s="3">
        <v>602472</v>
      </c>
      <c r="AA2226">
        <f t="shared" si="803"/>
        <v>2.3146431997582808</v>
      </c>
      <c r="AB2226">
        <f>AA2226/1.475452</f>
        <v>1.5687688923518222</v>
      </c>
      <c r="AC2226">
        <f t="shared" si="804"/>
        <v>0.18203633342146014</v>
      </c>
      <c r="AD2226">
        <f t="shared" si="805"/>
        <v>0.14717532118264351</v>
      </c>
      <c r="AE2226">
        <f t="shared" si="806"/>
        <v>2.0271622918004306</v>
      </c>
    </row>
    <row r="2227" spans="1:31">
      <c r="A2227" s="19">
        <v>460200</v>
      </c>
      <c r="B2227" s="2" t="s">
        <v>327</v>
      </c>
      <c r="C2227" s="2">
        <v>2013</v>
      </c>
      <c r="D2227" s="2">
        <v>9715329</v>
      </c>
      <c r="E2227" s="3">
        <v>57.7</v>
      </c>
      <c r="F2227" s="3">
        <v>11.1</v>
      </c>
      <c r="G2227" s="3">
        <v>4.32</v>
      </c>
      <c r="H2227" s="3">
        <v>10.08</v>
      </c>
      <c r="I2227" s="3">
        <v>85.6</v>
      </c>
      <c r="J2227" s="3">
        <f t="shared" si="813"/>
        <v>0.47952</v>
      </c>
      <c r="K2227" s="3">
        <f t="shared" si="814"/>
        <v>1.1188799999999999</v>
      </c>
      <c r="L2227" s="3">
        <f t="shared" si="815"/>
        <v>9.501599999999998</v>
      </c>
      <c r="M2227" s="3">
        <v>1919</v>
      </c>
      <c r="N2227" s="3">
        <v>3734888</v>
      </c>
      <c r="O2227" s="3">
        <v>64395</v>
      </c>
      <c r="P2227" s="3">
        <v>13.34</v>
      </c>
      <c r="Q2227" s="3">
        <v>19.760000000000002</v>
      </c>
      <c r="R2227" s="3">
        <v>66.900000000000006</v>
      </c>
      <c r="S2227" s="3">
        <f t="shared" si="819"/>
        <v>498234.05920000002</v>
      </c>
      <c r="T2227" s="3">
        <f t="shared" si="820"/>
        <v>738013.86880000005</v>
      </c>
      <c r="U2227" s="3">
        <f t="shared" si="821"/>
        <v>2498640.0720000002</v>
      </c>
      <c r="V2227" s="3">
        <v>9308866</v>
      </c>
      <c r="W2227" s="3">
        <v>138680</v>
      </c>
      <c r="X2227" s="3">
        <v>884207</v>
      </c>
      <c r="Y2227" s="3">
        <v>7</v>
      </c>
      <c r="Z2227" s="3">
        <v>675009</v>
      </c>
      <c r="AA2227">
        <f t="shared" si="803"/>
        <v>2.6012370384332808</v>
      </c>
      <c r="AB2227">
        <f>AA2227/1.59941</f>
        <v>1.6263728740180947</v>
      </c>
      <c r="AC2227">
        <f t="shared" si="804"/>
        <v>0.18073072070701987</v>
      </c>
      <c r="AD2227">
        <f t="shared" si="805"/>
        <v>0.15684110168772697</v>
      </c>
      <c r="AE2227">
        <f t="shared" si="806"/>
        <v>2.4924083399555754</v>
      </c>
    </row>
    <row r="2228" spans="1:31">
      <c r="A2228" s="19">
        <v>460200</v>
      </c>
      <c r="B2228" s="2" t="s">
        <v>327</v>
      </c>
      <c r="C2228" s="2">
        <v>2014</v>
      </c>
      <c r="D2228" s="2">
        <v>12142051</v>
      </c>
      <c r="E2228" s="3">
        <v>58.6</v>
      </c>
      <c r="F2228" s="3">
        <v>12.0078</v>
      </c>
      <c r="G2228" s="3">
        <v>3.89</v>
      </c>
      <c r="H2228" s="3">
        <v>10.14</v>
      </c>
      <c r="I2228" s="3">
        <v>85.97</v>
      </c>
      <c r="J2228" s="3">
        <f t="shared" si="813"/>
        <v>0.46710341999999999</v>
      </c>
      <c r="K2228" s="3">
        <f t="shared" si="814"/>
        <v>1.2175909200000001</v>
      </c>
      <c r="L2228" s="3">
        <f t="shared" si="815"/>
        <v>10.32310566</v>
      </c>
      <c r="M2228" s="3">
        <v>1919</v>
      </c>
      <c r="N2228" s="3">
        <v>4022558</v>
      </c>
      <c r="O2228" s="3">
        <v>54584</v>
      </c>
      <c r="P2228" s="3">
        <v>13.71</v>
      </c>
      <c r="Q2228" s="3">
        <v>21.27</v>
      </c>
      <c r="R2228" s="3">
        <v>65.010000000000005</v>
      </c>
      <c r="S2228" s="3">
        <f t="shared" si="819"/>
        <v>551492.70180000004</v>
      </c>
      <c r="T2228" s="3">
        <f t="shared" si="820"/>
        <v>855598.08659999992</v>
      </c>
      <c r="U2228" s="3">
        <f t="shared" si="821"/>
        <v>2615064.9558000001</v>
      </c>
      <c r="V2228" s="3">
        <v>9777625</v>
      </c>
      <c r="W2228" s="3">
        <v>155557</v>
      </c>
      <c r="X2228" s="3">
        <v>1048646</v>
      </c>
      <c r="Y2228" s="3">
        <v>7.34</v>
      </c>
      <c r="Z2228" s="3">
        <v>777708</v>
      </c>
      <c r="AA2228">
        <f t="shared" si="803"/>
        <v>3.0184899757815797</v>
      </c>
      <c r="AB2228">
        <f>AA2228/1.760902</f>
        <v>1.7141726091409857</v>
      </c>
      <c r="AC2228">
        <f t="shared" si="804"/>
        <v>0.19333667780551581</v>
      </c>
      <c r="AD2228">
        <f t="shared" si="805"/>
        <v>0.14834081281957878</v>
      </c>
      <c r="AE2228">
        <f t="shared" si="806"/>
        <v>2.4306983267860898</v>
      </c>
    </row>
    <row r="2229" spans="1:31">
      <c r="A2229" s="19">
        <v>460200</v>
      </c>
      <c r="B2229" s="2" t="s">
        <v>327</v>
      </c>
      <c r="C2229" s="2">
        <v>2015</v>
      </c>
      <c r="D2229" s="2">
        <v>14958663</v>
      </c>
      <c r="E2229" s="3">
        <v>57.78</v>
      </c>
      <c r="F2229" s="3">
        <v>12.6408</v>
      </c>
      <c r="G2229" s="3">
        <v>3.31</v>
      </c>
      <c r="H2229" s="3">
        <v>10.32</v>
      </c>
      <c r="I2229" s="3">
        <v>86.37</v>
      </c>
      <c r="J2229" s="3">
        <f t="shared" si="813"/>
        <v>0.41841048000000003</v>
      </c>
      <c r="K2229" s="3">
        <f t="shared" si="814"/>
        <v>1.3045305600000001</v>
      </c>
      <c r="L2229" s="3">
        <f t="shared" si="815"/>
        <v>10.91785896</v>
      </c>
      <c r="M2229" s="3">
        <v>1921</v>
      </c>
      <c r="N2229" s="3">
        <v>4358202</v>
      </c>
      <c r="O2229" s="3">
        <v>58486</v>
      </c>
      <c r="P2229" s="3">
        <v>13.73</v>
      </c>
      <c r="Q2229" s="3">
        <v>20.54</v>
      </c>
      <c r="R2229" s="3">
        <v>65.72</v>
      </c>
      <c r="S2229" s="3">
        <f t="shared" si="819"/>
        <v>598381.13459999999</v>
      </c>
      <c r="T2229" s="3">
        <f t="shared" si="820"/>
        <v>895174.69079999998</v>
      </c>
      <c r="U2229" s="3">
        <f t="shared" si="821"/>
        <v>2864210.3544000001</v>
      </c>
      <c r="V2229" s="3">
        <v>12094229</v>
      </c>
      <c r="W2229" s="3">
        <v>189276</v>
      </c>
      <c r="X2229" s="3">
        <v>1183162</v>
      </c>
      <c r="Y2229" s="3">
        <v>7.51</v>
      </c>
      <c r="Z2229" s="3">
        <v>889178</v>
      </c>
      <c r="AA2229">
        <f t="shared" si="803"/>
        <v>3.4323014399057228</v>
      </c>
      <c r="AB2229">
        <f>AA2229/1.964898</f>
        <v>1.746808964081455</v>
      </c>
      <c r="AC2229">
        <f t="shared" si="804"/>
        <v>0.20402404477809885</v>
      </c>
      <c r="AD2229">
        <f t="shared" si="805"/>
        <v>0.15997471183151588</v>
      </c>
      <c r="AE2229">
        <f t="shared" si="806"/>
        <v>2.7750501238813623</v>
      </c>
    </row>
    <row r="2230" spans="1:31">
      <c r="A2230" s="19">
        <v>460200</v>
      </c>
      <c r="B2230" s="2" t="s">
        <v>327</v>
      </c>
      <c r="C2230" s="2">
        <v>2016</v>
      </c>
      <c r="D2230" s="2">
        <v>18063900</v>
      </c>
      <c r="E2230" s="3">
        <v>58</v>
      </c>
      <c r="F2230" s="3">
        <v>13.110200000000001</v>
      </c>
      <c r="G2230" s="3">
        <v>3.13</v>
      </c>
      <c r="H2230" s="3">
        <v>9.85</v>
      </c>
      <c r="I2230" s="3">
        <v>87.03</v>
      </c>
      <c r="J2230" s="3">
        <f t="shared" si="813"/>
        <v>0.41034925999999999</v>
      </c>
      <c r="K2230" s="3">
        <f t="shared" si="814"/>
        <v>1.2913547000000001</v>
      </c>
      <c r="L2230" s="3">
        <f t="shared" si="815"/>
        <v>11.40980706</v>
      </c>
      <c r="M2230" s="3">
        <v>1921</v>
      </c>
      <c r="N2230" s="3">
        <v>4755567</v>
      </c>
      <c r="O2230" s="3">
        <v>63273</v>
      </c>
      <c r="P2230" s="3">
        <v>14.05</v>
      </c>
      <c r="Q2230" s="3">
        <v>19.86</v>
      </c>
      <c r="R2230" s="3">
        <v>66.09</v>
      </c>
      <c r="S2230" s="3">
        <f t="shared" si="819"/>
        <v>668157.16350000002</v>
      </c>
      <c r="T2230" s="3">
        <f t="shared" si="820"/>
        <v>944455.60619999992</v>
      </c>
      <c r="U2230" s="3">
        <f t="shared" si="821"/>
        <v>3142954.2303000004</v>
      </c>
      <c r="V2230" s="3">
        <v>14815246</v>
      </c>
      <c r="W2230" s="3">
        <v>199021</v>
      </c>
      <c r="X2230" s="3">
        <v>1257662</v>
      </c>
      <c r="Y2230" s="3">
        <v>7.51</v>
      </c>
      <c r="Z2230" s="3">
        <v>895772</v>
      </c>
      <c r="AA2230">
        <f t="shared" si="803"/>
        <v>3.7984745036711711</v>
      </c>
      <c r="AB2230">
        <f>AA2230/2.135511</f>
        <v>1.7787192403463017</v>
      </c>
      <c r="AC2230">
        <f t="shared" si="804"/>
        <v>0.18836281772499472</v>
      </c>
      <c r="AD2230">
        <f t="shared" si="805"/>
        <v>0.15824681035127086</v>
      </c>
      <c r="AE2230">
        <f t="shared" si="806"/>
        <v>3.1153479700738105</v>
      </c>
    </row>
    <row r="2231" spans="1:31">
      <c r="A2231" s="19">
        <v>460200</v>
      </c>
      <c r="B2231" s="2" t="s">
        <v>327</v>
      </c>
      <c r="C2231" s="2">
        <v>2017</v>
      </c>
      <c r="D2231" s="2">
        <v>21194042</v>
      </c>
      <c r="E2231" s="3">
        <v>59</v>
      </c>
      <c r="F2231" s="3">
        <v>13.8832</v>
      </c>
      <c r="G2231" s="3">
        <v>2.79</v>
      </c>
      <c r="H2231" s="3">
        <v>8.1199999999999992</v>
      </c>
      <c r="I2231" s="3">
        <v>89.09</v>
      </c>
      <c r="J2231" s="3">
        <f t="shared" si="813"/>
        <v>0.38734128000000001</v>
      </c>
      <c r="K2231" s="3">
        <f t="shared" si="814"/>
        <v>1.1273158400000001</v>
      </c>
      <c r="L2231" s="3">
        <f t="shared" si="815"/>
        <v>12.36854288</v>
      </c>
      <c r="M2231" s="3">
        <v>1921</v>
      </c>
      <c r="N2231" s="3">
        <v>5460998</v>
      </c>
      <c r="O2231" s="3">
        <f>N2231/E2231</f>
        <v>92559.288135593219</v>
      </c>
      <c r="P2231" s="9" t="s">
        <v>38</v>
      </c>
      <c r="Q2231" s="10" t="s">
        <v>39</v>
      </c>
      <c r="R2231" s="10" t="s">
        <v>40</v>
      </c>
      <c r="S2231" s="3">
        <f t="shared" si="819"/>
        <v>676617.65220000001</v>
      </c>
      <c r="T2231" s="3">
        <f t="shared" si="820"/>
        <v>1091107.4004000002</v>
      </c>
      <c r="U2231" s="3">
        <f t="shared" si="821"/>
        <v>3693272.9473999995</v>
      </c>
      <c r="V2231" s="3">
        <v>16766621</v>
      </c>
      <c r="W2231" s="3">
        <v>200353</v>
      </c>
      <c r="X2231" s="3">
        <v>1300212</v>
      </c>
      <c r="Y2231" s="3">
        <v>7.51</v>
      </c>
      <c r="Z2231" s="3">
        <v>929619</v>
      </c>
      <c r="AA2231">
        <f t="shared" si="803"/>
        <v>3.8809832927973971</v>
      </c>
      <c r="AB2231">
        <f>AA2231/2.201133</f>
        <v>1.7631752796388938</v>
      </c>
      <c r="AC2231">
        <f t="shared" si="804"/>
        <v>0.17022877503342795</v>
      </c>
      <c r="AD2231">
        <f t="shared" si="805"/>
        <v>0.15409256336658944</v>
      </c>
      <c r="AE2231">
        <f t="shared" si="806"/>
        <v>3.0702485150150212</v>
      </c>
    </row>
    <row r="2232" spans="1:31">
      <c r="A2232" s="19">
        <v>500000</v>
      </c>
      <c r="B2232" s="2" t="s">
        <v>328</v>
      </c>
      <c r="C2232" s="2">
        <v>2008</v>
      </c>
      <c r="D2232" s="2">
        <v>86544192</v>
      </c>
      <c r="E2232" s="3">
        <v>3257.05</v>
      </c>
      <c r="F2232" s="3">
        <v>1492.4300000000003</v>
      </c>
      <c r="G2232" s="3">
        <f t="shared" ref="G2232:G2241" si="822">J2232/F2232</f>
        <v>0.43699872020798292</v>
      </c>
      <c r="H2232" s="3">
        <f t="shared" ref="H2232:H2241" si="823">K2232/F2232</f>
        <v>0.2061470219708797</v>
      </c>
      <c r="I2232" s="3">
        <f t="shared" ref="I2232:I2241" si="824">L2232/F2232</f>
        <v>0.35685425782113728</v>
      </c>
      <c r="J2232" s="3">
        <v>652.19000000000005</v>
      </c>
      <c r="K2232" s="3">
        <v>307.66000000000003</v>
      </c>
      <c r="L2232" s="3">
        <v>532.58000000000004</v>
      </c>
      <c r="M2232" s="3">
        <v>82826</v>
      </c>
      <c r="N2232" s="3">
        <v>50966600</v>
      </c>
      <c r="O2232" s="3">
        <v>18025</v>
      </c>
      <c r="P2232" s="3">
        <v>11.29</v>
      </c>
      <c r="Q2232" s="3">
        <v>47.74</v>
      </c>
      <c r="R2232" s="3">
        <v>40.97</v>
      </c>
      <c r="S2232" s="3">
        <f t="shared" si="819"/>
        <v>5754129.1399999997</v>
      </c>
      <c r="T2232" s="3">
        <f t="shared" si="820"/>
        <v>24331454.84</v>
      </c>
      <c r="U2232" s="3">
        <f t="shared" si="821"/>
        <v>20881016.02</v>
      </c>
      <c r="V2232" s="3">
        <v>63208071</v>
      </c>
      <c r="W2232" s="3">
        <v>1534951</v>
      </c>
      <c r="X2232" s="3">
        <v>10160112</v>
      </c>
      <c r="Y2232" s="3">
        <v>5.44</v>
      </c>
      <c r="Z2232" s="3">
        <v>5775700</v>
      </c>
      <c r="AA2232">
        <f t="shared" si="803"/>
        <v>1.6980570020366279</v>
      </c>
      <c r="AB2232">
        <f>AA2232/1.103388</f>
        <v>1.5389482231423832</v>
      </c>
      <c r="AC2232">
        <f t="shared" si="804"/>
        <v>0.11332323521678904</v>
      </c>
      <c r="AD2232">
        <f t="shared" si="805"/>
        <v>0.15107618892390162</v>
      </c>
      <c r="AE2232">
        <f t="shared" si="806"/>
        <v>1.2401861415122846</v>
      </c>
    </row>
    <row r="2233" spans="1:31">
      <c r="A2233" s="19">
        <v>500000</v>
      </c>
      <c r="B2233" s="2" t="s">
        <v>328</v>
      </c>
      <c r="C2233" s="2">
        <v>2009</v>
      </c>
      <c r="D2233" s="2">
        <v>110977480</v>
      </c>
      <c r="E2233" s="3">
        <v>3275.61</v>
      </c>
      <c r="F2233" s="3">
        <v>1513</v>
      </c>
      <c r="G2233" s="3">
        <f t="shared" si="822"/>
        <v>0.42173165895571713</v>
      </c>
      <c r="H2233" s="3">
        <f t="shared" si="823"/>
        <v>0.21549239920687377</v>
      </c>
      <c r="I2233" s="3">
        <f t="shared" si="824"/>
        <v>0.36277594183740913</v>
      </c>
      <c r="J2233" s="3">
        <v>638.08000000000004</v>
      </c>
      <c r="K2233" s="3">
        <v>326.04000000000002</v>
      </c>
      <c r="L2233" s="3">
        <v>548.88</v>
      </c>
      <c r="M2233" s="3">
        <v>82826</v>
      </c>
      <c r="N2233" s="3">
        <v>65300100</v>
      </c>
      <c r="O2233" s="3">
        <v>22920</v>
      </c>
      <c r="P2233" s="3">
        <v>9.2899999999999991</v>
      </c>
      <c r="Q2233" s="3">
        <v>52.81</v>
      </c>
      <c r="R2233" s="3">
        <v>37.89</v>
      </c>
      <c r="S2233" s="3">
        <f t="shared" si="819"/>
        <v>6066379.29</v>
      </c>
      <c r="T2233" s="3">
        <f t="shared" si="820"/>
        <v>34484982.810000002</v>
      </c>
      <c r="U2233" s="3">
        <f t="shared" si="821"/>
        <v>24742207.890000001</v>
      </c>
      <c r="V2233" s="3">
        <v>109330028</v>
      </c>
      <c r="W2233" s="3">
        <v>1902818</v>
      </c>
      <c r="X2233" s="3">
        <v>13180913</v>
      </c>
      <c r="Y2233" s="3">
        <v>5.8</v>
      </c>
      <c r="Z2233" s="3">
        <v>6818189</v>
      </c>
      <c r="AA2233">
        <f t="shared" si="803"/>
        <v>1.6994993882092064</v>
      </c>
      <c r="AB2233">
        <f>AA2233/1.261582</f>
        <v>1.347117657202787</v>
      </c>
      <c r="AC2233">
        <f t="shared" si="804"/>
        <v>0.10441314791248406</v>
      </c>
      <c r="AD2233">
        <f t="shared" si="805"/>
        <v>0.14436162350817427</v>
      </c>
      <c r="AE2233">
        <f t="shared" si="806"/>
        <v>1.6742704528783263</v>
      </c>
    </row>
    <row r="2234" spans="1:31">
      <c r="A2234" s="19">
        <v>500000</v>
      </c>
      <c r="B2234" s="2" t="s">
        <v>328</v>
      </c>
      <c r="C2234" s="2">
        <v>2010</v>
      </c>
      <c r="D2234" s="2">
        <v>142003488</v>
      </c>
      <c r="E2234" s="3">
        <v>3303.45</v>
      </c>
      <c r="F2234" s="3">
        <v>1539.9499999999998</v>
      </c>
      <c r="G2234" s="3">
        <f t="shared" si="822"/>
        <v>0.40344816390142541</v>
      </c>
      <c r="H2234" s="3">
        <f t="shared" si="823"/>
        <v>0.22848793792006236</v>
      </c>
      <c r="I2234" s="3">
        <f t="shared" si="824"/>
        <v>0.36806389817851232</v>
      </c>
      <c r="J2234" s="3">
        <v>621.29</v>
      </c>
      <c r="K2234" s="3">
        <v>351.86</v>
      </c>
      <c r="L2234" s="3">
        <v>566.79999999999995</v>
      </c>
      <c r="M2234" s="3">
        <v>82829</v>
      </c>
      <c r="N2234" s="3">
        <v>79255800</v>
      </c>
      <c r="O2234" s="3">
        <v>27596</v>
      </c>
      <c r="P2234" s="3">
        <v>8.65</v>
      </c>
      <c r="Q2234" s="3">
        <v>55</v>
      </c>
      <c r="R2234" s="3">
        <v>36.35</v>
      </c>
      <c r="S2234" s="3">
        <f t="shared" si="819"/>
        <v>6855626.7000000002</v>
      </c>
      <c r="T2234" s="3">
        <f t="shared" si="820"/>
        <v>43590690</v>
      </c>
      <c r="U2234" s="3">
        <f t="shared" si="821"/>
        <v>28809483.300000001</v>
      </c>
      <c r="V2234" s="3">
        <v>134549800</v>
      </c>
      <c r="W2234" s="3">
        <v>2404608</v>
      </c>
      <c r="X2234" s="3">
        <v>17691065</v>
      </c>
      <c r="Y2234" s="3">
        <v>6.44</v>
      </c>
      <c r="Z2234" s="3">
        <v>10182938</v>
      </c>
      <c r="AA2234">
        <f t="shared" si="803"/>
        <v>1.791710991498414</v>
      </c>
      <c r="AB2234">
        <f>AA2234/1.330993</f>
        <v>1.3461460665070468</v>
      </c>
      <c r="AC2234">
        <f t="shared" si="804"/>
        <v>0.1284819281364897</v>
      </c>
      <c r="AD2234">
        <f t="shared" si="805"/>
        <v>0.13592217314220484</v>
      </c>
      <c r="AE2234">
        <f t="shared" si="806"/>
        <v>1.6976650289316366</v>
      </c>
    </row>
    <row r="2235" spans="1:31">
      <c r="A2235" s="19">
        <v>500000</v>
      </c>
      <c r="B2235" s="2" t="s">
        <v>328</v>
      </c>
      <c r="C2235" s="2">
        <v>2011</v>
      </c>
      <c r="D2235" s="2">
        <v>176225760</v>
      </c>
      <c r="E2235" s="3">
        <v>3329.8</v>
      </c>
      <c r="F2235" s="3">
        <v>1585.16</v>
      </c>
      <c r="G2235" s="3">
        <f t="shared" si="822"/>
        <v>0.3812738146306997</v>
      </c>
      <c r="H2235" s="3">
        <f t="shared" si="823"/>
        <v>0.24653662721744177</v>
      </c>
      <c r="I2235" s="3">
        <f t="shared" si="824"/>
        <v>0.3721895581518585</v>
      </c>
      <c r="J2235" s="3">
        <v>604.38</v>
      </c>
      <c r="K2235" s="3">
        <v>390.8</v>
      </c>
      <c r="L2235" s="3">
        <v>589.98</v>
      </c>
      <c r="M2235" s="3">
        <v>82829</v>
      </c>
      <c r="N2235" s="3">
        <v>100113700</v>
      </c>
      <c r="O2235" s="3">
        <v>34500</v>
      </c>
      <c r="P2235" s="3">
        <v>8.44</v>
      </c>
      <c r="Q2235" s="3">
        <v>55.37</v>
      </c>
      <c r="R2235" s="3">
        <v>36.200000000000003</v>
      </c>
      <c r="S2235" s="3">
        <f t="shared" si="819"/>
        <v>8449596.2799999993</v>
      </c>
      <c r="T2235" s="3">
        <f t="shared" si="820"/>
        <v>55432955.689999998</v>
      </c>
      <c r="U2235" s="3">
        <f t="shared" si="821"/>
        <v>36241159.400000006</v>
      </c>
      <c r="V2235" s="3">
        <v>158328053</v>
      </c>
      <c r="W2235" s="3">
        <v>3187008</v>
      </c>
      <c r="X2235" s="3">
        <v>25702404</v>
      </c>
      <c r="Y2235" s="3">
        <v>6.14</v>
      </c>
      <c r="Z2235" s="3">
        <v>14883336</v>
      </c>
      <c r="AA2235">
        <f t="shared" si="803"/>
        <v>1.7602561887134329</v>
      </c>
      <c r="AB2235">
        <f>AA2235/1.360012</f>
        <v>1.2942946008663401</v>
      </c>
      <c r="AC2235">
        <f t="shared" si="804"/>
        <v>0.1486643286583155</v>
      </c>
      <c r="AD2235">
        <f t="shared" si="805"/>
        <v>0.12399649464695987</v>
      </c>
      <c r="AE2235">
        <f t="shared" si="806"/>
        <v>1.5814823845287909</v>
      </c>
    </row>
    <row r="2236" spans="1:31">
      <c r="A2236" s="19">
        <v>500000</v>
      </c>
      <c r="B2236" s="2" t="s">
        <v>328</v>
      </c>
      <c r="C2236" s="2">
        <v>2012</v>
      </c>
      <c r="D2236" s="2">
        <v>215660784</v>
      </c>
      <c r="E2236" s="3">
        <v>3343.4</v>
      </c>
      <c r="F2236" s="3">
        <v>1633.14</v>
      </c>
      <c r="G2236" s="3">
        <f t="shared" si="822"/>
        <v>0.36285315404680551</v>
      </c>
      <c r="H2236" s="3">
        <f t="shared" si="823"/>
        <v>0.2588449245012675</v>
      </c>
      <c r="I2236" s="3">
        <f t="shared" si="824"/>
        <v>0.37830192145192698</v>
      </c>
      <c r="J2236" s="3">
        <v>592.59</v>
      </c>
      <c r="K2236" s="3">
        <v>422.73</v>
      </c>
      <c r="L2236" s="3">
        <v>617.82000000000005</v>
      </c>
      <c r="M2236" s="3">
        <v>82374</v>
      </c>
      <c r="N2236" s="3">
        <v>114096000</v>
      </c>
      <c r="O2236" s="3">
        <v>38914</v>
      </c>
      <c r="P2236" s="3">
        <v>8.24</v>
      </c>
      <c r="Q2236" s="3">
        <v>52.37</v>
      </c>
      <c r="R2236" s="3">
        <f>100-Q2236-P2236</f>
        <v>39.39</v>
      </c>
      <c r="S2236" s="3">
        <f t="shared" si="819"/>
        <v>9401510.4000000004</v>
      </c>
      <c r="T2236" s="3">
        <f t="shared" si="820"/>
        <v>59752075.200000003</v>
      </c>
      <c r="U2236" s="3">
        <f t="shared" si="821"/>
        <v>44942414.399999999</v>
      </c>
      <c r="V2236" s="3">
        <v>189348300</v>
      </c>
      <c r="W2236" s="3">
        <v>4714875</v>
      </c>
      <c r="X2236" s="3">
        <v>30463599</v>
      </c>
      <c r="Y2236" s="3">
        <v>6.71</v>
      </c>
      <c r="Z2236" s="3">
        <v>17034885</v>
      </c>
      <c r="AA2236">
        <f t="shared" si="803"/>
        <v>1.8901695414387885</v>
      </c>
      <c r="AB2236">
        <f>AA2236/1.475452</f>
        <v>1.28107830104862</v>
      </c>
      <c r="AC2236">
        <f t="shared" si="804"/>
        <v>0.14930308687421118</v>
      </c>
      <c r="AD2236">
        <f t="shared" si="805"/>
        <v>0.15477078069469075</v>
      </c>
      <c r="AE2236">
        <f t="shared" si="806"/>
        <v>1.6595524821203198</v>
      </c>
    </row>
    <row r="2237" spans="1:31">
      <c r="A2237" s="19">
        <v>500000</v>
      </c>
      <c r="B2237" s="2" t="s">
        <v>328</v>
      </c>
      <c r="C2237" s="2">
        <v>2013</v>
      </c>
      <c r="D2237" s="2">
        <v>260767744</v>
      </c>
      <c r="E2237" s="3">
        <v>3358.4</v>
      </c>
      <c r="F2237" s="3">
        <v>1683.5099999999998</v>
      </c>
      <c r="G2237" s="3">
        <f t="shared" si="822"/>
        <v>0.34506477538000963</v>
      </c>
      <c r="H2237" s="3">
        <f t="shared" si="823"/>
        <v>0.2686114130596195</v>
      </c>
      <c r="I2237" s="3">
        <f t="shared" si="824"/>
        <v>0.38632381156037093</v>
      </c>
      <c r="J2237" s="3">
        <v>580.91999999999996</v>
      </c>
      <c r="K2237" s="3">
        <v>452.21</v>
      </c>
      <c r="L2237" s="3">
        <v>650.38</v>
      </c>
      <c r="M2237" s="3">
        <v>82374</v>
      </c>
      <c r="N2237" s="3">
        <v>126566900</v>
      </c>
      <c r="O2237" s="3">
        <v>37691</v>
      </c>
      <c r="P2237" s="3">
        <v>7.92</v>
      </c>
      <c r="Q2237" s="3">
        <v>50.55</v>
      </c>
      <c r="R2237" s="3">
        <v>41.53</v>
      </c>
      <c r="S2237" s="3">
        <f t="shared" si="819"/>
        <v>10024098.48</v>
      </c>
      <c r="T2237" s="3">
        <f t="shared" si="820"/>
        <v>63979567.950000003</v>
      </c>
      <c r="U2237" s="3">
        <f t="shared" si="821"/>
        <v>52563233.57</v>
      </c>
      <c r="V2237" s="3">
        <v>222020988</v>
      </c>
      <c r="W2237" s="3">
        <v>7968896</v>
      </c>
      <c r="X2237" s="3">
        <v>45551458</v>
      </c>
      <c r="Y2237" s="3">
        <v>7.12</v>
      </c>
      <c r="Z2237" s="3">
        <v>18812767</v>
      </c>
      <c r="AA2237">
        <f t="shared" si="803"/>
        <v>2.0603154853283123</v>
      </c>
      <c r="AB2237">
        <f>AA2237/1.59941</f>
        <v>1.288172191825931</v>
      </c>
      <c r="AC2237">
        <f t="shared" si="804"/>
        <v>0.14863891744208005</v>
      </c>
      <c r="AD2237">
        <f t="shared" si="805"/>
        <v>0.17494272082355738</v>
      </c>
      <c r="AE2237">
        <f t="shared" si="806"/>
        <v>1.754178920397039</v>
      </c>
    </row>
    <row r="2238" spans="1:31">
      <c r="A2238" s="19">
        <v>500000</v>
      </c>
      <c r="B2238" s="2" t="s">
        <v>328</v>
      </c>
      <c r="C2238" s="2">
        <v>2014</v>
      </c>
      <c r="D2238" s="2">
        <v>314328448</v>
      </c>
      <c r="E2238" s="3">
        <v>3375.2</v>
      </c>
      <c r="F2238" s="3">
        <v>1696.94</v>
      </c>
      <c r="G2238" s="3">
        <f t="shared" si="822"/>
        <v>0.32740697962214338</v>
      </c>
      <c r="H2238" s="3">
        <f t="shared" si="823"/>
        <v>0.27371621860525419</v>
      </c>
      <c r="I2238" s="3">
        <f t="shared" si="824"/>
        <v>0.39887680177260243</v>
      </c>
      <c r="J2238" s="3">
        <v>555.59</v>
      </c>
      <c r="K2238" s="3">
        <v>464.48</v>
      </c>
      <c r="L2238" s="3">
        <v>676.87</v>
      </c>
      <c r="M2238" s="3">
        <v>82374</v>
      </c>
      <c r="N2238" s="3">
        <v>142626000</v>
      </c>
      <c r="O2238" s="3">
        <v>47850</v>
      </c>
      <c r="P2238" s="3">
        <v>7.44</v>
      </c>
      <c r="Q2238" s="3">
        <v>45.78</v>
      </c>
      <c r="R2238" s="3">
        <v>46.78</v>
      </c>
      <c r="S2238" s="3">
        <f t="shared" si="819"/>
        <v>10611374.4</v>
      </c>
      <c r="T2238" s="3">
        <f t="shared" si="820"/>
        <v>65294182.799999997</v>
      </c>
      <c r="U2238" s="3">
        <f t="shared" si="821"/>
        <v>66720442.799999997</v>
      </c>
      <c r="V2238" s="3">
        <v>245015418</v>
      </c>
      <c r="W2238" s="3">
        <v>4699807</v>
      </c>
      <c r="X2238" s="3">
        <v>33043884</v>
      </c>
      <c r="Y2238" s="3">
        <v>7.47</v>
      </c>
      <c r="Z2238" s="3">
        <v>19220159</v>
      </c>
      <c r="AA2238">
        <f t="shared" si="803"/>
        <v>2.2038649895530971</v>
      </c>
      <c r="AB2238">
        <f>AA2238/1.760902</f>
        <v>1.2515545950615634</v>
      </c>
      <c r="AC2238">
        <f t="shared" si="804"/>
        <v>0.13475915331005567</v>
      </c>
      <c r="AD2238">
        <f t="shared" si="805"/>
        <v>0.14222925489025443</v>
      </c>
      <c r="AE2238">
        <f t="shared" si="806"/>
        <v>1.7178874679230995</v>
      </c>
    </row>
    <row r="2239" spans="1:31">
      <c r="A2239" s="19">
        <v>500000</v>
      </c>
      <c r="B2239" s="2" t="s">
        <v>328</v>
      </c>
      <c r="C2239" s="2">
        <v>2015</v>
      </c>
      <c r="D2239" s="2">
        <v>378816960</v>
      </c>
      <c r="E2239" s="3">
        <v>3371.84</v>
      </c>
      <c r="F2239" s="3">
        <v>1707.3700000000001</v>
      </c>
      <c r="G2239" s="3">
        <f t="shared" si="822"/>
        <v>0.3083455841440344</v>
      </c>
      <c r="H2239" s="3">
        <f t="shared" si="823"/>
        <v>0.27744425637090964</v>
      </c>
      <c r="I2239" s="3">
        <f t="shared" si="824"/>
        <v>0.41421015948505596</v>
      </c>
      <c r="J2239" s="3">
        <v>526.46</v>
      </c>
      <c r="K2239" s="3">
        <v>473.7</v>
      </c>
      <c r="L2239" s="3">
        <v>707.21</v>
      </c>
      <c r="M2239" s="3">
        <v>82374</v>
      </c>
      <c r="N2239" s="3">
        <v>157172700</v>
      </c>
      <c r="O2239" s="3">
        <v>52321</v>
      </c>
      <c r="P2239" s="3">
        <v>7.32</v>
      </c>
      <c r="Q2239" s="3">
        <v>44.98</v>
      </c>
      <c r="R2239" s="3">
        <v>47.7</v>
      </c>
      <c r="S2239" s="3">
        <f t="shared" si="819"/>
        <v>11505041.640000001</v>
      </c>
      <c r="T2239" s="3">
        <f t="shared" si="820"/>
        <v>70696280.459999993</v>
      </c>
      <c r="U2239" s="3">
        <f t="shared" si="821"/>
        <v>74971377.900000006</v>
      </c>
      <c r="V2239" s="3">
        <v>280943699</v>
      </c>
      <c r="W2239" s="3">
        <v>5362416</v>
      </c>
      <c r="X2239" s="3">
        <v>37919973</v>
      </c>
      <c r="Y2239" s="3">
        <v>7.58</v>
      </c>
      <c r="Z2239" s="3">
        <v>21548276</v>
      </c>
      <c r="AA2239">
        <f t="shared" si="803"/>
        <v>2.4101956637507658</v>
      </c>
      <c r="AB2239">
        <f>AA2239/1.964898</f>
        <v>1.2266263509611011</v>
      </c>
      <c r="AC2239">
        <f t="shared" si="804"/>
        <v>0.13709935631315107</v>
      </c>
      <c r="AD2239">
        <f t="shared" si="805"/>
        <v>0.14141402474099862</v>
      </c>
      <c r="AE2239">
        <f t="shared" si="806"/>
        <v>1.787484079614335</v>
      </c>
    </row>
    <row r="2240" spans="1:31">
      <c r="A2240" s="19">
        <v>500000</v>
      </c>
      <c r="B2240" s="2" t="s">
        <v>328</v>
      </c>
      <c r="C2240" s="2">
        <v>2016</v>
      </c>
      <c r="D2240" s="2">
        <v>453284000</v>
      </c>
      <c r="E2240" s="3">
        <v>3392</v>
      </c>
      <c r="F2240" s="3">
        <v>1717.52</v>
      </c>
      <c r="G2240" s="3">
        <f t="shared" si="822"/>
        <v>0.28879430807210399</v>
      </c>
      <c r="H2240" s="3">
        <f t="shared" si="823"/>
        <v>0.277528063719782</v>
      </c>
      <c r="I2240" s="3">
        <f t="shared" si="824"/>
        <v>0.43367762820811406</v>
      </c>
      <c r="J2240" s="3">
        <v>496.01</v>
      </c>
      <c r="K2240" s="3">
        <v>476.66</v>
      </c>
      <c r="L2240" s="3">
        <v>744.85</v>
      </c>
      <c r="M2240" s="3">
        <v>82402</v>
      </c>
      <c r="N2240" s="3">
        <v>177405900</v>
      </c>
      <c r="O2240" s="3">
        <v>57902</v>
      </c>
      <c r="P2240" s="3">
        <v>7.35</v>
      </c>
      <c r="Q2240" s="3">
        <v>44.52</v>
      </c>
      <c r="R2240" s="3">
        <v>48.13</v>
      </c>
      <c r="S2240" s="3">
        <f t="shared" si="819"/>
        <v>13039333.65</v>
      </c>
      <c r="T2240" s="3">
        <f t="shared" si="820"/>
        <v>78981106.680000007</v>
      </c>
      <c r="U2240" s="3">
        <f t="shared" si="821"/>
        <v>85385459.670000002</v>
      </c>
      <c r="V2240" s="3">
        <v>312164546</v>
      </c>
      <c r="W2240" s="3">
        <v>5751833</v>
      </c>
      <c r="X2240" s="3">
        <v>40018090</v>
      </c>
      <c r="Y2240" s="3">
        <v>7.58</v>
      </c>
      <c r="Z2240" s="3">
        <v>22279117</v>
      </c>
      <c r="AA2240">
        <f t="shared" si="803"/>
        <v>2.5550672215523837</v>
      </c>
      <c r="AB2240">
        <f>AA2240/2.135511</f>
        <v>1.1964664296050844</v>
      </c>
      <c r="AC2240">
        <f t="shared" si="804"/>
        <v>0.125582728646567</v>
      </c>
      <c r="AD2240">
        <f t="shared" si="805"/>
        <v>0.1437308227354179</v>
      </c>
      <c r="AE2240">
        <f t="shared" si="806"/>
        <v>1.7596063377824525</v>
      </c>
    </row>
    <row r="2241" spans="1:31">
      <c r="A2241" s="19">
        <v>500000</v>
      </c>
      <c r="B2241" s="2" t="s">
        <v>328</v>
      </c>
      <c r="C2241" s="2">
        <v>2017</v>
      </c>
      <c r="D2241" s="2">
        <v>525487840</v>
      </c>
      <c r="E2241" s="3">
        <v>3390</v>
      </c>
      <c r="F2241" s="3">
        <v>1714.55</v>
      </c>
      <c r="G2241" s="3">
        <f t="shared" si="822"/>
        <v>0.27697063369397218</v>
      </c>
      <c r="H2241" s="3">
        <f t="shared" si="823"/>
        <v>0.26927182059432503</v>
      </c>
      <c r="I2241" s="3">
        <f t="shared" si="824"/>
        <v>0.45375754571170279</v>
      </c>
      <c r="J2241" s="3">
        <v>474.88</v>
      </c>
      <c r="K2241" s="3">
        <v>461.68</v>
      </c>
      <c r="L2241" s="3">
        <v>777.99</v>
      </c>
      <c r="M2241" s="3">
        <v>82402</v>
      </c>
      <c r="N2241" s="3">
        <v>195002700</v>
      </c>
      <c r="O2241" s="3">
        <f>N2241/E2241</f>
        <v>57522.920353982299</v>
      </c>
      <c r="P2241" s="24">
        <v>2.9</v>
      </c>
      <c r="Q2241" s="11">
        <v>46.3</v>
      </c>
      <c r="R2241" s="11">
        <v>50.8</v>
      </c>
      <c r="S2241" s="3">
        <f t="shared" si="819"/>
        <v>5655078.2999999998</v>
      </c>
      <c r="T2241" s="3">
        <f t="shared" si="820"/>
        <v>90286250.099999994</v>
      </c>
      <c r="U2241" s="3">
        <f t="shared" si="821"/>
        <v>99061371.599999994</v>
      </c>
      <c r="V2241" s="3">
        <v>337189767</v>
      </c>
      <c r="W2241" s="3">
        <v>6263003</v>
      </c>
      <c r="X2241" s="3">
        <v>43362800</v>
      </c>
      <c r="Y2241" s="3">
        <v>7.58</v>
      </c>
      <c r="Z2241" s="3">
        <v>22523788</v>
      </c>
      <c r="AA2241">
        <f t="shared" si="803"/>
        <v>2.6947721236680313</v>
      </c>
      <c r="AB2241">
        <f>AA2241/2.201133</f>
        <v>1.2242659228988122</v>
      </c>
      <c r="AC2241">
        <f t="shared" si="804"/>
        <v>0.11550500582812444</v>
      </c>
      <c r="AD2241">
        <f t="shared" si="805"/>
        <v>0.14443262427703007</v>
      </c>
      <c r="AE2241">
        <f t="shared" si="806"/>
        <v>1.7291543501705362</v>
      </c>
    </row>
    <row r="2242" spans="1:31">
      <c r="A2242" s="19">
        <v>510100</v>
      </c>
      <c r="B2242" s="2" t="s">
        <v>329</v>
      </c>
      <c r="C2242" s="2">
        <v>2008</v>
      </c>
      <c r="D2242" s="2">
        <v>60342980</v>
      </c>
      <c r="E2242" s="3">
        <v>1124.96</v>
      </c>
      <c r="F2242" s="3">
        <v>155.57</v>
      </c>
      <c r="G2242" s="3">
        <v>0.21</v>
      </c>
      <c r="H2242" s="3">
        <v>50.86</v>
      </c>
      <c r="I2242" s="3">
        <v>48.93</v>
      </c>
      <c r="J2242" s="3">
        <f t="shared" ref="J2242:J2305" si="825">F2242*G2242/100</f>
        <v>0.32669700000000002</v>
      </c>
      <c r="K2242" s="3">
        <f t="shared" ref="K2242:K2305" si="826">F2242*H2242/100</f>
        <v>79.122901999999996</v>
      </c>
      <c r="L2242" s="3">
        <f t="shared" ref="L2242:L2305" si="827">F2242*I2242/100</f>
        <v>76.120400999999987</v>
      </c>
      <c r="M2242" s="3">
        <v>12390</v>
      </c>
      <c r="N2242" s="3">
        <v>39009857</v>
      </c>
      <c r="O2242" s="3">
        <v>30855</v>
      </c>
      <c r="P2242" s="3">
        <v>6.93</v>
      </c>
      <c r="Q2242" s="3">
        <v>46.57</v>
      </c>
      <c r="R2242" s="3">
        <v>46.51</v>
      </c>
      <c r="S2242" s="3">
        <f t="shared" si="819"/>
        <v>2703383.0900999997</v>
      </c>
      <c r="T2242" s="3">
        <f t="shared" si="820"/>
        <v>18166890.404899999</v>
      </c>
      <c r="U2242" s="3">
        <f t="shared" si="821"/>
        <v>18143484.490699999</v>
      </c>
      <c r="V2242" s="3">
        <v>54097178</v>
      </c>
      <c r="W2242" s="3">
        <v>687000</v>
      </c>
      <c r="X2242" s="3">
        <v>5064309</v>
      </c>
      <c r="Y2242" s="3">
        <v>10.54</v>
      </c>
      <c r="Z2242" s="3">
        <v>3546938</v>
      </c>
      <c r="AA2242">
        <f t="shared" ref="AA2242:AA2305" si="828">D2242/N2242</f>
        <v>1.5468649372388112</v>
      </c>
      <c r="AB2242">
        <f>AA2242/1.103388</f>
        <v>1.4019229294126918</v>
      </c>
      <c r="AC2242">
        <f t="shared" ref="AC2242:AC2305" si="829">Z2242/N2242</f>
        <v>9.0924147709641689E-2</v>
      </c>
      <c r="AD2242">
        <f t="shared" ref="AD2242:AD2305" si="830">W2242/X2242</f>
        <v>0.13565522956833795</v>
      </c>
      <c r="AE2242">
        <f t="shared" ref="AE2242:AE2305" si="831">V2242/N2242</f>
        <v>1.3867566343552604</v>
      </c>
    </row>
    <row r="2243" spans="1:31">
      <c r="A2243" s="19">
        <v>510100</v>
      </c>
      <c r="B2243" s="2" t="s">
        <v>329</v>
      </c>
      <c r="C2243" s="2">
        <v>2009</v>
      </c>
      <c r="D2243" s="2">
        <v>77407640</v>
      </c>
      <c r="E2243" s="3">
        <v>1139.6300000000001</v>
      </c>
      <c r="F2243" s="3">
        <v>164.61</v>
      </c>
      <c r="G2243" s="3">
        <v>0.19</v>
      </c>
      <c r="H2243" s="3">
        <v>51.24</v>
      </c>
      <c r="I2243" s="3">
        <v>48.57</v>
      </c>
      <c r="J2243" s="3">
        <f t="shared" si="825"/>
        <v>0.31275900000000001</v>
      </c>
      <c r="K2243" s="3">
        <f t="shared" si="826"/>
        <v>84.346164000000002</v>
      </c>
      <c r="L2243" s="3">
        <f t="shared" si="827"/>
        <v>79.951076999999998</v>
      </c>
      <c r="M2243" s="3">
        <v>12121</v>
      </c>
      <c r="N2243" s="3">
        <v>45026032</v>
      </c>
      <c r="O2243" s="3">
        <v>35215</v>
      </c>
      <c r="P2243" s="3">
        <v>5.95</v>
      </c>
      <c r="Q2243" s="3">
        <v>44.46</v>
      </c>
      <c r="R2243" s="3">
        <v>49.59</v>
      </c>
      <c r="S2243" s="3">
        <f t="shared" si="819"/>
        <v>2679048.9040000001</v>
      </c>
      <c r="T2243" s="3">
        <f t="shared" si="820"/>
        <v>20018573.827199999</v>
      </c>
      <c r="U2243" s="3">
        <f t="shared" si="821"/>
        <v>22328409.268800002</v>
      </c>
      <c r="V2243" s="3">
        <v>124159316</v>
      </c>
      <c r="W2243" s="3">
        <v>796866</v>
      </c>
      <c r="X2243" s="3">
        <v>6009694</v>
      </c>
      <c r="Y2243" s="3">
        <v>12.07</v>
      </c>
      <c r="Z2243" s="3">
        <v>3873626</v>
      </c>
      <c r="AA2243">
        <f t="shared" si="828"/>
        <v>1.7191752539952887</v>
      </c>
      <c r="AB2243">
        <f>AA2243/1.261582</f>
        <v>1.3627138418234317</v>
      </c>
      <c r="AC2243">
        <f t="shared" si="829"/>
        <v>8.6030809910142642E-2</v>
      </c>
      <c r="AD2243">
        <f t="shared" si="830"/>
        <v>0.13259676782212207</v>
      </c>
      <c r="AE2243">
        <f t="shared" si="831"/>
        <v>2.7575007275791035</v>
      </c>
    </row>
    <row r="2244" spans="1:31">
      <c r="A2244" s="19">
        <v>510100</v>
      </c>
      <c r="B2244" s="2" t="s">
        <v>329</v>
      </c>
      <c r="C2244" s="2">
        <v>2010</v>
      </c>
      <c r="D2244" s="2">
        <v>96524736</v>
      </c>
      <c r="E2244" s="3">
        <v>1149.07</v>
      </c>
      <c r="F2244" s="3">
        <v>172.05</v>
      </c>
      <c r="G2244" s="3">
        <v>0.13</v>
      </c>
      <c r="H2244" s="3">
        <v>52.84</v>
      </c>
      <c r="I2244" s="3">
        <v>47.03</v>
      </c>
      <c r="J2244" s="3">
        <f t="shared" si="825"/>
        <v>0.22366500000000003</v>
      </c>
      <c r="K2244" s="3">
        <f t="shared" si="826"/>
        <v>90.911220000000014</v>
      </c>
      <c r="L2244" s="3">
        <f t="shared" si="827"/>
        <v>80.915115</v>
      </c>
      <c r="M2244" s="3">
        <v>12132</v>
      </c>
      <c r="N2244" s="3">
        <v>55513336</v>
      </c>
      <c r="O2244" s="3">
        <v>48510</v>
      </c>
      <c r="P2244" s="3">
        <v>5.14</v>
      </c>
      <c r="Q2244" s="3">
        <v>44.69</v>
      </c>
      <c r="R2244" s="3">
        <v>50.17</v>
      </c>
      <c r="S2244" s="3">
        <f t="shared" si="819"/>
        <v>2853385.4703999995</v>
      </c>
      <c r="T2244" s="3">
        <f t="shared" si="820"/>
        <v>24808909.858399998</v>
      </c>
      <c r="U2244" s="3">
        <f t="shared" si="821"/>
        <v>27851040.6712</v>
      </c>
      <c r="V2244" s="3">
        <v>152772464</v>
      </c>
      <c r="W2244" s="3">
        <v>977300</v>
      </c>
      <c r="X2244" s="3">
        <v>7773800</v>
      </c>
      <c r="Y2244" s="3">
        <v>12.07</v>
      </c>
      <c r="Z2244" s="3">
        <v>5269400</v>
      </c>
      <c r="AA2244">
        <f t="shared" si="828"/>
        <v>1.7387666271758555</v>
      </c>
      <c r="AB2244">
        <f>AA2244/1.330993</f>
        <v>1.3063679727660893</v>
      </c>
      <c r="AC2244">
        <f t="shared" si="829"/>
        <v>9.4921335658876629E-2</v>
      </c>
      <c r="AD2244">
        <f t="shared" si="830"/>
        <v>0.1257171524865574</v>
      </c>
      <c r="AE2244">
        <f t="shared" si="831"/>
        <v>2.7519957366640693</v>
      </c>
    </row>
    <row r="2245" spans="1:31">
      <c r="A2245" s="19">
        <v>510100</v>
      </c>
      <c r="B2245" s="2" t="s">
        <v>329</v>
      </c>
      <c r="C2245" s="2">
        <v>2011</v>
      </c>
      <c r="D2245" s="2">
        <v>116547144</v>
      </c>
      <c r="E2245" s="3">
        <v>1163.3</v>
      </c>
      <c r="F2245" s="3">
        <v>198.92</v>
      </c>
      <c r="G2245" s="3">
        <v>0.11</v>
      </c>
      <c r="H2245" s="3">
        <v>55.14</v>
      </c>
      <c r="I2245" s="3">
        <v>44.76</v>
      </c>
      <c r="J2245" s="3">
        <f t="shared" si="825"/>
        <v>0.21881200000000001</v>
      </c>
      <c r="K2245" s="3">
        <f t="shared" si="826"/>
        <v>109.684488</v>
      </c>
      <c r="L2245" s="3">
        <f t="shared" si="827"/>
        <v>89.036591999999985</v>
      </c>
      <c r="M2245" s="3">
        <v>12121</v>
      </c>
      <c r="N2245" s="3">
        <v>68545786</v>
      </c>
      <c r="O2245" s="3">
        <v>48755</v>
      </c>
      <c r="P2245" s="3">
        <v>4.78</v>
      </c>
      <c r="Q2245" s="3">
        <v>45.86</v>
      </c>
      <c r="R2245" s="3">
        <v>49.36</v>
      </c>
      <c r="S2245" s="3">
        <f t="shared" si="819"/>
        <v>3276488.5708000003</v>
      </c>
      <c r="T2245" s="3">
        <f t="shared" si="820"/>
        <v>31435097.459600002</v>
      </c>
      <c r="U2245" s="3">
        <f t="shared" si="821"/>
        <v>33834199.969599999</v>
      </c>
      <c r="V2245" s="3">
        <v>170980221</v>
      </c>
      <c r="W2245" s="3">
        <v>1178379</v>
      </c>
      <c r="X2245" s="3">
        <v>8578696</v>
      </c>
      <c r="Y2245" s="3">
        <v>12.33</v>
      </c>
      <c r="Z2245" s="3">
        <v>6806929</v>
      </c>
      <c r="AA2245">
        <f t="shared" si="828"/>
        <v>1.7002816774177774</v>
      </c>
      <c r="AB2245">
        <f>AA2245/1.360012</f>
        <v>1.2501960846064426</v>
      </c>
      <c r="AC2245">
        <f t="shared" si="829"/>
        <v>9.9304850045778159E-2</v>
      </c>
      <c r="AD2245">
        <f t="shared" si="830"/>
        <v>0.137361086113787</v>
      </c>
      <c r="AE2245">
        <f t="shared" si="831"/>
        <v>2.4943943454087756</v>
      </c>
    </row>
    <row r="2246" spans="1:31">
      <c r="A2246" s="19">
        <v>510100</v>
      </c>
      <c r="B2246" s="2" t="s">
        <v>329</v>
      </c>
      <c r="C2246" s="2">
        <v>2012</v>
      </c>
      <c r="D2246" s="2">
        <v>138228048</v>
      </c>
      <c r="E2246" s="3">
        <v>1173.3</v>
      </c>
      <c r="F2246" s="3">
        <v>212.3</v>
      </c>
      <c r="G2246" s="3">
        <v>0.04</v>
      </c>
      <c r="H2246" s="3">
        <v>54.07</v>
      </c>
      <c r="I2246" s="3">
        <v>45.89</v>
      </c>
      <c r="J2246" s="3">
        <f t="shared" si="825"/>
        <v>8.4920000000000009E-2</v>
      </c>
      <c r="K2246" s="3">
        <f t="shared" si="826"/>
        <v>114.79061000000002</v>
      </c>
      <c r="L2246" s="3">
        <f t="shared" si="827"/>
        <v>97.424469999999999</v>
      </c>
      <c r="M2246" s="3">
        <v>12121</v>
      </c>
      <c r="N2246" s="3">
        <v>81389438</v>
      </c>
      <c r="O2246" s="3">
        <v>57624</v>
      </c>
      <c r="P2246" s="3">
        <v>4.28</v>
      </c>
      <c r="Q2246" s="3">
        <v>46.27</v>
      </c>
      <c r="R2246" s="3">
        <v>49.46</v>
      </c>
      <c r="S2246" s="3">
        <f t="shared" si="819"/>
        <v>3483467.9464000002</v>
      </c>
      <c r="T2246" s="3">
        <f t="shared" si="820"/>
        <v>37658892.9626</v>
      </c>
      <c r="U2246" s="3">
        <f t="shared" si="821"/>
        <v>40255216.0348</v>
      </c>
      <c r="V2246" s="3">
        <v>203541672</v>
      </c>
      <c r="W2246" s="3">
        <v>1622941</v>
      </c>
      <c r="X2246" s="3">
        <v>9838477</v>
      </c>
      <c r="Y2246" s="3">
        <v>13.43</v>
      </c>
      <c r="Z2246" s="3">
        <v>7808952</v>
      </c>
      <c r="AA2246">
        <f t="shared" si="828"/>
        <v>1.6983536365001071</v>
      </c>
      <c r="AB2246">
        <f>AA2246/1.475452</f>
        <v>1.1510734585063473</v>
      </c>
      <c r="AC2246">
        <f t="shared" si="829"/>
        <v>9.594552059691086E-2</v>
      </c>
      <c r="AD2246">
        <f t="shared" si="830"/>
        <v>0.16495856015112909</v>
      </c>
      <c r="AE2246">
        <f t="shared" si="831"/>
        <v>2.5008364353124048</v>
      </c>
    </row>
    <row r="2247" spans="1:31">
      <c r="A2247" s="19">
        <v>510100</v>
      </c>
      <c r="B2247" s="2" t="s">
        <v>329</v>
      </c>
      <c r="C2247" s="2">
        <v>2013</v>
      </c>
      <c r="D2247" s="2">
        <v>162510720</v>
      </c>
      <c r="E2247" s="3">
        <v>1188</v>
      </c>
      <c r="F2247" s="3">
        <v>529.29999999999995</v>
      </c>
      <c r="G2247" s="3">
        <v>0.53</v>
      </c>
      <c r="H2247" s="3">
        <v>38.19</v>
      </c>
      <c r="I2247" s="3">
        <v>61.28</v>
      </c>
      <c r="J2247" s="3">
        <f t="shared" si="825"/>
        <v>2.8052899999999998</v>
      </c>
      <c r="K2247" s="3">
        <f t="shared" si="826"/>
        <v>202.13966999999997</v>
      </c>
      <c r="L2247" s="3">
        <f t="shared" si="827"/>
        <v>324.35503999999997</v>
      </c>
      <c r="M2247" s="3">
        <v>12133</v>
      </c>
      <c r="N2247" s="3">
        <v>91088904</v>
      </c>
      <c r="O2247" s="3">
        <v>76674</v>
      </c>
      <c r="P2247" s="3">
        <v>3.88</v>
      </c>
      <c r="Q2247" s="3">
        <v>45.91</v>
      </c>
      <c r="R2247" s="3">
        <v>50.22</v>
      </c>
      <c r="S2247" s="3">
        <f t="shared" si="819"/>
        <v>3534249.4751999998</v>
      </c>
      <c r="T2247" s="3">
        <f t="shared" si="820"/>
        <v>41818915.826399997</v>
      </c>
      <c r="U2247" s="3">
        <f t="shared" si="821"/>
        <v>45744847.588799998</v>
      </c>
      <c r="V2247" s="3">
        <v>236622059</v>
      </c>
      <c r="W2247" s="3">
        <v>227849</v>
      </c>
      <c r="X2247" s="3">
        <v>1399376</v>
      </c>
      <c r="Y2247" s="3">
        <v>13.18</v>
      </c>
      <c r="Z2247" s="3">
        <v>383331</v>
      </c>
      <c r="AA2247">
        <f t="shared" si="828"/>
        <v>1.7840890916856349</v>
      </c>
      <c r="AB2247">
        <f>AA2247/1.59941</f>
        <v>1.115467010763741</v>
      </c>
      <c r="AC2247">
        <f t="shared" si="829"/>
        <v>4.2083171842752657E-3</v>
      </c>
      <c r="AD2247">
        <f t="shared" si="830"/>
        <v>0.16282185774230801</v>
      </c>
      <c r="AE2247">
        <f t="shared" si="831"/>
        <v>2.5977045349014189</v>
      </c>
    </row>
    <row r="2248" spans="1:31">
      <c r="A2248" s="19">
        <v>510100</v>
      </c>
      <c r="B2248" s="2" t="s">
        <v>329</v>
      </c>
      <c r="C2248" s="2">
        <v>2014</v>
      </c>
      <c r="D2248" s="2">
        <v>187871808</v>
      </c>
      <c r="E2248" s="3">
        <v>1210.7</v>
      </c>
      <c r="F2248" s="3">
        <v>272.76409999999998</v>
      </c>
      <c r="G2248" s="3">
        <v>0.06</v>
      </c>
      <c r="H2248" s="3">
        <v>44.39</v>
      </c>
      <c r="I2248" s="3">
        <v>55.55</v>
      </c>
      <c r="J2248" s="3">
        <f t="shared" si="825"/>
        <v>0.16365845999999998</v>
      </c>
      <c r="K2248" s="3">
        <f t="shared" si="826"/>
        <v>121.07998399</v>
      </c>
      <c r="L2248" s="3">
        <f t="shared" si="827"/>
        <v>151.52045755</v>
      </c>
      <c r="M2248" s="3">
        <v>12121</v>
      </c>
      <c r="N2248" s="3">
        <v>100565926</v>
      </c>
      <c r="O2248" s="3">
        <v>70019</v>
      </c>
      <c r="P2248" s="3">
        <v>3.55</v>
      </c>
      <c r="Q2248" s="3">
        <v>44.83</v>
      </c>
      <c r="R2248" s="3">
        <v>51.62</v>
      </c>
      <c r="S2248" s="3">
        <f t="shared" si="819"/>
        <v>3570090.3730000001</v>
      </c>
      <c r="T2248" s="3">
        <f t="shared" si="820"/>
        <v>45083704.625799999</v>
      </c>
      <c r="U2248" s="3">
        <f t="shared" si="821"/>
        <v>51912131.001199998</v>
      </c>
      <c r="V2248" s="3">
        <v>267975023</v>
      </c>
      <c r="W2248" s="3">
        <v>1830552</v>
      </c>
      <c r="X2248" s="3">
        <v>13400037</v>
      </c>
      <c r="Y2248" s="3">
        <v>12.73</v>
      </c>
      <c r="Z2248" s="3">
        <v>10251696</v>
      </c>
      <c r="AA2248">
        <f t="shared" si="828"/>
        <v>1.8681457574407458</v>
      </c>
      <c r="AB2248">
        <f>AA2248/1.760902</f>
        <v>1.0609027404368589</v>
      </c>
      <c r="AC2248">
        <f t="shared" si="829"/>
        <v>0.10194005472589195</v>
      </c>
      <c r="AD2248">
        <f t="shared" si="830"/>
        <v>0.13660798100781363</v>
      </c>
      <c r="AE2248">
        <f t="shared" si="831"/>
        <v>2.6646701687010768</v>
      </c>
    </row>
    <row r="2249" spans="1:31">
      <c r="A2249" s="19">
        <v>510100</v>
      </c>
      <c r="B2249" s="2" t="s">
        <v>329</v>
      </c>
      <c r="C2249" s="2">
        <v>2015</v>
      </c>
      <c r="D2249" s="2">
        <v>214426928</v>
      </c>
      <c r="E2249" s="3">
        <v>1228.05</v>
      </c>
      <c r="F2249" s="3">
        <v>536.05939999999998</v>
      </c>
      <c r="G2249" s="3">
        <v>0.48</v>
      </c>
      <c r="H2249" s="3">
        <v>35.700000000000003</v>
      </c>
      <c r="I2249" s="3">
        <v>63.83</v>
      </c>
      <c r="J2249" s="3">
        <f t="shared" si="825"/>
        <v>2.57308512</v>
      </c>
      <c r="K2249" s="3">
        <f t="shared" si="826"/>
        <v>191.37320579999999</v>
      </c>
      <c r="L2249" s="3">
        <f t="shared" si="827"/>
        <v>342.16671501999997</v>
      </c>
      <c r="M2249" s="3">
        <v>12121</v>
      </c>
      <c r="N2249" s="3">
        <v>108011633</v>
      </c>
      <c r="O2249" s="3">
        <v>74273</v>
      </c>
      <c r="P2249" s="3">
        <v>3.45</v>
      </c>
      <c r="Q2249" s="3">
        <v>43.73</v>
      </c>
      <c r="R2249" s="3">
        <v>52.81</v>
      </c>
      <c r="S2249" s="3">
        <f t="shared" si="819"/>
        <v>3726401.3385000001</v>
      </c>
      <c r="T2249" s="3">
        <f t="shared" si="820"/>
        <v>47233487.110899992</v>
      </c>
      <c r="U2249" s="3">
        <f t="shared" si="821"/>
        <v>57040943.387300007</v>
      </c>
      <c r="V2249" s="3">
        <v>294749203</v>
      </c>
      <c r="W2249" s="3">
        <v>2283411</v>
      </c>
      <c r="X2249" s="3">
        <v>14684242</v>
      </c>
      <c r="Y2249" s="3">
        <v>11.04</v>
      </c>
      <c r="Z2249" s="3">
        <v>11576393</v>
      </c>
      <c r="AA2249">
        <f t="shared" si="828"/>
        <v>1.9852206845164539</v>
      </c>
      <c r="AB2249">
        <f>AA2249/1.964898</f>
        <v>1.0103428699690538</v>
      </c>
      <c r="AC2249">
        <f t="shared" si="829"/>
        <v>0.10717727969171617</v>
      </c>
      <c r="AD2249">
        <f t="shared" si="830"/>
        <v>0.15550077423131545</v>
      </c>
      <c r="AE2249">
        <f t="shared" si="831"/>
        <v>2.7288653528643532</v>
      </c>
    </row>
    <row r="2250" spans="1:31">
      <c r="A2250" s="19">
        <v>510100</v>
      </c>
      <c r="B2250" s="2" t="s">
        <v>329</v>
      </c>
      <c r="C2250" s="2">
        <v>2016</v>
      </c>
      <c r="D2250" s="2">
        <v>248491792</v>
      </c>
      <c r="E2250" s="3">
        <v>1399</v>
      </c>
      <c r="F2250" s="3">
        <v>552.7319</v>
      </c>
      <c r="G2250" s="3">
        <v>0.6</v>
      </c>
      <c r="H2250" s="3">
        <v>33.35</v>
      </c>
      <c r="I2250" s="3">
        <v>66.05</v>
      </c>
      <c r="J2250" s="3">
        <f t="shared" si="825"/>
        <v>3.3163914000000001</v>
      </c>
      <c r="K2250" s="3">
        <f t="shared" si="826"/>
        <v>184.33608865000002</v>
      </c>
      <c r="L2250" s="3">
        <f t="shared" si="827"/>
        <v>365.07941994999999</v>
      </c>
      <c r="M2250" s="3">
        <v>14335</v>
      </c>
      <c r="N2250" s="3">
        <v>121702335</v>
      </c>
      <c r="O2250" s="3">
        <v>76960</v>
      </c>
      <c r="P2250" s="3">
        <v>3.9</v>
      </c>
      <c r="Q2250" s="3">
        <v>42.99</v>
      </c>
      <c r="R2250" s="3">
        <v>53.11</v>
      </c>
      <c r="S2250" s="3">
        <f t="shared" si="819"/>
        <v>4746391.0650000004</v>
      </c>
      <c r="T2250" s="3">
        <f t="shared" si="820"/>
        <v>52319833.816500008</v>
      </c>
      <c r="U2250" s="3">
        <f t="shared" si="821"/>
        <v>64636110.118500002</v>
      </c>
      <c r="V2250" s="3">
        <v>314340000</v>
      </c>
      <c r="W2250" s="3">
        <v>2275985</v>
      </c>
      <c r="X2250" s="3">
        <v>15958949</v>
      </c>
      <c r="Y2250" s="3">
        <v>12.1737</v>
      </c>
      <c r="Z2250" s="3">
        <v>11754109</v>
      </c>
      <c r="AA2250">
        <f t="shared" si="828"/>
        <v>2.0417997074583654</v>
      </c>
      <c r="AB2250">
        <f>AA2250/2.135511</f>
        <v>0.9561176259257691</v>
      </c>
      <c r="AC2250">
        <f t="shared" si="829"/>
        <v>9.6580801017498968E-2</v>
      </c>
      <c r="AD2250">
        <f t="shared" si="830"/>
        <v>0.142614967940558</v>
      </c>
      <c r="AE2250">
        <f t="shared" si="831"/>
        <v>2.5828592360204099</v>
      </c>
    </row>
    <row r="2251" spans="1:31">
      <c r="A2251" s="19">
        <v>510100</v>
      </c>
      <c r="B2251" s="2" t="s">
        <v>329</v>
      </c>
      <c r="C2251" s="2">
        <v>2017</v>
      </c>
      <c r="D2251" s="2">
        <v>272589184</v>
      </c>
      <c r="E2251" s="3">
        <v>1435</v>
      </c>
      <c r="F2251" s="3">
        <v>593.5521</v>
      </c>
      <c r="G2251" s="3">
        <v>0.63</v>
      </c>
      <c r="H2251" s="3">
        <v>34.01</v>
      </c>
      <c r="I2251" s="3">
        <v>65.36</v>
      </c>
      <c r="J2251" s="3">
        <f t="shared" si="825"/>
        <v>3.7393782299999998</v>
      </c>
      <c r="K2251" s="3">
        <f t="shared" si="826"/>
        <v>201.86706920999998</v>
      </c>
      <c r="L2251" s="3">
        <f t="shared" si="827"/>
        <v>387.94565256000004</v>
      </c>
      <c r="M2251" s="3">
        <v>14335</v>
      </c>
      <c r="N2251" s="3">
        <v>138893900</v>
      </c>
      <c r="O2251" s="3">
        <f>N2251/E2251</f>
        <v>96790.174216027881</v>
      </c>
      <c r="P2251" s="9">
        <f>S2251/N2251*100</f>
        <v>3.606133890689224</v>
      </c>
      <c r="Q2251" s="10">
        <f>T2251/N2251*100</f>
        <v>43.185409870411881</v>
      </c>
      <c r="R2251" s="10">
        <f>100-Q2251-P2251</f>
        <v>53.208456238898897</v>
      </c>
      <c r="S2251" s="3">
        <v>5008700</v>
      </c>
      <c r="T2251" s="3">
        <v>59981900</v>
      </c>
      <c r="U2251" s="3">
        <v>73903300</v>
      </c>
      <c r="V2251" s="3">
        <v>344232848</v>
      </c>
      <c r="W2251" s="3">
        <v>2505824</v>
      </c>
      <c r="X2251" s="3">
        <v>17566621</v>
      </c>
      <c r="Y2251" s="3">
        <v>12.378</v>
      </c>
      <c r="Z2251" s="3">
        <v>12755334</v>
      </c>
      <c r="AA2251">
        <f t="shared" si="828"/>
        <v>1.9625713152269466</v>
      </c>
      <c r="AB2251">
        <f>AA2251/2.201133</f>
        <v>0.89161868693393198</v>
      </c>
      <c r="AC2251">
        <f t="shared" si="829"/>
        <v>9.1835091389902646E-2</v>
      </c>
      <c r="AD2251">
        <f t="shared" si="830"/>
        <v>0.14264689834203173</v>
      </c>
      <c r="AE2251">
        <f t="shared" si="831"/>
        <v>2.4783870853939591</v>
      </c>
    </row>
    <row r="2252" spans="1:31">
      <c r="A2252" s="19">
        <v>510300</v>
      </c>
      <c r="B2252" s="2" t="s">
        <v>330</v>
      </c>
      <c r="C2252" s="2">
        <v>2008</v>
      </c>
      <c r="D2252" s="2">
        <v>2711450.75</v>
      </c>
      <c r="E2252" s="3">
        <v>325.58</v>
      </c>
      <c r="F2252" s="3">
        <v>21.18</v>
      </c>
      <c r="G2252" s="3">
        <v>0.56999999999999995</v>
      </c>
      <c r="H2252" s="3">
        <v>52.36</v>
      </c>
      <c r="I2252" s="3">
        <v>47.07</v>
      </c>
      <c r="J2252" s="3">
        <f t="shared" si="825"/>
        <v>0.120726</v>
      </c>
      <c r="K2252" s="3">
        <f t="shared" si="826"/>
        <v>11.089848</v>
      </c>
      <c r="L2252" s="3">
        <f t="shared" si="827"/>
        <v>9.9694260000000003</v>
      </c>
      <c r="M2252" s="3">
        <v>4373</v>
      </c>
      <c r="N2252" s="3">
        <v>4868510</v>
      </c>
      <c r="O2252" s="3">
        <v>17348</v>
      </c>
      <c r="P2252" s="3">
        <v>16.87</v>
      </c>
      <c r="Q2252" s="3">
        <v>50.92</v>
      </c>
      <c r="R2252" s="3">
        <v>32.21</v>
      </c>
      <c r="S2252" s="3">
        <f t="shared" ref="S2252:S2260" si="832">N2252*P2252/100</f>
        <v>821317.63699999999</v>
      </c>
      <c r="T2252" s="3">
        <f t="shared" ref="T2252:T2260" si="833">N2252*Q2252/100</f>
        <v>2479045.2920000004</v>
      </c>
      <c r="U2252" s="3">
        <f t="shared" ref="U2252:U2260" si="834">N2252*R2252/100</f>
        <v>1568147.071</v>
      </c>
      <c r="V2252" s="3">
        <v>1587211</v>
      </c>
      <c r="W2252" s="3">
        <v>86358</v>
      </c>
      <c r="X2252" s="3">
        <v>574692</v>
      </c>
      <c r="Y2252" s="3">
        <v>3.88</v>
      </c>
      <c r="Z2252" s="3">
        <v>165456</v>
      </c>
      <c r="AA2252">
        <f t="shared" si="828"/>
        <v>0.55693646516079864</v>
      </c>
      <c r="AB2252">
        <f>AA2252/1.103388</f>
        <v>0.50475124358865475</v>
      </c>
      <c r="AC2252">
        <f t="shared" si="829"/>
        <v>3.3984935842793794E-2</v>
      </c>
      <c r="AD2252">
        <f t="shared" si="830"/>
        <v>0.15026831763796955</v>
      </c>
      <c r="AE2252">
        <f t="shared" si="831"/>
        <v>0.32601576252282527</v>
      </c>
    </row>
    <row r="2253" spans="1:31">
      <c r="A2253" s="19">
        <v>510300</v>
      </c>
      <c r="B2253" s="2" t="s">
        <v>330</v>
      </c>
      <c r="C2253" s="2">
        <v>2009</v>
      </c>
      <c r="D2253" s="2">
        <v>3685192.5</v>
      </c>
      <c r="E2253" s="3">
        <v>328.49</v>
      </c>
      <c r="F2253" s="3">
        <v>19.899999999999999</v>
      </c>
      <c r="G2253" s="3">
        <v>0.3</v>
      </c>
      <c r="H2253" s="3">
        <v>49.8</v>
      </c>
      <c r="I2253" s="3">
        <v>49.9</v>
      </c>
      <c r="J2253" s="3">
        <f t="shared" si="825"/>
        <v>5.9699999999999996E-2</v>
      </c>
      <c r="K2253" s="3">
        <f t="shared" si="826"/>
        <v>9.9101999999999979</v>
      </c>
      <c r="L2253" s="3">
        <f t="shared" si="827"/>
        <v>9.9300999999999995</v>
      </c>
      <c r="M2253" s="3">
        <v>4373</v>
      </c>
      <c r="N2253" s="3">
        <v>5410487</v>
      </c>
      <c r="O2253" s="3">
        <v>19256</v>
      </c>
      <c r="P2253" s="3">
        <v>14.82</v>
      </c>
      <c r="Q2253" s="3">
        <v>53.95</v>
      </c>
      <c r="R2253" s="3">
        <v>31.23</v>
      </c>
      <c r="S2253" s="3">
        <f t="shared" si="832"/>
        <v>801834.17340000009</v>
      </c>
      <c r="T2253" s="3">
        <f t="shared" si="833"/>
        <v>2918957.7365000006</v>
      </c>
      <c r="U2253" s="3">
        <f t="shared" si="834"/>
        <v>1689695.0900999999</v>
      </c>
      <c r="V2253" s="3">
        <v>4898523</v>
      </c>
      <c r="W2253" s="3">
        <v>100515</v>
      </c>
      <c r="X2253" s="3">
        <v>719935</v>
      </c>
      <c r="Y2253" s="3">
        <v>4.18</v>
      </c>
      <c r="Z2253" s="3">
        <v>170236</v>
      </c>
      <c r="AA2253">
        <f t="shared" si="828"/>
        <v>0.68112029471653845</v>
      </c>
      <c r="AB2253">
        <f>AA2253/1.261582</f>
        <v>0.53989379581869312</v>
      </c>
      <c r="AC2253">
        <f t="shared" si="829"/>
        <v>3.1464080774983839E-2</v>
      </c>
      <c r="AD2253">
        <f t="shared" si="830"/>
        <v>0.13961677095848932</v>
      </c>
      <c r="AE2253">
        <f t="shared" si="831"/>
        <v>0.90537561591036075</v>
      </c>
    </row>
    <row r="2254" spans="1:31">
      <c r="A2254" s="19">
        <v>510300</v>
      </c>
      <c r="B2254" s="2" t="s">
        <v>330</v>
      </c>
      <c r="C2254" s="2">
        <v>2010</v>
      </c>
      <c r="D2254" s="2">
        <v>5031668.5</v>
      </c>
      <c r="E2254" s="3">
        <v>325.95999999999998</v>
      </c>
      <c r="F2254" s="3">
        <v>16.54</v>
      </c>
      <c r="G2254" s="3">
        <v>0.36</v>
      </c>
      <c r="H2254" s="3">
        <v>43.59</v>
      </c>
      <c r="I2254" s="3">
        <v>56.05</v>
      </c>
      <c r="J2254" s="3">
        <f t="shared" si="825"/>
        <v>5.9544E-2</v>
      </c>
      <c r="K2254" s="3">
        <f t="shared" si="826"/>
        <v>7.2097860000000003</v>
      </c>
      <c r="L2254" s="3">
        <f t="shared" si="827"/>
        <v>9.2706699999999991</v>
      </c>
      <c r="M2254" s="3">
        <v>4373</v>
      </c>
      <c r="N2254" s="3">
        <v>6477251</v>
      </c>
      <c r="O2254" s="3">
        <v>23053</v>
      </c>
      <c r="P2254" s="3">
        <v>13.07</v>
      </c>
      <c r="Q2254" s="3">
        <v>57.25</v>
      </c>
      <c r="R2254" s="3">
        <v>29.67</v>
      </c>
      <c r="S2254" s="3">
        <f t="shared" si="832"/>
        <v>846576.70570000005</v>
      </c>
      <c r="T2254" s="3">
        <f t="shared" si="833"/>
        <v>3708226.1974999998</v>
      </c>
      <c r="U2254" s="3">
        <f t="shared" si="834"/>
        <v>1921800.3717000003</v>
      </c>
      <c r="V2254" s="3">
        <v>5593245</v>
      </c>
      <c r="W2254" s="3">
        <v>127670</v>
      </c>
      <c r="X2254" s="3">
        <v>811614</v>
      </c>
      <c r="Y2254" s="3">
        <v>5.31</v>
      </c>
      <c r="Z2254" s="3">
        <v>218360</v>
      </c>
      <c r="AA2254">
        <f t="shared" si="828"/>
        <v>0.77682160225070795</v>
      </c>
      <c r="AB2254">
        <f>AA2254/1.330993</f>
        <v>0.58364063691597767</v>
      </c>
      <c r="AC2254">
        <f t="shared" si="829"/>
        <v>3.3711832380743004E-2</v>
      </c>
      <c r="AD2254">
        <f t="shared" si="830"/>
        <v>0.15730384148129531</v>
      </c>
      <c r="AE2254">
        <f t="shared" si="831"/>
        <v>0.86352142289993084</v>
      </c>
    </row>
    <row r="2255" spans="1:31">
      <c r="A2255" s="19">
        <v>510300</v>
      </c>
      <c r="B2255" s="2" t="s">
        <v>330</v>
      </c>
      <c r="C2255" s="2">
        <v>2011</v>
      </c>
      <c r="D2255" s="2">
        <v>6518743.5</v>
      </c>
      <c r="E2255" s="3">
        <v>327.10000000000002</v>
      </c>
      <c r="F2255" s="3">
        <v>17.38</v>
      </c>
      <c r="G2255" s="3">
        <v>0.4</v>
      </c>
      <c r="H2255" s="3">
        <v>45.68</v>
      </c>
      <c r="I2255" s="3">
        <v>53.91</v>
      </c>
      <c r="J2255" s="3">
        <f t="shared" si="825"/>
        <v>6.9519999999999998E-2</v>
      </c>
      <c r="K2255" s="3">
        <f t="shared" si="826"/>
        <v>7.9391839999999991</v>
      </c>
      <c r="L2255" s="3">
        <f t="shared" si="827"/>
        <v>9.3695579999999978</v>
      </c>
      <c r="M2255" s="3">
        <v>4372</v>
      </c>
      <c r="N2255" s="3">
        <v>7803591</v>
      </c>
      <c r="O2255" s="3">
        <v>29101</v>
      </c>
      <c r="P2255" s="3">
        <v>12.69</v>
      </c>
      <c r="Q2255" s="3">
        <v>58.77</v>
      </c>
      <c r="R2255" s="3">
        <v>28.54</v>
      </c>
      <c r="S2255" s="3">
        <f t="shared" si="832"/>
        <v>990275.69789999991</v>
      </c>
      <c r="T2255" s="3">
        <f t="shared" si="833"/>
        <v>4586170.4307000004</v>
      </c>
      <c r="U2255" s="3">
        <f t="shared" si="834"/>
        <v>2227144.8714000001</v>
      </c>
      <c r="V2255" s="3">
        <v>6767997</v>
      </c>
      <c r="W2255" s="3">
        <v>140712</v>
      </c>
      <c r="X2255" s="3">
        <v>1060433</v>
      </c>
      <c r="Y2255" s="3">
        <v>6.07</v>
      </c>
      <c r="Z2255" s="3">
        <v>291382</v>
      </c>
      <c r="AA2255">
        <f t="shared" si="828"/>
        <v>0.83535176305370185</v>
      </c>
      <c r="AB2255">
        <f>AA2255/1.360012</f>
        <v>0.61422381791756386</v>
      </c>
      <c r="AC2255">
        <f t="shared" si="829"/>
        <v>3.733947614630239E-2</v>
      </c>
      <c r="AD2255">
        <f t="shared" si="830"/>
        <v>0.13269296598653568</v>
      </c>
      <c r="AE2255">
        <f t="shared" si="831"/>
        <v>0.86729263489078301</v>
      </c>
    </row>
    <row r="2256" spans="1:31">
      <c r="A2256" s="19">
        <v>510300</v>
      </c>
      <c r="B2256" s="2" t="s">
        <v>330</v>
      </c>
      <c r="C2256" s="2">
        <v>2012</v>
      </c>
      <c r="D2256" s="2">
        <v>8201052.5</v>
      </c>
      <c r="E2256" s="3">
        <v>328.5</v>
      </c>
      <c r="F2256" s="3">
        <v>17.399999999999999</v>
      </c>
      <c r="G2256" s="3">
        <v>0.28999999999999998</v>
      </c>
      <c r="H2256" s="3">
        <v>42.66</v>
      </c>
      <c r="I2256" s="3">
        <v>57.05</v>
      </c>
      <c r="J2256" s="3">
        <f t="shared" si="825"/>
        <v>5.0459999999999991E-2</v>
      </c>
      <c r="K2256" s="3">
        <f t="shared" si="826"/>
        <v>7.422839999999999</v>
      </c>
      <c r="L2256" s="3">
        <f t="shared" si="827"/>
        <v>9.9266999999999985</v>
      </c>
      <c r="M2256" s="3">
        <v>4381</v>
      </c>
      <c r="N2256" s="3">
        <v>8847971</v>
      </c>
      <c r="O2256" s="3">
        <v>32787</v>
      </c>
      <c r="P2256" s="3">
        <v>12.36</v>
      </c>
      <c r="Q2256" s="3">
        <v>59.82</v>
      </c>
      <c r="R2256" s="3">
        <v>27.82</v>
      </c>
      <c r="S2256" s="3">
        <f t="shared" si="832"/>
        <v>1093609.2156</v>
      </c>
      <c r="T2256" s="3">
        <f t="shared" si="833"/>
        <v>5292856.2522</v>
      </c>
      <c r="U2256" s="3">
        <f t="shared" si="834"/>
        <v>2461505.5321999998</v>
      </c>
      <c r="V2256" s="3">
        <v>8215138</v>
      </c>
      <c r="W2256" s="3">
        <v>222044</v>
      </c>
      <c r="X2256" s="3">
        <v>1288014</v>
      </c>
      <c r="Y2256" s="3">
        <v>7.25</v>
      </c>
      <c r="Z2256" s="3">
        <v>329898</v>
      </c>
      <c r="AA2256">
        <f t="shared" si="828"/>
        <v>0.92688510168037397</v>
      </c>
      <c r="AB2256">
        <f>AA2256/1.475452</f>
        <v>0.6282041717930329</v>
      </c>
      <c r="AC2256">
        <f t="shared" si="829"/>
        <v>3.7285158371337342E-2</v>
      </c>
      <c r="AD2256">
        <f t="shared" si="830"/>
        <v>0.17239253610597399</v>
      </c>
      <c r="AE2256">
        <f t="shared" si="831"/>
        <v>0.92847704857983826</v>
      </c>
    </row>
    <row r="2257" spans="1:31">
      <c r="A2257" s="19">
        <v>510300</v>
      </c>
      <c r="B2257" s="2" t="s">
        <v>330</v>
      </c>
      <c r="C2257" s="2">
        <v>2013</v>
      </c>
      <c r="D2257" s="2">
        <v>10149261</v>
      </c>
      <c r="E2257" s="3">
        <v>329.7</v>
      </c>
      <c r="F2257" s="3">
        <v>21.9</v>
      </c>
      <c r="G2257" s="3">
        <v>0.27</v>
      </c>
      <c r="H2257" s="3">
        <v>50.89</v>
      </c>
      <c r="I2257" s="3">
        <v>48.84</v>
      </c>
      <c r="J2257" s="3">
        <f t="shared" si="825"/>
        <v>5.9130000000000002E-2</v>
      </c>
      <c r="K2257" s="3">
        <f t="shared" si="826"/>
        <v>11.144909999999999</v>
      </c>
      <c r="L2257" s="3">
        <f t="shared" si="827"/>
        <v>10.695959999999999</v>
      </c>
      <c r="M2257" s="3">
        <v>4381</v>
      </c>
      <c r="N2257" s="3">
        <v>10016028</v>
      </c>
      <c r="O2257" s="3">
        <v>30352</v>
      </c>
      <c r="P2257" s="3">
        <v>11.92</v>
      </c>
      <c r="Q2257" s="3">
        <v>59.77</v>
      </c>
      <c r="R2257" s="3">
        <v>28.31</v>
      </c>
      <c r="S2257" s="3">
        <f t="shared" si="832"/>
        <v>1193910.5376000002</v>
      </c>
      <c r="T2257" s="3">
        <f t="shared" si="833"/>
        <v>5986579.9356000004</v>
      </c>
      <c r="U2257" s="3">
        <f t="shared" si="834"/>
        <v>2835537.5268000001</v>
      </c>
      <c r="V2257" s="3">
        <v>9749702</v>
      </c>
      <c r="W2257" s="3">
        <v>238105</v>
      </c>
      <c r="X2257" s="3">
        <v>1150583</v>
      </c>
      <c r="Y2257" s="3">
        <v>7.2</v>
      </c>
      <c r="Z2257" s="3">
        <v>585450</v>
      </c>
      <c r="AA2257">
        <f t="shared" si="828"/>
        <v>1.0133019795871179</v>
      </c>
      <c r="AB2257">
        <f>AA2257/1.59941</f>
        <v>0.63354735783014859</v>
      </c>
      <c r="AC2257">
        <f t="shared" si="829"/>
        <v>5.8451314233546471E-2</v>
      </c>
      <c r="AD2257">
        <f t="shared" si="830"/>
        <v>0.2069429150265561</v>
      </c>
      <c r="AE2257">
        <f t="shared" si="831"/>
        <v>0.97341001842247243</v>
      </c>
    </row>
    <row r="2258" spans="1:31">
      <c r="A2258" s="19">
        <v>510300</v>
      </c>
      <c r="B2258" s="2" t="s">
        <v>330</v>
      </c>
      <c r="C2258" s="2">
        <v>2014</v>
      </c>
      <c r="D2258" s="2">
        <v>12407828</v>
      </c>
      <c r="E2258" s="3">
        <v>330</v>
      </c>
      <c r="F2258" s="3">
        <v>22.4681</v>
      </c>
      <c r="G2258" s="3">
        <v>0.27</v>
      </c>
      <c r="H2258" s="3">
        <v>47.86</v>
      </c>
      <c r="I2258" s="3">
        <v>51.87</v>
      </c>
      <c r="J2258" s="3">
        <f t="shared" si="825"/>
        <v>6.0663870000000009E-2</v>
      </c>
      <c r="K2258" s="3">
        <f t="shared" si="826"/>
        <v>10.753232659999998</v>
      </c>
      <c r="L2258" s="3">
        <f t="shared" si="827"/>
        <v>11.654203470000001</v>
      </c>
      <c r="M2258" s="3">
        <v>4381</v>
      </c>
      <c r="N2258" s="3">
        <v>10734046</v>
      </c>
      <c r="O2258" s="3">
        <v>39145</v>
      </c>
      <c r="P2258" s="3">
        <v>11.34</v>
      </c>
      <c r="Q2258" s="3">
        <v>59.27</v>
      </c>
      <c r="R2258" s="3">
        <v>29.39</v>
      </c>
      <c r="S2258" s="3">
        <f t="shared" si="832"/>
        <v>1217240.8163999999</v>
      </c>
      <c r="T2258" s="3">
        <f t="shared" si="833"/>
        <v>6362069.0642000008</v>
      </c>
      <c r="U2258" s="3">
        <f t="shared" si="834"/>
        <v>3154736.1194000002</v>
      </c>
      <c r="V2258" s="3">
        <v>10752004</v>
      </c>
      <c r="W2258" s="3">
        <v>232035</v>
      </c>
      <c r="X2258" s="3">
        <v>1473005</v>
      </c>
      <c r="Y2258" s="3">
        <v>10.16</v>
      </c>
      <c r="Z2258" s="3">
        <v>424059</v>
      </c>
      <c r="AA2258">
        <f t="shared" si="828"/>
        <v>1.155932068858285</v>
      </c>
      <c r="AB2258">
        <f>AA2258/1.760902</f>
        <v>0.65644315746037263</v>
      </c>
      <c r="AC2258">
        <f t="shared" si="829"/>
        <v>3.9505979385592346E-2</v>
      </c>
      <c r="AD2258">
        <f t="shared" si="830"/>
        <v>0.15752492354065328</v>
      </c>
      <c r="AE2258">
        <f t="shared" si="831"/>
        <v>1.0016729945073832</v>
      </c>
    </row>
    <row r="2259" spans="1:31">
      <c r="A2259" s="19">
        <v>510300</v>
      </c>
      <c r="B2259" s="2" t="s">
        <v>330</v>
      </c>
      <c r="C2259" s="2">
        <v>2015</v>
      </c>
      <c r="D2259" s="2">
        <v>14975194</v>
      </c>
      <c r="E2259" s="3">
        <v>327.45999999999998</v>
      </c>
      <c r="F2259" s="3">
        <v>20.971</v>
      </c>
      <c r="G2259" s="3">
        <v>0.28000000000000003</v>
      </c>
      <c r="H2259" s="3">
        <v>46.02</v>
      </c>
      <c r="I2259" s="3">
        <v>53.69</v>
      </c>
      <c r="J2259" s="3">
        <f t="shared" si="825"/>
        <v>5.8718800000000008E-2</v>
      </c>
      <c r="K2259" s="3">
        <f t="shared" si="826"/>
        <v>9.6508542000000013</v>
      </c>
      <c r="L2259" s="3">
        <f t="shared" si="827"/>
        <v>11.259329900000001</v>
      </c>
      <c r="M2259" s="3">
        <v>4381</v>
      </c>
      <c r="N2259" s="3">
        <v>11431113</v>
      </c>
      <c r="O2259" s="3">
        <v>41447</v>
      </c>
      <c r="P2259" s="3">
        <v>11.19</v>
      </c>
      <c r="Q2259" s="3">
        <v>58.12</v>
      </c>
      <c r="R2259" s="3">
        <v>30.68</v>
      </c>
      <c r="S2259" s="3">
        <f t="shared" si="832"/>
        <v>1279141.5447</v>
      </c>
      <c r="T2259" s="3">
        <f t="shared" si="833"/>
        <v>6643762.875599999</v>
      </c>
      <c r="U2259" s="3">
        <f t="shared" si="834"/>
        <v>3507065.4683999997</v>
      </c>
      <c r="V2259" s="3">
        <v>13216646</v>
      </c>
      <c r="W2259" s="3">
        <v>301428</v>
      </c>
      <c r="X2259" s="3">
        <v>1733530</v>
      </c>
      <c r="Y2259" s="3">
        <v>10.4</v>
      </c>
      <c r="Z2259" s="3">
        <v>448256</v>
      </c>
      <c r="AA2259">
        <f t="shared" si="828"/>
        <v>1.3100381388933868</v>
      </c>
      <c r="AB2259">
        <f>AA2259/1.964898</f>
        <v>0.66672068417464259</v>
      </c>
      <c r="AC2259">
        <f t="shared" si="829"/>
        <v>3.9213679367879575E-2</v>
      </c>
      <c r="AD2259">
        <f t="shared" si="830"/>
        <v>0.17388104042041383</v>
      </c>
      <c r="AE2259">
        <f t="shared" si="831"/>
        <v>1.1561994007057756</v>
      </c>
    </row>
    <row r="2260" spans="1:31">
      <c r="A2260" s="19">
        <v>510300</v>
      </c>
      <c r="B2260" s="2" t="s">
        <v>330</v>
      </c>
      <c r="C2260" s="2">
        <v>2016</v>
      </c>
      <c r="D2260" s="2">
        <v>17380566</v>
      </c>
      <c r="E2260" s="3">
        <v>327</v>
      </c>
      <c r="F2260" s="3">
        <v>20.279399999999999</v>
      </c>
      <c r="G2260" s="3">
        <v>0.28999999999999998</v>
      </c>
      <c r="H2260" s="3">
        <v>45.34</v>
      </c>
      <c r="I2260" s="3">
        <v>54.37</v>
      </c>
      <c r="J2260" s="3">
        <f t="shared" si="825"/>
        <v>5.8810259999999996E-2</v>
      </c>
      <c r="K2260" s="3">
        <f t="shared" si="826"/>
        <v>9.1946799600000002</v>
      </c>
      <c r="L2260" s="3">
        <f t="shared" si="827"/>
        <v>11.025909779999999</v>
      </c>
      <c r="M2260" s="3">
        <v>4381</v>
      </c>
      <c r="N2260" s="3">
        <v>12345637</v>
      </c>
      <c r="O2260" s="3">
        <v>44481</v>
      </c>
      <c r="P2260" s="3">
        <v>11.03</v>
      </c>
      <c r="Q2260" s="3">
        <v>57.54</v>
      </c>
      <c r="R2260" s="3">
        <v>31.43</v>
      </c>
      <c r="S2260" s="3">
        <f t="shared" si="832"/>
        <v>1361723.7610999998</v>
      </c>
      <c r="T2260" s="3">
        <f t="shared" si="833"/>
        <v>7103679.5298000006</v>
      </c>
      <c r="U2260" s="3">
        <f t="shared" si="834"/>
        <v>3880233.7091000001</v>
      </c>
      <c r="V2260" s="3">
        <v>15240526</v>
      </c>
      <c r="W2260" s="3">
        <v>299877</v>
      </c>
      <c r="X2260" s="3">
        <v>1795524</v>
      </c>
      <c r="Y2260" s="3">
        <v>10.4</v>
      </c>
      <c r="Z2260" s="3">
        <v>487574</v>
      </c>
      <c r="AA2260">
        <f t="shared" si="828"/>
        <v>1.4078306368476572</v>
      </c>
      <c r="AB2260">
        <f>AA2260/2.135511</f>
        <v>0.65924766336846641</v>
      </c>
      <c r="AC2260">
        <f t="shared" si="829"/>
        <v>3.9493628396817436E-2</v>
      </c>
      <c r="AD2260">
        <f t="shared" si="830"/>
        <v>0.16701364058625784</v>
      </c>
      <c r="AE2260">
        <f t="shared" si="831"/>
        <v>1.2344868069586041</v>
      </c>
    </row>
    <row r="2261" spans="1:31">
      <c r="A2261" s="19">
        <v>510300</v>
      </c>
      <c r="B2261" s="2" t="s">
        <v>330</v>
      </c>
      <c r="C2261" s="2">
        <v>2017</v>
      </c>
      <c r="D2261" s="2">
        <v>19492620</v>
      </c>
      <c r="E2261" s="3">
        <v>324</v>
      </c>
      <c r="F2261" s="3">
        <v>20.1723</v>
      </c>
      <c r="G2261" s="3">
        <v>0.31</v>
      </c>
      <c r="H2261" s="3">
        <v>43.83</v>
      </c>
      <c r="I2261" s="3">
        <v>55.86</v>
      </c>
      <c r="J2261" s="3">
        <f t="shared" si="825"/>
        <v>6.2534130000000007E-2</v>
      </c>
      <c r="K2261" s="3">
        <f t="shared" si="826"/>
        <v>8.8415190899999985</v>
      </c>
      <c r="L2261" s="3">
        <f t="shared" si="827"/>
        <v>11.26824678</v>
      </c>
      <c r="M2261" s="3">
        <v>4381</v>
      </c>
      <c r="N2261" s="3">
        <v>13120700</v>
      </c>
      <c r="O2261" s="3">
        <f>N2261/E2261</f>
        <v>40495.98765432099</v>
      </c>
      <c r="P2261" s="9">
        <f>S2261/N2261*100</f>
        <v>10.894235825832462</v>
      </c>
      <c r="Q2261" s="10">
        <f>T2261/N2261*100</f>
        <v>48.644508296051278</v>
      </c>
      <c r="R2261" s="10">
        <f>100-Q2261-P2261</f>
        <v>40.461255878116262</v>
      </c>
      <c r="S2261" s="3">
        <v>1429400</v>
      </c>
      <c r="T2261" s="3">
        <v>6382500</v>
      </c>
      <c r="U2261" s="3">
        <v>5308800</v>
      </c>
      <c r="V2261" s="3">
        <v>17236734</v>
      </c>
      <c r="W2261" s="3">
        <v>363630</v>
      </c>
      <c r="X2261" s="3">
        <v>2229037</v>
      </c>
      <c r="Y2261" s="3">
        <v>10.4</v>
      </c>
      <c r="Z2261" s="3">
        <v>532240</v>
      </c>
      <c r="AA2261">
        <f t="shared" si="828"/>
        <v>1.4856387235437134</v>
      </c>
      <c r="AB2261">
        <f>AA2261/2.201133</f>
        <v>0.67494273337581756</v>
      </c>
      <c r="AC2261">
        <f t="shared" si="829"/>
        <v>4.0564908884434522E-2</v>
      </c>
      <c r="AD2261">
        <f t="shared" si="830"/>
        <v>0.16313322748792417</v>
      </c>
      <c r="AE2261">
        <f t="shared" si="831"/>
        <v>1.3137053663295404</v>
      </c>
    </row>
    <row r="2262" spans="1:31">
      <c r="A2262" s="19">
        <v>510400</v>
      </c>
      <c r="B2262" s="2" t="s">
        <v>331</v>
      </c>
      <c r="C2262" s="2">
        <v>2008</v>
      </c>
      <c r="D2262" s="2">
        <v>4053753.5</v>
      </c>
      <c r="E2262" s="3">
        <v>111.18</v>
      </c>
      <c r="F2262" s="3">
        <v>17.29</v>
      </c>
      <c r="G2262" s="3">
        <v>0.93</v>
      </c>
      <c r="H2262" s="3">
        <v>67.44</v>
      </c>
      <c r="I2262" s="3">
        <v>31.64</v>
      </c>
      <c r="J2262" s="3">
        <f t="shared" si="825"/>
        <v>0.160797</v>
      </c>
      <c r="K2262" s="3">
        <f t="shared" si="826"/>
        <v>11.660375999999999</v>
      </c>
      <c r="L2262" s="3">
        <f t="shared" si="827"/>
        <v>5.4705560000000002</v>
      </c>
      <c r="M2262" s="3">
        <v>7440</v>
      </c>
      <c r="N2262" s="3">
        <v>4276138</v>
      </c>
      <c r="O2262" s="3">
        <v>37278</v>
      </c>
      <c r="P2262" s="3">
        <v>4.5199999999999996</v>
      </c>
      <c r="Q2262" s="3">
        <v>73.319999999999993</v>
      </c>
      <c r="R2262" s="3">
        <v>22.16</v>
      </c>
      <c r="S2262" s="3">
        <f t="shared" ref="S2262:S2270" si="835">N2262*P2262/100</f>
        <v>193281.43759999998</v>
      </c>
      <c r="T2262" s="3">
        <f t="shared" ref="T2262:T2270" si="836">N2262*Q2262/100</f>
        <v>3135264.3815999995</v>
      </c>
      <c r="U2262" s="3">
        <f t="shared" ref="U2262:U2270" si="837">N2262*R2262/100</f>
        <v>947592.18079999997</v>
      </c>
      <c r="V2262" s="3">
        <v>2664479</v>
      </c>
      <c r="W2262" s="3">
        <v>73172</v>
      </c>
      <c r="X2262" s="3">
        <v>595366</v>
      </c>
      <c r="Y2262" s="3">
        <v>7.68</v>
      </c>
      <c r="Z2262" s="3">
        <v>316055</v>
      </c>
      <c r="AA2262">
        <f t="shared" si="828"/>
        <v>0.94799407783378364</v>
      </c>
      <c r="AB2262">
        <f>AA2262/1.103388</f>
        <v>0.85916656501048005</v>
      </c>
      <c r="AC2262">
        <f t="shared" si="829"/>
        <v>7.3911319045362897E-2</v>
      </c>
      <c r="AD2262">
        <f t="shared" si="830"/>
        <v>0.1229025506999056</v>
      </c>
      <c r="AE2262">
        <f t="shared" si="831"/>
        <v>0.62310407194529271</v>
      </c>
    </row>
    <row r="2263" spans="1:31">
      <c r="A2263" s="19">
        <v>510400</v>
      </c>
      <c r="B2263" s="2" t="s">
        <v>331</v>
      </c>
      <c r="C2263" s="2">
        <v>2009</v>
      </c>
      <c r="D2263" s="2">
        <v>5125367</v>
      </c>
      <c r="E2263" s="3">
        <v>111.58</v>
      </c>
      <c r="F2263" s="3">
        <v>17.329999999999998</v>
      </c>
      <c r="G2263" s="3">
        <v>0.87</v>
      </c>
      <c r="H2263" s="3">
        <v>66.989999999999995</v>
      </c>
      <c r="I2263" s="3">
        <v>32.14</v>
      </c>
      <c r="J2263" s="3">
        <f t="shared" si="825"/>
        <v>0.15077099999999999</v>
      </c>
      <c r="K2263" s="3">
        <f t="shared" si="826"/>
        <v>11.609366999999997</v>
      </c>
      <c r="L2263" s="3">
        <f t="shared" si="827"/>
        <v>5.5698619999999996</v>
      </c>
      <c r="M2263" s="3">
        <v>7440</v>
      </c>
      <c r="N2263" s="3">
        <v>4240750</v>
      </c>
      <c r="O2263" s="3">
        <v>36562</v>
      </c>
      <c r="P2263" s="3">
        <v>4.79</v>
      </c>
      <c r="Q2263" s="3">
        <v>70.760000000000005</v>
      </c>
      <c r="R2263" s="3">
        <v>24.45</v>
      </c>
      <c r="S2263" s="3">
        <f t="shared" si="835"/>
        <v>203131.92499999999</v>
      </c>
      <c r="T2263" s="3">
        <f t="shared" si="836"/>
        <v>3000754.7</v>
      </c>
      <c r="U2263" s="3">
        <f t="shared" si="837"/>
        <v>1036863.375</v>
      </c>
      <c r="V2263" s="3">
        <v>4916779</v>
      </c>
      <c r="W2263" s="3">
        <v>95795</v>
      </c>
      <c r="X2263" s="3">
        <v>751663</v>
      </c>
      <c r="Y2263" s="3">
        <v>8.11</v>
      </c>
      <c r="Z2263" s="3">
        <v>349028</v>
      </c>
      <c r="AA2263">
        <f t="shared" si="828"/>
        <v>1.2085991864646584</v>
      </c>
      <c r="AB2263">
        <f>AA2263/1.261582</f>
        <v>0.95800287770803516</v>
      </c>
      <c r="AC2263">
        <f t="shared" si="829"/>
        <v>8.2303366149855561E-2</v>
      </c>
      <c r="AD2263">
        <f t="shared" si="830"/>
        <v>0.12744408065848659</v>
      </c>
      <c r="AE2263">
        <f t="shared" si="831"/>
        <v>1.1594126039026116</v>
      </c>
    </row>
    <row r="2264" spans="1:31">
      <c r="A2264" s="19">
        <v>510400</v>
      </c>
      <c r="B2264" s="2" t="s">
        <v>331</v>
      </c>
      <c r="C2264" s="2">
        <v>2010</v>
      </c>
      <c r="D2264" s="2">
        <v>6478740</v>
      </c>
      <c r="E2264" s="3">
        <v>111.38</v>
      </c>
      <c r="F2264" s="3">
        <v>17.18</v>
      </c>
      <c r="G2264" s="3">
        <v>0.7</v>
      </c>
      <c r="H2264" s="3">
        <v>66.819999999999993</v>
      </c>
      <c r="I2264" s="3">
        <v>32.479999999999997</v>
      </c>
      <c r="J2264" s="3">
        <f t="shared" si="825"/>
        <v>0.12025999999999999</v>
      </c>
      <c r="K2264" s="3">
        <f t="shared" si="826"/>
        <v>11.479676</v>
      </c>
      <c r="L2264" s="3">
        <f t="shared" si="827"/>
        <v>5.5800640000000001</v>
      </c>
      <c r="M2264" s="3">
        <v>7440</v>
      </c>
      <c r="N2264" s="3">
        <v>5239883</v>
      </c>
      <c r="O2264" s="3">
        <v>42499</v>
      </c>
      <c r="P2264" s="3">
        <v>4.0999999999999996</v>
      </c>
      <c r="Q2264" s="3">
        <v>73.790000000000006</v>
      </c>
      <c r="R2264" s="3">
        <v>22.11</v>
      </c>
      <c r="S2264" s="3">
        <f t="shared" si="835"/>
        <v>214835.20299999998</v>
      </c>
      <c r="T2264" s="3">
        <f t="shared" si="836"/>
        <v>3866509.6657000007</v>
      </c>
      <c r="U2264" s="3">
        <f t="shared" si="837"/>
        <v>1158538.1313</v>
      </c>
      <c r="V2264" s="3">
        <v>5707153</v>
      </c>
      <c r="W2264" s="3">
        <v>116530</v>
      </c>
      <c r="X2264" s="3">
        <v>750766</v>
      </c>
      <c r="Y2264" s="3">
        <v>8.19</v>
      </c>
      <c r="Z2264" s="3">
        <v>387841</v>
      </c>
      <c r="AA2264">
        <f t="shared" si="828"/>
        <v>1.2364283706334664</v>
      </c>
      <c r="AB2264">
        <f>AA2264/1.330993</f>
        <v>0.92895182065831028</v>
      </c>
      <c r="AC2264">
        <f t="shared" si="829"/>
        <v>7.4017110687395124E-2</v>
      </c>
      <c r="AD2264">
        <f t="shared" si="830"/>
        <v>0.15521480727683459</v>
      </c>
      <c r="AE2264">
        <f t="shared" si="831"/>
        <v>1.0891756552579515</v>
      </c>
    </row>
    <row r="2265" spans="1:31">
      <c r="A2265" s="19">
        <v>510400</v>
      </c>
      <c r="B2265" s="2" t="s">
        <v>331</v>
      </c>
      <c r="C2265" s="2">
        <v>2011</v>
      </c>
      <c r="D2265" s="2">
        <v>7995043</v>
      </c>
      <c r="E2265" s="3">
        <v>111.7</v>
      </c>
      <c r="F2265" s="3">
        <v>19.75</v>
      </c>
      <c r="G2265" s="3">
        <v>0.61</v>
      </c>
      <c r="H2265" s="3">
        <v>69.72</v>
      </c>
      <c r="I2265" s="3">
        <v>29.67</v>
      </c>
      <c r="J2265" s="3">
        <f t="shared" si="825"/>
        <v>0.120475</v>
      </c>
      <c r="K2265" s="3">
        <f t="shared" si="826"/>
        <v>13.7697</v>
      </c>
      <c r="L2265" s="3">
        <f t="shared" si="827"/>
        <v>5.8598250000000007</v>
      </c>
      <c r="M2265" s="3">
        <v>7440</v>
      </c>
      <c r="N2265" s="3">
        <v>6456623</v>
      </c>
      <c r="O2265" s="3">
        <v>53032</v>
      </c>
      <c r="P2265" s="3">
        <v>3.75</v>
      </c>
      <c r="Q2265" s="3">
        <v>75.540000000000006</v>
      </c>
      <c r="R2265" s="3">
        <v>20.7</v>
      </c>
      <c r="S2265" s="3">
        <f t="shared" si="835"/>
        <v>242123.36249999999</v>
      </c>
      <c r="T2265" s="3">
        <f t="shared" si="836"/>
        <v>4877333.0142000001</v>
      </c>
      <c r="U2265" s="3">
        <f t="shared" si="837"/>
        <v>1336520.9609999999</v>
      </c>
      <c r="V2265" s="3">
        <v>6612562</v>
      </c>
      <c r="W2265" s="3">
        <v>180826</v>
      </c>
      <c r="X2265" s="3">
        <v>916415</v>
      </c>
      <c r="Y2265" s="3">
        <v>8.85</v>
      </c>
      <c r="Z2265" s="3">
        <v>494777</v>
      </c>
      <c r="AA2265">
        <f t="shared" si="828"/>
        <v>1.2382700678047951</v>
      </c>
      <c r="AB2265">
        <f>AA2265/1.360012</f>
        <v>0.91048466322708554</v>
      </c>
      <c r="AC2265">
        <f t="shared" si="829"/>
        <v>7.6630926104869365E-2</v>
      </c>
      <c r="AD2265">
        <f t="shared" si="830"/>
        <v>0.19731890027989502</v>
      </c>
      <c r="AE2265">
        <f t="shared" si="831"/>
        <v>1.0241517895655361</v>
      </c>
    </row>
    <row r="2266" spans="1:31">
      <c r="A2266" s="19">
        <v>510400</v>
      </c>
      <c r="B2266" s="2" t="s">
        <v>331</v>
      </c>
      <c r="C2266" s="2">
        <v>2012</v>
      </c>
      <c r="D2266" s="2">
        <v>9736472</v>
      </c>
      <c r="E2266" s="3">
        <v>111.9</v>
      </c>
      <c r="F2266" s="3">
        <v>18.600000000000001</v>
      </c>
      <c r="G2266" s="3">
        <v>0.21</v>
      </c>
      <c r="H2266" s="3">
        <v>66.150000000000006</v>
      </c>
      <c r="I2266" s="3">
        <v>33.64</v>
      </c>
      <c r="J2266" s="3">
        <f t="shared" si="825"/>
        <v>3.9060000000000004E-2</v>
      </c>
      <c r="K2266" s="3">
        <f t="shared" si="826"/>
        <v>12.303900000000001</v>
      </c>
      <c r="L2266" s="3">
        <f t="shared" si="827"/>
        <v>6.2570400000000008</v>
      </c>
      <c r="M2266" s="3">
        <v>7401</v>
      </c>
      <c r="N2266" s="3">
        <v>7400348</v>
      </c>
      <c r="O2266" s="3">
        <v>60391</v>
      </c>
      <c r="P2266" s="3">
        <v>3.48</v>
      </c>
      <c r="Q2266" s="3">
        <v>75.86</v>
      </c>
      <c r="R2266" s="3">
        <v>20.66</v>
      </c>
      <c r="S2266" s="3">
        <f t="shared" si="835"/>
        <v>257532.11040000001</v>
      </c>
      <c r="T2266" s="3">
        <f t="shared" si="836"/>
        <v>5613903.9928000001</v>
      </c>
      <c r="U2266" s="3">
        <f t="shared" si="837"/>
        <v>1528911.8968</v>
      </c>
      <c r="V2266" s="3">
        <v>7656902</v>
      </c>
      <c r="W2266" s="3">
        <v>229715</v>
      </c>
      <c r="X2266" s="3">
        <v>1081729</v>
      </c>
      <c r="Y2266" s="3">
        <v>10.41</v>
      </c>
      <c r="Z2266" s="3">
        <v>571980</v>
      </c>
      <c r="AA2266">
        <f t="shared" si="828"/>
        <v>1.3156775870540143</v>
      </c>
      <c r="AB2266">
        <f>AA2266/1.475452</f>
        <v>0.89171154809103537</v>
      </c>
      <c r="AC2266">
        <f t="shared" si="829"/>
        <v>7.72909598305377E-2</v>
      </c>
      <c r="AD2266">
        <f t="shared" si="830"/>
        <v>0.21235910288066603</v>
      </c>
      <c r="AE2266">
        <f t="shared" si="831"/>
        <v>1.0346678291345217</v>
      </c>
    </row>
    <row r="2267" spans="1:31">
      <c r="A2267" s="19">
        <v>510400</v>
      </c>
      <c r="B2267" s="2" t="s">
        <v>331</v>
      </c>
      <c r="C2267" s="2">
        <v>2013</v>
      </c>
      <c r="D2267" s="2">
        <v>11715949</v>
      </c>
      <c r="E2267" s="3">
        <v>112</v>
      </c>
      <c r="F2267" s="3">
        <v>24.8</v>
      </c>
      <c r="G2267" s="3">
        <v>0.32</v>
      </c>
      <c r="H2267" s="3">
        <v>70.77</v>
      </c>
      <c r="I2267" s="3">
        <v>28.91</v>
      </c>
      <c r="J2267" s="3">
        <f t="shared" si="825"/>
        <v>7.9360000000000014E-2</v>
      </c>
      <c r="K2267" s="3">
        <f t="shared" si="826"/>
        <v>17.55096</v>
      </c>
      <c r="L2267" s="3">
        <f t="shared" si="827"/>
        <v>7.1696800000000005</v>
      </c>
      <c r="M2267" s="3">
        <v>7401</v>
      </c>
      <c r="N2267" s="3">
        <v>8008832</v>
      </c>
      <c r="O2267" s="3">
        <v>71507</v>
      </c>
      <c r="P2267" s="3">
        <v>3.48</v>
      </c>
      <c r="Q2267" s="3">
        <v>74.569999999999993</v>
      </c>
      <c r="R2267" s="3">
        <v>21.95</v>
      </c>
      <c r="S2267" s="3">
        <f t="shared" si="835"/>
        <v>278707.35359999997</v>
      </c>
      <c r="T2267" s="3">
        <f t="shared" si="836"/>
        <v>5972186.0223999992</v>
      </c>
      <c r="U2267" s="3">
        <f t="shared" si="837"/>
        <v>1757938.6240000001</v>
      </c>
      <c r="V2267" s="3">
        <v>7841786</v>
      </c>
      <c r="W2267" s="3">
        <v>539685</v>
      </c>
      <c r="X2267" s="3">
        <v>2501142</v>
      </c>
      <c r="Y2267" s="3">
        <v>11.09</v>
      </c>
      <c r="Z2267" s="3">
        <v>1096014</v>
      </c>
      <c r="AA2267">
        <f t="shared" si="828"/>
        <v>1.4628786070178523</v>
      </c>
      <c r="AB2267">
        <f>AA2267/1.59941</f>
        <v>0.91463640155923265</v>
      </c>
      <c r="AC2267">
        <f t="shared" si="829"/>
        <v>0.13685066686378239</v>
      </c>
      <c r="AD2267">
        <f t="shared" si="830"/>
        <v>0.21577543378184846</v>
      </c>
      <c r="AE2267">
        <f t="shared" si="831"/>
        <v>0.97914227692627342</v>
      </c>
    </row>
    <row r="2268" spans="1:31">
      <c r="A2268" s="19">
        <v>510400</v>
      </c>
      <c r="B2268" s="2" t="s">
        <v>331</v>
      </c>
      <c r="C2268" s="2">
        <v>2014</v>
      </c>
      <c r="D2268" s="2">
        <v>13941454</v>
      </c>
      <c r="E2268" s="3">
        <v>111.9</v>
      </c>
      <c r="F2268" s="3">
        <v>24.516500000000001</v>
      </c>
      <c r="G2268" s="3">
        <v>0.3</v>
      </c>
      <c r="H2268" s="3">
        <v>65.94</v>
      </c>
      <c r="I2268" s="3">
        <v>33.76</v>
      </c>
      <c r="J2268" s="3">
        <f t="shared" si="825"/>
        <v>7.354949999999999E-2</v>
      </c>
      <c r="K2268" s="3">
        <f t="shared" si="826"/>
        <v>16.166180099999998</v>
      </c>
      <c r="L2268" s="3">
        <f t="shared" si="827"/>
        <v>8.2767703999999984</v>
      </c>
      <c r="M2268" s="3">
        <v>7401</v>
      </c>
      <c r="N2268" s="3">
        <v>8708501</v>
      </c>
      <c r="O2268" s="3">
        <v>70646</v>
      </c>
      <c r="P2268" s="3">
        <v>3.33</v>
      </c>
      <c r="Q2268" s="3">
        <v>73.19</v>
      </c>
      <c r="R2268" s="3">
        <v>23.47</v>
      </c>
      <c r="S2268" s="3">
        <f t="shared" si="835"/>
        <v>289993.0833</v>
      </c>
      <c r="T2268" s="3">
        <f t="shared" si="836"/>
        <v>6373751.8818999995</v>
      </c>
      <c r="U2268" s="3">
        <f t="shared" si="837"/>
        <v>2043885.1847000001</v>
      </c>
      <c r="V2268" s="3">
        <v>8039863</v>
      </c>
      <c r="W2268" s="3">
        <v>224150</v>
      </c>
      <c r="X2268" s="3">
        <v>1211774</v>
      </c>
      <c r="Y2268" s="3">
        <v>12.01</v>
      </c>
      <c r="Z2268" s="3">
        <v>629076</v>
      </c>
      <c r="AA2268">
        <f t="shared" si="828"/>
        <v>1.6009016936439464</v>
      </c>
      <c r="AB2268">
        <f>AA2268/1.760902</f>
        <v>0.90913730215761379</v>
      </c>
      <c r="AC2268">
        <f t="shared" si="829"/>
        <v>7.2237001522994601E-2</v>
      </c>
      <c r="AD2268">
        <f t="shared" si="830"/>
        <v>0.18497673658619512</v>
      </c>
      <c r="AE2268">
        <f t="shared" si="831"/>
        <v>0.92322008115977705</v>
      </c>
    </row>
    <row r="2269" spans="1:31">
      <c r="A2269" s="19">
        <v>510400</v>
      </c>
      <c r="B2269" s="2" t="s">
        <v>331</v>
      </c>
      <c r="C2269" s="2">
        <v>2015</v>
      </c>
      <c r="D2269" s="2">
        <v>16407433</v>
      </c>
      <c r="E2269" s="3">
        <v>110.66</v>
      </c>
      <c r="F2269" s="3">
        <v>30.474799999999998</v>
      </c>
      <c r="G2269" s="3">
        <v>0.88</v>
      </c>
      <c r="H2269" s="3">
        <v>57.31</v>
      </c>
      <c r="I2269" s="3">
        <v>41.81</v>
      </c>
      <c r="J2269" s="3">
        <f t="shared" si="825"/>
        <v>0.26817823999999996</v>
      </c>
      <c r="K2269" s="3">
        <f t="shared" si="826"/>
        <v>17.465107880000001</v>
      </c>
      <c r="L2269" s="3">
        <f t="shared" si="827"/>
        <v>12.741513879999999</v>
      </c>
      <c r="M2269" s="3">
        <v>7401</v>
      </c>
      <c r="N2269" s="3">
        <v>9251839</v>
      </c>
      <c r="O2269" s="3">
        <v>75078</v>
      </c>
      <c r="P2269" s="3">
        <v>3.38</v>
      </c>
      <c r="Q2269" s="3">
        <v>71.45</v>
      </c>
      <c r="R2269" s="3">
        <v>25.17</v>
      </c>
      <c r="S2269" s="3">
        <f t="shared" si="835"/>
        <v>312712.15820000001</v>
      </c>
      <c r="T2269" s="3">
        <f t="shared" si="836"/>
        <v>6610438.9655000009</v>
      </c>
      <c r="U2269" s="3">
        <f t="shared" si="837"/>
        <v>2328687.8763000001</v>
      </c>
      <c r="V2269" s="3">
        <v>8568143</v>
      </c>
      <c r="W2269" s="3">
        <v>260016</v>
      </c>
      <c r="X2269" s="3">
        <v>1126499</v>
      </c>
      <c r="Y2269" s="3">
        <v>12.24</v>
      </c>
      <c r="Z2269" s="3">
        <v>533412</v>
      </c>
      <c r="AA2269">
        <f t="shared" si="828"/>
        <v>1.7734239646842103</v>
      </c>
      <c r="AB2269">
        <f>AA2269/1.964898</f>
        <v>0.90255268450790338</v>
      </c>
      <c r="AC2269">
        <f t="shared" si="829"/>
        <v>5.7654699784550942E-2</v>
      </c>
      <c r="AD2269">
        <f t="shared" si="830"/>
        <v>0.23081778146274431</v>
      </c>
      <c r="AE2269">
        <f t="shared" si="831"/>
        <v>0.92610161071760977</v>
      </c>
    </row>
    <row r="2270" spans="1:31">
      <c r="A2270" s="19">
        <v>510400</v>
      </c>
      <c r="B2270" s="2" t="s">
        <v>331</v>
      </c>
      <c r="C2270" s="2">
        <v>2016</v>
      </c>
      <c r="D2270" s="2">
        <v>18951388</v>
      </c>
      <c r="E2270" s="3">
        <v>111</v>
      </c>
      <c r="F2270" s="3">
        <v>28.020900000000001</v>
      </c>
      <c r="G2270" s="3">
        <v>0.94</v>
      </c>
      <c r="H2270" s="3">
        <v>53.61</v>
      </c>
      <c r="I2270" s="3">
        <v>45.45</v>
      </c>
      <c r="J2270" s="3">
        <f t="shared" si="825"/>
        <v>0.26339646</v>
      </c>
      <c r="K2270" s="3">
        <f t="shared" si="826"/>
        <v>15.022004489999999</v>
      </c>
      <c r="L2270" s="3">
        <f t="shared" si="827"/>
        <v>12.735499050000001</v>
      </c>
      <c r="M2270" s="3">
        <v>7401</v>
      </c>
      <c r="N2270" s="3">
        <v>10146839</v>
      </c>
      <c r="O2270" s="3">
        <v>82221</v>
      </c>
      <c r="P2270" s="3">
        <v>3.38</v>
      </c>
      <c r="Q2270" s="3">
        <v>70.5</v>
      </c>
      <c r="R2270" s="3">
        <v>26.12</v>
      </c>
      <c r="S2270" s="3">
        <f t="shared" si="835"/>
        <v>342963.15820000001</v>
      </c>
      <c r="T2270" s="3">
        <f t="shared" si="836"/>
        <v>7153521.4950000001</v>
      </c>
      <c r="U2270" s="3">
        <f t="shared" si="837"/>
        <v>2650354.3467999999</v>
      </c>
      <c r="V2270" s="3">
        <v>9385880</v>
      </c>
      <c r="W2270" s="3">
        <v>242045</v>
      </c>
      <c r="X2270" s="3">
        <v>1220322</v>
      </c>
      <c r="Y2270" s="3">
        <v>12.24</v>
      </c>
      <c r="Z2270" s="3">
        <v>567573</v>
      </c>
      <c r="AA2270">
        <f t="shared" si="828"/>
        <v>1.8677134820016361</v>
      </c>
      <c r="AB2270">
        <f>AA2270/2.135511</f>
        <v>0.87459792152868143</v>
      </c>
      <c r="AC2270">
        <f t="shared" si="829"/>
        <v>5.5935942218064166E-2</v>
      </c>
      <c r="AD2270">
        <f t="shared" si="830"/>
        <v>0.19834519085946167</v>
      </c>
      <c r="AE2270">
        <f t="shared" si="831"/>
        <v>0.92500531446295742</v>
      </c>
    </row>
    <row r="2271" spans="1:31">
      <c r="A2271" s="19">
        <v>510400</v>
      </c>
      <c r="B2271" s="2" t="s">
        <v>331</v>
      </c>
      <c r="C2271" s="2">
        <v>2017</v>
      </c>
      <c r="D2271" s="2">
        <v>21112118</v>
      </c>
      <c r="E2271" s="3">
        <v>109</v>
      </c>
      <c r="F2271" s="3">
        <v>29.095500000000001</v>
      </c>
      <c r="G2271" s="3">
        <v>1.1100000000000001</v>
      </c>
      <c r="H2271" s="3">
        <v>52.43</v>
      </c>
      <c r="I2271" s="3">
        <v>46.45</v>
      </c>
      <c r="J2271" s="3">
        <f t="shared" si="825"/>
        <v>0.32296005</v>
      </c>
      <c r="K2271" s="3">
        <f t="shared" si="826"/>
        <v>15.254770650000001</v>
      </c>
      <c r="L2271" s="3">
        <f t="shared" si="827"/>
        <v>13.514859750000001</v>
      </c>
      <c r="M2271" s="3">
        <v>7401</v>
      </c>
      <c r="N2271" s="3">
        <v>11442500</v>
      </c>
      <c r="O2271" s="3">
        <f>N2271/E2271</f>
        <v>104977.06422018349</v>
      </c>
      <c r="P2271" s="9">
        <f>S2271/N2271*100</f>
        <v>3.2475420581166703</v>
      </c>
      <c r="Q2271" s="10">
        <f>T2271/N2271*100</f>
        <v>65.109897312650205</v>
      </c>
      <c r="R2271" s="10">
        <f>100-Q2271-P2271</f>
        <v>31.642560629233124</v>
      </c>
      <c r="S2271" s="3">
        <v>371600</v>
      </c>
      <c r="T2271" s="3">
        <v>7450200</v>
      </c>
      <c r="U2271" s="3">
        <v>3620700</v>
      </c>
      <c r="V2271" s="3">
        <v>9813644</v>
      </c>
      <c r="W2271" s="3">
        <v>249453</v>
      </c>
      <c r="X2271" s="3">
        <v>1370352</v>
      </c>
      <c r="Y2271" s="3">
        <v>12.24</v>
      </c>
      <c r="Z2271" s="3">
        <v>605930</v>
      </c>
      <c r="AA2271">
        <f t="shared" si="828"/>
        <v>1.84506165610662</v>
      </c>
      <c r="AB2271">
        <f>AA2271/2.201133</f>
        <v>0.83823269929923361</v>
      </c>
      <c r="AC2271">
        <f t="shared" si="829"/>
        <v>5.2954336901900809E-2</v>
      </c>
      <c r="AD2271">
        <f t="shared" si="830"/>
        <v>0.18203571053276824</v>
      </c>
      <c r="AE2271">
        <f t="shared" si="831"/>
        <v>0.8576485907799869</v>
      </c>
    </row>
    <row r="2272" spans="1:31">
      <c r="A2272" s="19">
        <v>510500</v>
      </c>
      <c r="B2272" s="2" t="s">
        <v>332</v>
      </c>
      <c r="C2272" s="2">
        <v>2008</v>
      </c>
      <c r="D2272" s="2">
        <v>4421402</v>
      </c>
      <c r="E2272" s="3">
        <v>493.38</v>
      </c>
      <c r="F2272" s="3">
        <v>26.28</v>
      </c>
      <c r="G2272" s="3">
        <v>1.03</v>
      </c>
      <c r="H2272" s="3">
        <v>53.2</v>
      </c>
      <c r="I2272" s="3">
        <v>45.78</v>
      </c>
      <c r="J2272" s="3">
        <f t="shared" si="825"/>
        <v>0.27068399999999998</v>
      </c>
      <c r="K2272" s="3">
        <f t="shared" si="826"/>
        <v>13.980960000000003</v>
      </c>
      <c r="L2272" s="3">
        <f t="shared" si="827"/>
        <v>12.030984</v>
      </c>
      <c r="M2272" s="3">
        <v>12247</v>
      </c>
      <c r="N2272" s="3">
        <v>5084223</v>
      </c>
      <c r="O2272" s="3">
        <v>11831</v>
      </c>
      <c r="P2272" s="3">
        <v>20.81</v>
      </c>
      <c r="Q2272" s="3">
        <v>48.62</v>
      </c>
      <c r="R2272" s="3">
        <v>30.57</v>
      </c>
      <c r="S2272" s="3">
        <f t="shared" ref="S2272:S2280" si="838">N2272*P2272/100</f>
        <v>1058026.8063000001</v>
      </c>
      <c r="T2272" s="3">
        <f t="shared" ref="T2272:T2280" si="839">N2272*Q2272/100</f>
        <v>2471949.2226</v>
      </c>
      <c r="U2272" s="3">
        <f t="shared" ref="U2272:U2280" si="840">N2272*R2272/100</f>
        <v>1554246.9711000002</v>
      </c>
      <c r="V2272" s="3">
        <v>2240025</v>
      </c>
      <c r="W2272" s="3">
        <v>143658</v>
      </c>
      <c r="X2272" s="3">
        <v>735014</v>
      </c>
      <c r="Y2272" s="3">
        <v>4.68</v>
      </c>
      <c r="Z2272" s="3">
        <v>246057</v>
      </c>
      <c r="AA2272">
        <f t="shared" si="828"/>
        <v>0.86963180017870967</v>
      </c>
      <c r="AB2272">
        <f>AA2272/1.103388</f>
        <v>0.78814687143480777</v>
      </c>
      <c r="AC2272">
        <f t="shared" si="829"/>
        <v>4.8396185611842751E-2</v>
      </c>
      <c r="AD2272">
        <f t="shared" si="830"/>
        <v>0.19544933837994924</v>
      </c>
      <c r="AE2272">
        <f t="shared" si="831"/>
        <v>0.44058354639440483</v>
      </c>
    </row>
    <row r="2273" spans="1:31">
      <c r="A2273" s="19">
        <v>510500</v>
      </c>
      <c r="B2273" s="2" t="s">
        <v>332</v>
      </c>
      <c r="C2273" s="2">
        <v>2009</v>
      </c>
      <c r="D2273" s="2">
        <v>5771311</v>
      </c>
      <c r="E2273" s="3">
        <v>497.15</v>
      </c>
      <c r="F2273" s="3">
        <v>26.71</v>
      </c>
      <c r="G2273" s="3">
        <v>0.94</v>
      </c>
      <c r="H2273" s="3">
        <v>53.39</v>
      </c>
      <c r="I2273" s="3">
        <v>45.68</v>
      </c>
      <c r="J2273" s="3">
        <f t="shared" si="825"/>
        <v>0.25107399999999996</v>
      </c>
      <c r="K2273" s="3">
        <f t="shared" si="826"/>
        <v>14.260469000000001</v>
      </c>
      <c r="L2273" s="3">
        <f t="shared" si="827"/>
        <v>12.201128000000001</v>
      </c>
      <c r="M2273" s="3">
        <v>12229</v>
      </c>
      <c r="N2273" s="3">
        <v>5876030</v>
      </c>
      <c r="O2273" s="3">
        <v>13591</v>
      </c>
      <c r="P2273" s="3">
        <v>17.14</v>
      </c>
      <c r="Q2273" s="3">
        <v>51.58</v>
      </c>
      <c r="R2273" s="3">
        <v>31.28</v>
      </c>
      <c r="S2273" s="3">
        <f t="shared" si="838"/>
        <v>1007151.542</v>
      </c>
      <c r="T2273" s="3">
        <f t="shared" si="839"/>
        <v>3030856.2739999997</v>
      </c>
      <c r="U2273" s="3">
        <f t="shared" si="840"/>
        <v>1838022.1840000001</v>
      </c>
      <c r="V2273" s="3">
        <v>6733806</v>
      </c>
      <c r="W2273" s="3">
        <v>190152</v>
      </c>
      <c r="X2273" s="3">
        <v>978931</v>
      </c>
      <c r="Y2273" s="3">
        <v>5.08</v>
      </c>
      <c r="Z2273" s="3">
        <v>321166</v>
      </c>
      <c r="AA2273">
        <f t="shared" si="828"/>
        <v>0.98217861379196503</v>
      </c>
      <c r="AB2273">
        <f>AA2273/1.261582</f>
        <v>0.77852934949291053</v>
      </c>
      <c r="AC2273">
        <f t="shared" si="829"/>
        <v>5.4656970777889155E-2</v>
      </c>
      <c r="AD2273">
        <f t="shared" si="830"/>
        <v>0.19424453817480497</v>
      </c>
      <c r="AE2273">
        <f t="shared" si="831"/>
        <v>1.1459788326472125</v>
      </c>
    </row>
    <row r="2274" spans="1:31">
      <c r="A2274" s="19">
        <v>510500</v>
      </c>
      <c r="B2274" s="2" t="s">
        <v>332</v>
      </c>
      <c r="C2274" s="2">
        <v>2010</v>
      </c>
      <c r="D2274" s="2">
        <v>7654736</v>
      </c>
      <c r="E2274" s="3">
        <v>502.32</v>
      </c>
      <c r="F2274" s="3">
        <v>25.73</v>
      </c>
      <c r="G2274" s="3">
        <v>0.82</v>
      </c>
      <c r="H2274" s="3">
        <v>52.16</v>
      </c>
      <c r="I2274" s="3">
        <v>47.03</v>
      </c>
      <c r="J2274" s="3">
        <f t="shared" si="825"/>
        <v>0.21098599999999998</v>
      </c>
      <c r="K2274" s="3">
        <f t="shared" si="826"/>
        <v>13.420767999999999</v>
      </c>
      <c r="L2274" s="3">
        <f t="shared" si="827"/>
        <v>12.100819000000001</v>
      </c>
      <c r="M2274" s="3">
        <v>12228</v>
      </c>
      <c r="N2274" s="3">
        <v>7148088</v>
      </c>
      <c r="O2274" s="3">
        <v>16698</v>
      </c>
      <c r="P2274" s="3">
        <v>15.22</v>
      </c>
      <c r="Q2274" s="3">
        <v>56.48</v>
      </c>
      <c r="R2274" s="3">
        <v>28.3</v>
      </c>
      <c r="S2274" s="3">
        <f t="shared" si="838"/>
        <v>1087938.9935999999</v>
      </c>
      <c r="T2274" s="3">
        <f t="shared" si="839"/>
        <v>4037240.1023999993</v>
      </c>
      <c r="U2274" s="3">
        <f t="shared" si="840"/>
        <v>2022908.9040000001</v>
      </c>
      <c r="V2274" s="3">
        <v>8272252</v>
      </c>
      <c r="W2274" s="3">
        <v>239586</v>
      </c>
      <c r="X2274" s="3">
        <v>1265380</v>
      </c>
      <c r="Y2274" s="3">
        <v>5.35</v>
      </c>
      <c r="Z2274" s="3">
        <v>475888</v>
      </c>
      <c r="AA2274">
        <f t="shared" si="828"/>
        <v>1.0708788140269119</v>
      </c>
      <c r="AB2274">
        <f>AA2274/1.330993</f>
        <v>0.8045713343548101</v>
      </c>
      <c r="AC2274">
        <f t="shared" si="829"/>
        <v>6.6575565381959481E-2</v>
      </c>
      <c r="AD2274">
        <f t="shared" si="830"/>
        <v>0.18933917084196053</v>
      </c>
      <c r="AE2274">
        <f t="shared" si="831"/>
        <v>1.1572677896522818</v>
      </c>
    </row>
    <row r="2275" spans="1:31">
      <c r="A2275" s="19">
        <v>510500</v>
      </c>
      <c r="B2275" s="2" t="s">
        <v>332</v>
      </c>
      <c r="C2275" s="2">
        <v>2011</v>
      </c>
      <c r="D2275" s="2">
        <v>9840673</v>
      </c>
      <c r="E2275" s="3">
        <v>503</v>
      </c>
      <c r="F2275" s="3">
        <v>26.5</v>
      </c>
      <c r="G2275" s="3">
        <v>0.87</v>
      </c>
      <c r="H2275" s="3">
        <v>50.68</v>
      </c>
      <c r="I2275" s="3">
        <v>48.45</v>
      </c>
      <c r="J2275" s="3">
        <f t="shared" si="825"/>
        <v>0.23055</v>
      </c>
      <c r="K2275" s="3">
        <f t="shared" si="826"/>
        <v>13.430199999999999</v>
      </c>
      <c r="L2275" s="3">
        <f t="shared" si="827"/>
        <v>12.839250000000002</v>
      </c>
      <c r="M2275" s="3">
        <v>12228</v>
      </c>
      <c r="N2275" s="3">
        <v>9008666</v>
      </c>
      <c r="O2275" s="3">
        <v>21339</v>
      </c>
      <c r="P2275" s="3">
        <v>14.52</v>
      </c>
      <c r="Q2275" s="3">
        <v>59.74</v>
      </c>
      <c r="R2275" s="3">
        <v>25.74</v>
      </c>
      <c r="S2275" s="3">
        <f t="shared" si="838"/>
        <v>1308058.3032</v>
      </c>
      <c r="T2275" s="3">
        <f t="shared" si="839"/>
        <v>5381777.0684000002</v>
      </c>
      <c r="U2275" s="3">
        <f t="shared" si="840"/>
        <v>2318830.6283999998</v>
      </c>
      <c r="V2275" s="3">
        <v>10004784</v>
      </c>
      <c r="W2275" s="3">
        <v>334610</v>
      </c>
      <c r="X2275" s="3">
        <v>1707430</v>
      </c>
      <c r="Y2275" s="3">
        <v>6.3</v>
      </c>
      <c r="Z2275" s="3">
        <v>654047</v>
      </c>
      <c r="AA2275">
        <f t="shared" si="828"/>
        <v>1.0923562933735138</v>
      </c>
      <c r="AB2275">
        <f>AA2275/1.360012</f>
        <v>0.80319606986814363</v>
      </c>
      <c r="AC2275">
        <f t="shared" si="829"/>
        <v>7.2601981247834027E-2</v>
      </c>
      <c r="AD2275">
        <f t="shared" si="830"/>
        <v>0.19597289493566353</v>
      </c>
      <c r="AE2275">
        <f t="shared" si="831"/>
        <v>1.1105733079681275</v>
      </c>
    </row>
    <row r="2276" spans="1:31">
      <c r="A2276" s="19">
        <v>510500</v>
      </c>
      <c r="B2276" s="2" t="s">
        <v>332</v>
      </c>
      <c r="C2276" s="2">
        <v>2012</v>
      </c>
      <c r="D2276" s="2">
        <v>12449160</v>
      </c>
      <c r="E2276" s="3">
        <v>505.2</v>
      </c>
      <c r="F2276" s="3">
        <v>27.8</v>
      </c>
      <c r="G2276" s="3">
        <v>0.4</v>
      </c>
      <c r="H2276" s="3">
        <v>50.99</v>
      </c>
      <c r="I2276" s="3">
        <v>48.61</v>
      </c>
      <c r="J2276" s="3">
        <f t="shared" si="825"/>
        <v>0.11120000000000001</v>
      </c>
      <c r="K2276" s="3">
        <f t="shared" si="826"/>
        <v>14.175220000000001</v>
      </c>
      <c r="L2276" s="3">
        <f t="shared" si="827"/>
        <v>13.513579999999999</v>
      </c>
      <c r="M2276" s="3">
        <v>12236</v>
      </c>
      <c r="N2276" s="3">
        <v>10304538</v>
      </c>
      <c r="O2276" s="3">
        <v>24317</v>
      </c>
      <c r="P2276" s="3">
        <v>13.94</v>
      </c>
      <c r="Q2276" s="3">
        <v>60.56</v>
      </c>
      <c r="R2276" s="3">
        <v>25.51</v>
      </c>
      <c r="S2276" s="3">
        <f t="shared" si="838"/>
        <v>1436452.5972</v>
      </c>
      <c r="T2276" s="3">
        <f t="shared" si="839"/>
        <v>6240428.2127999999</v>
      </c>
      <c r="U2276" s="3">
        <f t="shared" si="840"/>
        <v>2628687.6438000002</v>
      </c>
      <c r="V2276" s="3">
        <v>12126330</v>
      </c>
      <c r="W2276" s="3">
        <v>480275</v>
      </c>
      <c r="X2276" s="3">
        <v>2123111</v>
      </c>
      <c r="Y2276" s="3">
        <v>7.74</v>
      </c>
      <c r="Z2276" s="3">
        <v>827882</v>
      </c>
      <c r="AA2276">
        <f t="shared" si="828"/>
        <v>1.2081240323438081</v>
      </c>
      <c r="AB2276">
        <f>AA2276/1.475452</f>
        <v>0.81881622197388193</v>
      </c>
      <c r="AC2276">
        <f t="shared" si="829"/>
        <v>8.0341496144708285E-2</v>
      </c>
      <c r="AD2276">
        <f t="shared" si="830"/>
        <v>0.22621285462700724</v>
      </c>
      <c r="AE2276">
        <f t="shared" si="831"/>
        <v>1.1767951168698685</v>
      </c>
    </row>
    <row r="2277" spans="1:31">
      <c r="A2277" s="19">
        <v>510500</v>
      </c>
      <c r="B2277" s="2" t="s">
        <v>332</v>
      </c>
      <c r="C2277" s="2">
        <v>2013</v>
      </c>
      <c r="D2277" s="2">
        <v>15629470</v>
      </c>
      <c r="E2277" s="3">
        <v>508.4</v>
      </c>
      <c r="F2277" s="3">
        <v>35.9</v>
      </c>
      <c r="G2277" s="3">
        <v>0.36</v>
      </c>
      <c r="H2277" s="3">
        <v>56.22</v>
      </c>
      <c r="I2277" s="3">
        <v>43.42</v>
      </c>
      <c r="J2277" s="3">
        <f t="shared" si="825"/>
        <v>0.12923999999999999</v>
      </c>
      <c r="K2277" s="3">
        <f t="shared" si="826"/>
        <v>20.182979999999997</v>
      </c>
      <c r="L2277" s="3">
        <f t="shared" si="827"/>
        <v>15.58778</v>
      </c>
      <c r="M2277" s="3">
        <v>12236</v>
      </c>
      <c r="N2277" s="3">
        <v>11404815</v>
      </c>
      <c r="O2277" s="3">
        <v>22450</v>
      </c>
      <c r="P2277" s="3">
        <v>13.64</v>
      </c>
      <c r="Q2277" s="3">
        <v>60.01</v>
      </c>
      <c r="R2277" s="3">
        <v>26.35</v>
      </c>
      <c r="S2277" s="3">
        <f t="shared" si="838"/>
        <v>1555616.7659999998</v>
      </c>
      <c r="T2277" s="3">
        <f t="shared" si="839"/>
        <v>6844029.4814999998</v>
      </c>
      <c r="U2277" s="3">
        <f t="shared" si="840"/>
        <v>3005168.7524999999</v>
      </c>
      <c r="V2277" s="3">
        <v>14094598</v>
      </c>
      <c r="W2277" s="3">
        <v>285061</v>
      </c>
      <c r="X2277" s="3">
        <v>1896741</v>
      </c>
      <c r="Y2277" s="3">
        <v>8.89</v>
      </c>
      <c r="Z2277" s="3">
        <v>804680</v>
      </c>
      <c r="AA2277">
        <f t="shared" si="828"/>
        <v>1.3704273151296185</v>
      </c>
      <c r="AB2277">
        <f>AA2277/1.59941</f>
        <v>0.8568330291355053</v>
      </c>
      <c r="AC2277">
        <f t="shared" si="829"/>
        <v>7.0556164216605002E-2</v>
      </c>
      <c r="AD2277">
        <f t="shared" si="830"/>
        <v>0.15028989197787151</v>
      </c>
      <c r="AE2277">
        <f t="shared" si="831"/>
        <v>1.2358462631791922</v>
      </c>
    </row>
    <row r="2278" spans="1:31">
      <c r="A2278" s="19">
        <v>510500</v>
      </c>
      <c r="B2278" s="2" t="s">
        <v>332</v>
      </c>
      <c r="C2278" s="2">
        <v>2014</v>
      </c>
      <c r="D2278" s="2">
        <v>19890452</v>
      </c>
      <c r="E2278" s="3">
        <v>508.9</v>
      </c>
      <c r="F2278" s="3">
        <v>37.019599999999997</v>
      </c>
      <c r="G2278" s="3">
        <v>0.21</v>
      </c>
      <c r="H2278" s="3">
        <v>57.1</v>
      </c>
      <c r="I2278" s="3">
        <v>42.69</v>
      </c>
      <c r="J2278" s="3">
        <f t="shared" si="825"/>
        <v>7.774115999999999E-2</v>
      </c>
      <c r="K2278" s="3">
        <f t="shared" si="826"/>
        <v>21.138191599999999</v>
      </c>
      <c r="L2278" s="3">
        <f t="shared" si="827"/>
        <v>15.803667239999998</v>
      </c>
      <c r="M2278" s="3">
        <v>12236</v>
      </c>
      <c r="N2278" s="3">
        <v>12597311</v>
      </c>
      <c r="O2278" s="3">
        <v>29655</v>
      </c>
      <c r="P2278" s="3">
        <v>12.69</v>
      </c>
      <c r="Q2278" s="3">
        <v>60.25</v>
      </c>
      <c r="R2278" s="3">
        <v>27.06</v>
      </c>
      <c r="S2278" s="3">
        <f t="shared" si="838"/>
        <v>1598598.7659</v>
      </c>
      <c r="T2278" s="3">
        <f t="shared" si="839"/>
        <v>7589879.8775000004</v>
      </c>
      <c r="U2278" s="3">
        <f t="shared" si="840"/>
        <v>3408832.3565999996</v>
      </c>
      <c r="V2278" s="3">
        <v>16129804</v>
      </c>
      <c r="W2278" s="3">
        <v>547076</v>
      </c>
      <c r="X2278" s="3">
        <v>2813002</v>
      </c>
      <c r="Y2278" s="3">
        <v>9.1300000000000008</v>
      </c>
      <c r="Z2278" s="3">
        <v>1159216</v>
      </c>
      <c r="AA2278">
        <f t="shared" si="828"/>
        <v>1.5789442683442523</v>
      </c>
      <c r="AB2278">
        <f>AA2278/1.760902</f>
        <v>0.89666788290560873</v>
      </c>
      <c r="AC2278">
        <f t="shared" si="829"/>
        <v>9.2020908271614479E-2</v>
      </c>
      <c r="AD2278">
        <f t="shared" si="830"/>
        <v>0.19448119837810282</v>
      </c>
      <c r="AE2278">
        <f t="shared" si="831"/>
        <v>1.2804164317289619</v>
      </c>
    </row>
    <row r="2279" spans="1:31">
      <c r="A2279" s="19">
        <v>510500</v>
      </c>
      <c r="B2279" s="2" t="s">
        <v>332</v>
      </c>
      <c r="C2279" s="2">
        <v>2015</v>
      </c>
      <c r="D2279" s="2">
        <v>25597190</v>
      </c>
      <c r="E2279" s="3">
        <v>505.68</v>
      </c>
      <c r="F2279" s="3">
        <v>37.949599999999997</v>
      </c>
      <c r="G2279" s="3">
        <v>0.36</v>
      </c>
      <c r="H2279" s="3">
        <v>55.22</v>
      </c>
      <c r="I2279" s="3">
        <v>44.42</v>
      </c>
      <c r="J2279" s="3">
        <f t="shared" si="825"/>
        <v>0.13661855999999997</v>
      </c>
      <c r="K2279" s="3">
        <f t="shared" si="826"/>
        <v>20.955769119999999</v>
      </c>
      <c r="L2279" s="3">
        <f t="shared" si="827"/>
        <v>16.857212319999999</v>
      </c>
      <c r="M2279" s="3">
        <v>12236</v>
      </c>
      <c r="N2279" s="3">
        <v>13534133</v>
      </c>
      <c r="O2279" s="3">
        <v>31714</v>
      </c>
      <c r="P2279" s="3">
        <v>12.4</v>
      </c>
      <c r="Q2279" s="3">
        <v>59.61</v>
      </c>
      <c r="R2279" s="3">
        <v>27.99</v>
      </c>
      <c r="S2279" s="3">
        <f t="shared" si="838"/>
        <v>1678232.4920000001</v>
      </c>
      <c r="T2279" s="3">
        <f t="shared" si="839"/>
        <v>8067696.6813000003</v>
      </c>
      <c r="U2279" s="3">
        <f t="shared" si="840"/>
        <v>3788203.8266999996</v>
      </c>
      <c r="V2279" s="3">
        <v>18347276</v>
      </c>
      <c r="W2279" s="3">
        <v>607605</v>
      </c>
      <c r="X2279" s="3">
        <v>3039880</v>
      </c>
      <c r="Y2279" s="3">
        <v>9.4700000000000006</v>
      </c>
      <c r="Z2279" s="3">
        <v>1282653</v>
      </c>
      <c r="AA2279">
        <f t="shared" si="828"/>
        <v>1.8913062255262305</v>
      </c>
      <c r="AB2279">
        <f>AA2279/1.964898</f>
        <v>0.96254677114345399</v>
      </c>
      <c r="AC2279">
        <f t="shared" si="829"/>
        <v>9.4771715336327791E-2</v>
      </c>
      <c r="AD2279">
        <f t="shared" si="830"/>
        <v>0.19987795570877798</v>
      </c>
      <c r="AE2279">
        <f t="shared" si="831"/>
        <v>1.3556299468905766</v>
      </c>
    </row>
    <row r="2280" spans="1:31">
      <c r="A2280" s="19">
        <v>510500</v>
      </c>
      <c r="B2280" s="2" t="s">
        <v>332</v>
      </c>
      <c r="C2280" s="2">
        <v>2016</v>
      </c>
      <c r="D2280" s="2">
        <v>32626704</v>
      </c>
      <c r="E2280" s="3">
        <v>508</v>
      </c>
      <c r="F2280" s="3">
        <v>38.432499999999997</v>
      </c>
      <c r="G2280" s="3">
        <v>0.27</v>
      </c>
      <c r="H2280" s="3">
        <v>55.56</v>
      </c>
      <c r="I2280" s="3">
        <v>44.17</v>
      </c>
      <c r="J2280" s="3">
        <f t="shared" si="825"/>
        <v>0.10376775000000001</v>
      </c>
      <c r="K2280" s="3">
        <f t="shared" si="826"/>
        <v>21.353096999999998</v>
      </c>
      <c r="L2280" s="3">
        <f t="shared" si="827"/>
        <v>16.97563525</v>
      </c>
      <c r="M2280" s="3">
        <v>12236</v>
      </c>
      <c r="N2280" s="3">
        <v>14819105</v>
      </c>
      <c r="O2280" s="3">
        <v>34497</v>
      </c>
      <c r="P2280" s="3">
        <v>12.02</v>
      </c>
      <c r="Q2280" s="3">
        <v>59.1</v>
      </c>
      <c r="R2280" s="3">
        <v>28.89</v>
      </c>
      <c r="S2280" s="3">
        <f t="shared" si="838"/>
        <v>1781256.4209999999</v>
      </c>
      <c r="T2280" s="3">
        <f t="shared" si="839"/>
        <v>8758091.0549999997</v>
      </c>
      <c r="U2280" s="3">
        <f t="shared" si="840"/>
        <v>4281239.4344999995</v>
      </c>
      <c r="V2280" s="3">
        <v>21792291</v>
      </c>
      <c r="W2280" s="3">
        <v>668091</v>
      </c>
      <c r="X2280" s="3">
        <v>3371677</v>
      </c>
      <c r="Y2280" s="3">
        <v>9.4700000000000006</v>
      </c>
      <c r="Z2280" s="3">
        <v>1386632</v>
      </c>
      <c r="AA2280">
        <f t="shared" si="828"/>
        <v>2.2016649453526376</v>
      </c>
      <c r="AB2280">
        <f>AA2280/2.135511</f>
        <v>1.0309780400815718</v>
      </c>
      <c r="AC2280">
        <f t="shared" si="829"/>
        <v>9.3570563134548271E-2</v>
      </c>
      <c r="AD2280">
        <f t="shared" si="830"/>
        <v>0.19814798392609967</v>
      </c>
      <c r="AE2280">
        <f t="shared" si="831"/>
        <v>1.4705537885047715</v>
      </c>
    </row>
    <row r="2281" spans="1:31">
      <c r="A2281" s="19">
        <v>510500</v>
      </c>
      <c r="B2281" s="2" t="s">
        <v>332</v>
      </c>
      <c r="C2281" s="2">
        <v>2017</v>
      </c>
      <c r="D2281" s="2">
        <v>39228884</v>
      </c>
      <c r="E2281" s="3">
        <v>510</v>
      </c>
      <c r="F2281" s="3">
        <v>29.709499999999998</v>
      </c>
      <c r="G2281" s="3">
        <v>0.16</v>
      </c>
      <c r="H2281" s="3">
        <v>42.76</v>
      </c>
      <c r="I2281" s="3">
        <v>57.08</v>
      </c>
      <c r="J2281" s="3">
        <f t="shared" si="825"/>
        <v>4.75352E-2</v>
      </c>
      <c r="K2281" s="3">
        <f t="shared" si="826"/>
        <v>12.703782199999999</v>
      </c>
      <c r="L2281" s="3">
        <f t="shared" si="827"/>
        <v>16.958182599999997</v>
      </c>
      <c r="M2281" s="3">
        <v>12232</v>
      </c>
      <c r="N2281" s="3">
        <v>15962100</v>
      </c>
      <c r="O2281" s="3">
        <f>N2281/E2281</f>
        <v>31298.235294117647</v>
      </c>
      <c r="P2281" s="9">
        <f>S2281/N2281*100</f>
        <v>11.476560101740999</v>
      </c>
      <c r="Q2281" s="10">
        <f>T2281/N2281*100</f>
        <v>53.286221737741279</v>
      </c>
      <c r="R2281" s="10">
        <f>100-Q2281-P2281</f>
        <v>35.23721816051772</v>
      </c>
      <c r="S2281" s="3">
        <v>1831900</v>
      </c>
      <c r="T2281" s="3">
        <v>8505600</v>
      </c>
      <c r="U2281" s="3">
        <v>5624600</v>
      </c>
      <c r="V2281" s="3">
        <v>24591873</v>
      </c>
      <c r="W2281" s="3">
        <v>693513</v>
      </c>
      <c r="X2281" s="3">
        <v>3689580</v>
      </c>
      <c r="Y2281" s="3">
        <v>9.4700000000000006</v>
      </c>
      <c r="Z2281" s="3">
        <v>1460444</v>
      </c>
      <c r="AA2281">
        <f t="shared" si="828"/>
        <v>2.4576267533720499</v>
      </c>
      <c r="AB2281">
        <f>AA2281/2.201133</f>
        <v>1.1165280577648193</v>
      </c>
      <c r="AC2281">
        <f t="shared" si="829"/>
        <v>9.149447754368159E-2</v>
      </c>
      <c r="AD2281">
        <f t="shared" si="830"/>
        <v>0.18796529686305757</v>
      </c>
      <c r="AE2281">
        <f t="shared" si="831"/>
        <v>1.5406414569511531</v>
      </c>
    </row>
    <row r="2282" spans="1:31">
      <c r="A2282" s="19">
        <v>510600</v>
      </c>
      <c r="B2282" s="2" t="s">
        <v>333</v>
      </c>
      <c r="C2282" s="2">
        <v>2008</v>
      </c>
      <c r="D2282" s="2">
        <v>4557929</v>
      </c>
      <c r="E2282" s="3">
        <v>387.37</v>
      </c>
      <c r="F2282" s="3">
        <v>22.62</v>
      </c>
      <c r="G2282" s="3">
        <v>0.49</v>
      </c>
      <c r="H2282" s="3">
        <v>52.3</v>
      </c>
      <c r="I2282" s="3">
        <v>47.21</v>
      </c>
      <c r="J2282" s="3">
        <f t="shared" si="825"/>
        <v>0.11083800000000001</v>
      </c>
      <c r="K2282" s="3">
        <f t="shared" si="826"/>
        <v>11.830260000000001</v>
      </c>
      <c r="L2282" s="3">
        <f t="shared" si="827"/>
        <v>10.678902000000001</v>
      </c>
      <c r="M2282" s="3">
        <v>5954</v>
      </c>
      <c r="N2282" s="3">
        <v>6950411</v>
      </c>
      <c r="O2282" s="3">
        <v>19084</v>
      </c>
      <c r="P2282" s="3">
        <v>18.62</v>
      </c>
      <c r="Q2282" s="3">
        <v>55.17</v>
      </c>
      <c r="R2282" s="3">
        <v>26.21</v>
      </c>
      <c r="S2282" s="3">
        <f t="shared" ref="S2282:S2290" si="841">N2282*P2282/100</f>
        <v>1294166.5282000001</v>
      </c>
      <c r="T2282" s="3">
        <f t="shared" ref="T2282:T2290" si="842">N2282*Q2282/100</f>
        <v>3834541.7486999999</v>
      </c>
      <c r="U2282" s="3">
        <f t="shared" ref="U2282:U2290" si="843">N2282*R2282/100</f>
        <v>1821702.7231000001</v>
      </c>
      <c r="V2282" s="3">
        <v>3274238</v>
      </c>
      <c r="W2282" s="3">
        <v>113891</v>
      </c>
      <c r="X2282" s="3">
        <v>2024472</v>
      </c>
      <c r="Y2282" s="3">
        <v>7.08</v>
      </c>
      <c r="Z2282" s="3">
        <v>253376</v>
      </c>
      <c r="AA2282">
        <f t="shared" si="828"/>
        <v>0.6557783417412294</v>
      </c>
      <c r="AB2282">
        <f>AA2282/1.103388</f>
        <v>0.59433158756595994</v>
      </c>
      <c r="AC2282">
        <f t="shared" si="829"/>
        <v>3.6454822599699503E-2</v>
      </c>
      <c r="AD2282">
        <f t="shared" si="830"/>
        <v>5.6257137663548819E-2</v>
      </c>
      <c r="AE2282">
        <f t="shared" si="831"/>
        <v>0.47108552285613037</v>
      </c>
    </row>
    <row r="2283" spans="1:31">
      <c r="A2283" s="19">
        <v>510600</v>
      </c>
      <c r="B2283" s="2" t="s">
        <v>333</v>
      </c>
      <c r="C2283" s="2">
        <v>2009</v>
      </c>
      <c r="D2283" s="2">
        <v>6871430</v>
      </c>
      <c r="E2283" s="3">
        <v>388.4</v>
      </c>
      <c r="F2283" s="3">
        <v>24.42</v>
      </c>
      <c r="G2283" s="3">
        <v>0.41</v>
      </c>
      <c r="H2283" s="3">
        <v>51.52</v>
      </c>
      <c r="I2283" s="3">
        <v>48.08</v>
      </c>
      <c r="J2283" s="3">
        <f t="shared" si="825"/>
        <v>0.100122</v>
      </c>
      <c r="K2283" s="3">
        <f t="shared" si="826"/>
        <v>12.581184</v>
      </c>
      <c r="L2283" s="3">
        <f t="shared" si="827"/>
        <v>11.741136000000001</v>
      </c>
      <c r="M2283" s="3">
        <v>5911</v>
      </c>
      <c r="N2283" s="3">
        <v>7798930</v>
      </c>
      <c r="O2283" s="3">
        <v>21352</v>
      </c>
      <c r="P2283" s="3">
        <v>17.09</v>
      </c>
      <c r="Q2283" s="3">
        <v>56.41</v>
      </c>
      <c r="R2283" s="3">
        <v>26.5</v>
      </c>
      <c r="S2283" s="3">
        <f t="shared" si="841"/>
        <v>1332837.1370000001</v>
      </c>
      <c r="T2283" s="3">
        <f t="shared" si="842"/>
        <v>4399376.4129999997</v>
      </c>
      <c r="U2283" s="3">
        <f t="shared" si="843"/>
        <v>2066716.45</v>
      </c>
      <c r="V2283" s="3">
        <v>12142221</v>
      </c>
      <c r="W2283" s="3">
        <v>147974</v>
      </c>
      <c r="X2283" s="3">
        <v>1940542</v>
      </c>
      <c r="Y2283" s="3">
        <v>7.59</v>
      </c>
      <c r="Z2283" s="3">
        <v>318339</v>
      </c>
      <c r="AA2283">
        <f t="shared" si="828"/>
        <v>0.88107342930376342</v>
      </c>
      <c r="AB2283">
        <f>AA2283/1.261582</f>
        <v>0.69838776179730166</v>
      </c>
      <c r="AC2283">
        <f t="shared" si="829"/>
        <v>4.0818291740020746E-2</v>
      </c>
      <c r="AD2283">
        <f t="shared" si="830"/>
        <v>7.6253953792291024E-2</v>
      </c>
      <c r="AE2283">
        <f t="shared" si="831"/>
        <v>1.5569085759200301</v>
      </c>
    </row>
    <row r="2284" spans="1:31">
      <c r="A2284" s="19">
        <v>510600</v>
      </c>
      <c r="B2284" s="2" t="s">
        <v>333</v>
      </c>
      <c r="C2284" s="2">
        <v>2010</v>
      </c>
      <c r="D2284" s="2">
        <v>9903254</v>
      </c>
      <c r="E2284" s="3">
        <v>389.15</v>
      </c>
      <c r="F2284" s="3">
        <v>25.74</v>
      </c>
      <c r="G2284" s="3">
        <v>0.27</v>
      </c>
      <c r="H2284" s="3">
        <v>54.78</v>
      </c>
      <c r="I2284" s="3">
        <v>44.95</v>
      </c>
      <c r="J2284" s="3">
        <f t="shared" si="825"/>
        <v>6.9498000000000004E-2</v>
      </c>
      <c r="K2284" s="3">
        <f t="shared" si="826"/>
        <v>14.100372</v>
      </c>
      <c r="L2284" s="3">
        <f t="shared" si="827"/>
        <v>11.570129999999999</v>
      </c>
      <c r="M2284" s="3">
        <v>5911</v>
      </c>
      <c r="N2284" s="3">
        <v>9212679</v>
      </c>
      <c r="O2284" s="3">
        <v>25335</v>
      </c>
      <c r="P2284" s="3">
        <v>16.54</v>
      </c>
      <c r="Q2284" s="3">
        <v>57.82</v>
      </c>
      <c r="R2284" s="3">
        <v>25.63</v>
      </c>
      <c r="S2284" s="3">
        <f t="shared" si="841"/>
        <v>1523777.1066000001</v>
      </c>
      <c r="T2284" s="3">
        <f t="shared" si="842"/>
        <v>5326770.9978</v>
      </c>
      <c r="U2284" s="3">
        <f t="shared" si="843"/>
        <v>2361209.6276999996</v>
      </c>
      <c r="V2284" s="3">
        <v>13880309</v>
      </c>
      <c r="W2284" s="3">
        <v>163683</v>
      </c>
      <c r="X2284" s="3">
        <v>2244206</v>
      </c>
      <c r="Y2284" s="3">
        <v>8.0299999999999994</v>
      </c>
      <c r="Z2284" s="3">
        <v>457976</v>
      </c>
      <c r="AA2284">
        <f t="shared" si="828"/>
        <v>1.0749591948227004</v>
      </c>
      <c r="AB2284">
        <f>AA2284/1.330993</f>
        <v>0.80763700096296553</v>
      </c>
      <c r="AC2284">
        <f t="shared" si="829"/>
        <v>4.9711490001985305E-2</v>
      </c>
      <c r="AD2284">
        <f t="shared" si="830"/>
        <v>7.2935817834904645E-2</v>
      </c>
      <c r="AE2284">
        <f t="shared" si="831"/>
        <v>1.5066528422405687</v>
      </c>
    </row>
    <row r="2285" spans="1:31">
      <c r="A2285" s="19">
        <v>510600</v>
      </c>
      <c r="B2285" s="2" t="s">
        <v>333</v>
      </c>
      <c r="C2285" s="2">
        <v>2011</v>
      </c>
      <c r="D2285" s="2">
        <v>13216165</v>
      </c>
      <c r="E2285" s="3">
        <v>390.5</v>
      </c>
      <c r="F2285" s="3">
        <v>26.78</v>
      </c>
      <c r="G2285" s="3">
        <v>0.3</v>
      </c>
      <c r="H2285" s="3">
        <v>55.79</v>
      </c>
      <c r="I2285" s="3">
        <v>43.91</v>
      </c>
      <c r="J2285" s="3">
        <f t="shared" si="825"/>
        <v>8.0340000000000009E-2</v>
      </c>
      <c r="K2285" s="3">
        <f t="shared" si="826"/>
        <v>14.940562</v>
      </c>
      <c r="L2285" s="3">
        <f t="shared" si="827"/>
        <v>11.759098</v>
      </c>
      <c r="M2285" s="3">
        <v>5911</v>
      </c>
      <c r="N2285" s="3">
        <v>11374486</v>
      </c>
      <c r="O2285" s="3">
        <v>31562</v>
      </c>
      <c r="P2285" s="3">
        <v>15.63</v>
      </c>
      <c r="Q2285" s="3">
        <v>59.99</v>
      </c>
      <c r="R2285" s="3">
        <v>24.38</v>
      </c>
      <c r="S2285" s="3">
        <f t="shared" si="841"/>
        <v>1777832.1618000001</v>
      </c>
      <c r="T2285" s="3">
        <f t="shared" si="842"/>
        <v>6823554.1513999999</v>
      </c>
      <c r="U2285" s="3">
        <f t="shared" si="843"/>
        <v>2773099.6868000003</v>
      </c>
      <c r="V2285" s="3">
        <v>15099306</v>
      </c>
      <c r="W2285" s="3">
        <v>208903</v>
      </c>
      <c r="X2285" s="3">
        <v>1532332</v>
      </c>
      <c r="Y2285" s="3">
        <v>8.91</v>
      </c>
      <c r="Z2285" s="3">
        <v>670907</v>
      </c>
      <c r="AA2285">
        <f t="shared" si="828"/>
        <v>1.1619131624936723</v>
      </c>
      <c r="AB2285">
        <f>AA2285/1.360012</f>
        <v>0.85434037530085927</v>
      </c>
      <c r="AC2285">
        <f t="shared" si="829"/>
        <v>5.8983500441250711E-2</v>
      </c>
      <c r="AD2285">
        <f t="shared" si="830"/>
        <v>0.13633011644995993</v>
      </c>
      <c r="AE2285">
        <f t="shared" si="831"/>
        <v>1.3274715006902289</v>
      </c>
    </row>
    <row r="2286" spans="1:31">
      <c r="A2286" s="19">
        <v>510600</v>
      </c>
      <c r="B2286" s="2" t="s">
        <v>333</v>
      </c>
      <c r="C2286" s="2">
        <v>2012</v>
      </c>
      <c r="D2286" s="2">
        <v>16018726</v>
      </c>
      <c r="E2286" s="3">
        <v>391.5</v>
      </c>
      <c r="F2286" s="3">
        <v>25.7</v>
      </c>
      <c r="G2286" s="3">
        <v>0.15</v>
      </c>
      <c r="H2286" s="3">
        <v>52.26</v>
      </c>
      <c r="I2286" s="3">
        <f>100-G2286-H2286</f>
        <v>47.589999999999996</v>
      </c>
      <c r="J2286" s="3">
        <f t="shared" si="825"/>
        <v>3.8549999999999994E-2</v>
      </c>
      <c r="K2286" s="3">
        <f t="shared" si="826"/>
        <v>13.430819999999999</v>
      </c>
      <c r="L2286" s="3">
        <f t="shared" si="827"/>
        <v>12.230629999999998</v>
      </c>
      <c r="M2286" s="3">
        <v>5910</v>
      </c>
      <c r="N2286" s="3">
        <v>12802046</v>
      </c>
      <c r="O2286" s="3">
        <v>35945</v>
      </c>
      <c r="P2286" s="3">
        <v>15.16</v>
      </c>
      <c r="Q2286" s="3">
        <v>60.17</v>
      </c>
      <c r="R2286" s="3">
        <v>24.67</v>
      </c>
      <c r="S2286" s="3">
        <f t="shared" si="841"/>
        <v>1940790.1736000001</v>
      </c>
      <c r="T2286" s="3">
        <f t="shared" si="842"/>
        <v>7702991.0782000003</v>
      </c>
      <c r="U2286" s="3">
        <f t="shared" si="843"/>
        <v>3158264.7481999998</v>
      </c>
      <c r="V2286" s="3">
        <v>16632965</v>
      </c>
      <c r="W2286" s="3">
        <v>281945</v>
      </c>
      <c r="X2286" s="3">
        <v>1666553</v>
      </c>
      <c r="Y2286" s="3">
        <v>9.56</v>
      </c>
      <c r="Z2286" s="3">
        <v>755322</v>
      </c>
      <c r="AA2286">
        <f t="shared" si="828"/>
        <v>1.2512629621858882</v>
      </c>
      <c r="AB2286">
        <f>AA2286/1.475452</f>
        <v>0.8480539944273946</v>
      </c>
      <c r="AC2286">
        <f t="shared" si="829"/>
        <v>5.9000100452693265E-2</v>
      </c>
      <c r="AD2286">
        <f t="shared" si="830"/>
        <v>0.16917853797628998</v>
      </c>
      <c r="AE2286">
        <f t="shared" si="831"/>
        <v>1.2992427147973067</v>
      </c>
    </row>
    <row r="2287" spans="1:31">
      <c r="A2287" s="19">
        <v>510600</v>
      </c>
      <c r="B2287" s="2" t="s">
        <v>333</v>
      </c>
      <c r="C2287" s="2">
        <v>2013</v>
      </c>
      <c r="D2287" s="2">
        <v>18928194</v>
      </c>
      <c r="E2287" s="3">
        <v>392</v>
      </c>
      <c r="F2287" s="3">
        <v>35.700000000000003</v>
      </c>
      <c r="G2287" s="3">
        <v>0.11</v>
      </c>
      <c r="H2287" s="3">
        <v>59.82</v>
      </c>
      <c r="I2287" s="3">
        <v>40.07</v>
      </c>
      <c r="J2287" s="3">
        <f t="shared" si="825"/>
        <v>3.9270000000000006E-2</v>
      </c>
      <c r="K2287" s="3">
        <f t="shared" si="826"/>
        <v>21.355740000000001</v>
      </c>
      <c r="L2287" s="3">
        <f t="shared" si="827"/>
        <v>14.30499</v>
      </c>
      <c r="M2287" s="3">
        <v>5910</v>
      </c>
      <c r="N2287" s="3">
        <v>13959445</v>
      </c>
      <c r="O2287" s="3">
        <v>35611</v>
      </c>
      <c r="P2287" s="3">
        <v>13.94</v>
      </c>
      <c r="Q2287" s="3">
        <v>60.06</v>
      </c>
      <c r="R2287" s="3">
        <v>26</v>
      </c>
      <c r="S2287" s="3">
        <f t="shared" si="841"/>
        <v>1945946.6329999999</v>
      </c>
      <c r="T2287" s="3">
        <f t="shared" si="842"/>
        <v>8384042.6670000004</v>
      </c>
      <c r="U2287" s="3">
        <f t="shared" si="843"/>
        <v>3629455.7</v>
      </c>
      <c r="V2287" s="3">
        <v>17933452</v>
      </c>
      <c r="W2287" s="3">
        <v>437086</v>
      </c>
      <c r="X2287" s="3">
        <v>2906401</v>
      </c>
      <c r="Y2287" s="3">
        <v>9.75</v>
      </c>
      <c r="Z2287" s="3">
        <v>904782</v>
      </c>
      <c r="AA2287">
        <f t="shared" si="828"/>
        <v>1.3559417297750735</v>
      </c>
      <c r="AB2287">
        <f>AA2287/1.59941</f>
        <v>0.8477761985826483</v>
      </c>
      <c r="AC2287">
        <f t="shared" si="829"/>
        <v>6.4815040999122817E-2</v>
      </c>
      <c r="AD2287">
        <f t="shared" si="830"/>
        <v>0.15038736912077857</v>
      </c>
      <c r="AE2287">
        <f t="shared" si="831"/>
        <v>1.2846823064957096</v>
      </c>
    </row>
    <row r="2288" spans="1:31">
      <c r="A2288" s="19">
        <v>510600</v>
      </c>
      <c r="B2288" s="2" t="s">
        <v>333</v>
      </c>
      <c r="C2288" s="2">
        <v>2014</v>
      </c>
      <c r="D2288" s="2">
        <v>22155322</v>
      </c>
      <c r="E2288" s="3">
        <v>392.5</v>
      </c>
      <c r="F2288" s="3">
        <v>34.690199999999997</v>
      </c>
      <c r="G2288" s="3">
        <v>0.12</v>
      </c>
      <c r="H2288" s="3">
        <v>54.67</v>
      </c>
      <c r="I2288" s="3">
        <v>45.21</v>
      </c>
      <c r="J2288" s="3">
        <f t="shared" si="825"/>
        <v>4.1628239999999997E-2</v>
      </c>
      <c r="K2288" s="3">
        <f t="shared" si="826"/>
        <v>18.96513234</v>
      </c>
      <c r="L2288" s="3">
        <f t="shared" si="827"/>
        <v>15.683439419999999</v>
      </c>
      <c r="M2288" s="3">
        <v>5911</v>
      </c>
      <c r="N2288" s="3">
        <v>15156490</v>
      </c>
      <c r="O2288" s="3">
        <v>43091</v>
      </c>
      <c r="P2288" s="3">
        <v>13.15</v>
      </c>
      <c r="Q2288" s="3">
        <v>59.7</v>
      </c>
      <c r="R2288" s="3">
        <v>27.15</v>
      </c>
      <c r="S2288" s="3">
        <f t="shared" si="841"/>
        <v>1993078.4350000001</v>
      </c>
      <c r="T2288" s="3">
        <f t="shared" si="842"/>
        <v>9048424.5299999993</v>
      </c>
      <c r="U2288" s="3">
        <f t="shared" si="843"/>
        <v>4114987.0350000001</v>
      </c>
      <c r="V2288" s="3">
        <v>19185417</v>
      </c>
      <c r="W2288" s="3">
        <v>291940</v>
      </c>
      <c r="X2288" s="3">
        <v>1970901</v>
      </c>
      <c r="Y2288" s="3">
        <v>11.31</v>
      </c>
      <c r="Z2288" s="3">
        <v>835153</v>
      </c>
      <c r="AA2288">
        <f t="shared" si="828"/>
        <v>1.4617712940133236</v>
      </c>
      <c r="AB2288">
        <f>AA2288/1.760902</f>
        <v>0.83012643180218071</v>
      </c>
      <c r="AC2288">
        <f t="shared" si="829"/>
        <v>5.5102005807413194E-2</v>
      </c>
      <c r="AD2288">
        <f t="shared" si="830"/>
        <v>0.14812514682371158</v>
      </c>
      <c r="AE2288">
        <f t="shared" si="831"/>
        <v>1.2658219020366852</v>
      </c>
    </row>
    <row r="2289" spans="1:31">
      <c r="A2289" s="19">
        <v>510600</v>
      </c>
      <c r="B2289" s="2" t="s">
        <v>333</v>
      </c>
      <c r="C2289" s="2">
        <v>2015</v>
      </c>
      <c r="D2289" s="2">
        <v>25810970</v>
      </c>
      <c r="E2289" s="3">
        <v>389.99</v>
      </c>
      <c r="F2289" s="3">
        <v>32.136600000000001</v>
      </c>
      <c r="G2289" s="3">
        <v>0.11</v>
      </c>
      <c r="H2289" s="3">
        <v>51.15</v>
      </c>
      <c r="I2289" s="3">
        <v>48.73</v>
      </c>
      <c r="J2289" s="3">
        <f t="shared" si="825"/>
        <v>3.5350260000000001E-2</v>
      </c>
      <c r="K2289" s="3">
        <f t="shared" si="826"/>
        <v>16.4378709</v>
      </c>
      <c r="L2289" s="3">
        <f t="shared" si="827"/>
        <v>15.66016518</v>
      </c>
      <c r="M2289" s="3">
        <v>5911</v>
      </c>
      <c r="N2289" s="3">
        <v>16050640</v>
      </c>
      <c r="O2289" s="3">
        <v>45701</v>
      </c>
      <c r="P2289" s="3">
        <v>12.97</v>
      </c>
      <c r="Q2289" s="3">
        <v>56.28</v>
      </c>
      <c r="R2289" s="3">
        <v>30.75</v>
      </c>
      <c r="S2289" s="3">
        <f t="shared" si="841"/>
        <v>2081768.0080000001</v>
      </c>
      <c r="T2289" s="3">
        <f t="shared" si="842"/>
        <v>9033300.1919999998</v>
      </c>
      <c r="U2289" s="3">
        <f t="shared" si="843"/>
        <v>4935571.8</v>
      </c>
      <c r="V2289" s="3">
        <v>20662963</v>
      </c>
      <c r="W2289" s="3">
        <v>364014</v>
      </c>
      <c r="X2289" s="3">
        <v>2194747</v>
      </c>
      <c r="Y2289" s="3">
        <v>9.89</v>
      </c>
      <c r="Z2289" s="3">
        <v>886148</v>
      </c>
      <c r="AA2289">
        <f t="shared" si="828"/>
        <v>1.6080960011563401</v>
      </c>
      <c r="AB2289">
        <f>AA2289/1.964898</f>
        <v>0.81841194868962164</v>
      </c>
      <c r="AC2289">
        <f t="shared" si="829"/>
        <v>5.5209511894852792E-2</v>
      </c>
      <c r="AD2289">
        <f t="shared" si="830"/>
        <v>0.16585693020653405</v>
      </c>
      <c r="AE2289">
        <f t="shared" si="831"/>
        <v>1.2873606909132596</v>
      </c>
    </row>
    <row r="2290" spans="1:31">
      <c r="A2290" s="19">
        <v>510600</v>
      </c>
      <c r="B2290" s="2" t="s">
        <v>333</v>
      </c>
      <c r="C2290" s="2">
        <v>2016</v>
      </c>
      <c r="D2290" s="2">
        <v>29819688</v>
      </c>
      <c r="E2290" s="3">
        <v>392</v>
      </c>
      <c r="F2290" s="3">
        <v>31.757000000000001</v>
      </c>
      <c r="G2290" s="3">
        <v>0.11</v>
      </c>
      <c r="H2290" s="3">
        <v>51.36</v>
      </c>
      <c r="I2290" s="3">
        <v>48.52</v>
      </c>
      <c r="J2290" s="3">
        <f t="shared" si="825"/>
        <v>3.4932700000000004E-2</v>
      </c>
      <c r="K2290" s="3">
        <f t="shared" si="826"/>
        <v>16.310395200000002</v>
      </c>
      <c r="L2290" s="3">
        <f t="shared" si="827"/>
        <v>15.408496400000001</v>
      </c>
      <c r="M2290" s="3">
        <v>5911</v>
      </c>
      <c r="N2290" s="3">
        <v>17524542</v>
      </c>
      <c r="O2290" s="3">
        <v>49835</v>
      </c>
      <c r="P2290" s="3">
        <v>12.53</v>
      </c>
      <c r="Q2290" s="3">
        <v>54</v>
      </c>
      <c r="R2290" s="3">
        <v>33.47</v>
      </c>
      <c r="S2290" s="3">
        <f t="shared" si="841"/>
        <v>2195825.1126000001</v>
      </c>
      <c r="T2290" s="3">
        <f t="shared" si="842"/>
        <v>9463252.6799999997</v>
      </c>
      <c r="U2290" s="3">
        <f t="shared" si="843"/>
        <v>5865464.2073999997</v>
      </c>
      <c r="V2290" s="3">
        <v>23077152</v>
      </c>
      <c r="W2290" s="3">
        <v>344656</v>
      </c>
      <c r="X2290" s="3">
        <v>2271346</v>
      </c>
      <c r="Y2290" s="3">
        <v>9.0150000000000006</v>
      </c>
      <c r="Z2290" s="3">
        <v>1000653</v>
      </c>
      <c r="AA2290">
        <f t="shared" si="828"/>
        <v>1.7015958534037581</v>
      </c>
      <c r="AB2290">
        <f>AA2290/2.135511</f>
        <v>0.79680968789379125</v>
      </c>
      <c r="AC2290">
        <f t="shared" si="829"/>
        <v>5.710009425638627E-2</v>
      </c>
      <c r="AD2290">
        <f t="shared" si="830"/>
        <v>0.1517408620263051</v>
      </c>
      <c r="AE2290">
        <f t="shared" si="831"/>
        <v>1.3168476528516408</v>
      </c>
    </row>
    <row r="2291" spans="1:31">
      <c r="A2291" s="19">
        <v>510600</v>
      </c>
      <c r="B2291" s="2" t="s">
        <v>333</v>
      </c>
      <c r="C2291" s="2">
        <v>2017</v>
      </c>
      <c r="D2291" s="2">
        <v>33370840</v>
      </c>
      <c r="E2291" s="3">
        <v>388</v>
      </c>
      <c r="F2291" s="3">
        <v>30.935099999999998</v>
      </c>
      <c r="G2291" s="3">
        <v>0.06</v>
      </c>
      <c r="H2291" s="3">
        <v>49.8</v>
      </c>
      <c r="I2291" s="3">
        <v>50.14</v>
      </c>
      <c r="J2291" s="3">
        <f t="shared" si="825"/>
        <v>1.8561059999999997E-2</v>
      </c>
      <c r="K2291" s="3">
        <f t="shared" si="826"/>
        <v>15.405679799999998</v>
      </c>
      <c r="L2291" s="3">
        <f t="shared" si="827"/>
        <v>15.510859140000001</v>
      </c>
      <c r="M2291" s="3">
        <v>5911</v>
      </c>
      <c r="N2291" s="3">
        <v>19605500</v>
      </c>
      <c r="O2291" s="3">
        <f>N2291/E2291</f>
        <v>50529.639175257733</v>
      </c>
      <c r="P2291" s="9">
        <f>S2291/N2291*100</f>
        <v>11.652852515875647</v>
      </c>
      <c r="Q2291" s="10">
        <f>T2291/N2291*100</f>
        <v>48.03805054704037</v>
      </c>
      <c r="R2291" s="10">
        <f>100-Q2291-P2291</f>
        <v>40.309096937083979</v>
      </c>
      <c r="S2291" s="3">
        <v>2284600</v>
      </c>
      <c r="T2291" s="3">
        <v>9418100</v>
      </c>
      <c r="U2291" s="3">
        <v>7902800</v>
      </c>
      <c r="V2291" s="3">
        <v>24553389</v>
      </c>
      <c r="W2291" s="3">
        <v>362272</v>
      </c>
      <c r="X2291" s="3">
        <v>2401735</v>
      </c>
      <c r="Y2291" s="3">
        <v>9.2568800000000007</v>
      </c>
      <c r="Z2291" s="3">
        <v>1061672</v>
      </c>
      <c r="AA2291">
        <f t="shared" si="828"/>
        <v>1.7021162428910255</v>
      </c>
      <c r="AB2291">
        <f>AA2291/2.201133</f>
        <v>0.77329095647151969</v>
      </c>
      <c r="AC2291">
        <f t="shared" si="829"/>
        <v>5.4151743133304432E-2</v>
      </c>
      <c r="AD2291">
        <f t="shared" si="830"/>
        <v>0.15083762363458084</v>
      </c>
      <c r="AE2291">
        <f t="shared" si="831"/>
        <v>1.2523724975134529</v>
      </c>
    </row>
    <row r="2292" spans="1:31">
      <c r="A2292" s="19">
        <v>510700</v>
      </c>
      <c r="B2292" s="2" t="s">
        <v>334</v>
      </c>
      <c r="C2292" s="2">
        <v>2008</v>
      </c>
      <c r="D2292" s="2">
        <v>6529053.5</v>
      </c>
      <c r="E2292" s="3">
        <v>540.71</v>
      </c>
      <c r="F2292" s="3">
        <v>34.549999999999997</v>
      </c>
      <c r="G2292" s="3">
        <v>0.57999999999999996</v>
      </c>
      <c r="H2292" s="3">
        <v>49.41</v>
      </c>
      <c r="I2292" s="3">
        <v>50.01</v>
      </c>
      <c r="J2292" s="3">
        <f t="shared" si="825"/>
        <v>0.20038999999999998</v>
      </c>
      <c r="K2292" s="3">
        <f t="shared" si="826"/>
        <v>17.071154999999997</v>
      </c>
      <c r="L2292" s="3">
        <f t="shared" si="827"/>
        <v>17.278454999999997</v>
      </c>
      <c r="M2292" s="3">
        <v>20249</v>
      </c>
      <c r="N2292" s="3">
        <v>7431645</v>
      </c>
      <c r="O2292" s="3">
        <v>15012</v>
      </c>
      <c r="P2292" s="3">
        <v>21.27</v>
      </c>
      <c r="Q2292" s="3">
        <v>44.62</v>
      </c>
      <c r="R2292" s="3">
        <v>34.11</v>
      </c>
      <c r="S2292" s="3">
        <f t="shared" ref="S2292:S2300" si="844">N2292*P2292/100</f>
        <v>1580710.8915000001</v>
      </c>
      <c r="T2292" s="3">
        <f t="shared" ref="T2292:T2300" si="845">N2292*Q2292/100</f>
        <v>3315999.9989999998</v>
      </c>
      <c r="U2292" s="3">
        <f t="shared" ref="U2292:U2300" si="846">N2292*R2292/100</f>
        <v>2534934.1094999998</v>
      </c>
      <c r="V2292" s="3">
        <v>4560254</v>
      </c>
      <c r="W2292" s="3">
        <v>162280</v>
      </c>
      <c r="X2292" s="3">
        <v>3144256</v>
      </c>
      <c r="Y2292" s="3">
        <v>7.77</v>
      </c>
      <c r="Z2292" s="3">
        <v>253615</v>
      </c>
      <c r="AA2292">
        <f t="shared" si="828"/>
        <v>0.87854754902851251</v>
      </c>
      <c r="AB2292">
        <f>AA2292/1.103388</f>
        <v>0.79622721021844767</v>
      </c>
      <c r="AC2292">
        <f t="shared" si="829"/>
        <v>3.4126360987372241E-2</v>
      </c>
      <c r="AD2292">
        <f t="shared" si="830"/>
        <v>5.1611573612326732E-2</v>
      </c>
      <c r="AE2292">
        <f t="shared" si="831"/>
        <v>0.61362645820676309</v>
      </c>
    </row>
    <row r="2293" spans="1:31">
      <c r="A2293" s="19">
        <v>510700</v>
      </c>
      <c r="B2293" s="2" t="s">
        <v>334</v>
      </c>
      <c r="C2293" s="2">
        <v>2009</v>
      </c>
      <c r="D2293" s="2">
        <v>9286762</v>
      </c>
      <c r="E2293" s="3">
        <v>544.65</v>
      </c>
      <c r="F2293" s="3">
        <v>35.82</v>
      </c>
      <c r="G2293" s="3">
        <v>0.28000000000000003</v>
      </c>
      <c r="H2293" s="3">
        <v>48.94</v>
      </c>
      <c r="I2293" s="3">
        <v>50.78</v>
      </c>
      <c r="J2293" s="3">
        <f t="shared" si="825"/>
        <v>0.100296</v>
      </c>
      <c r="K2293" s="3">
        <f t="shared" si="826"/>
        <v>17.530308000000002</v>
      </c>
      <c r="L2293" s="3">
        <f t="shared" si="827"/>
        <v>18.189396000000002</v>
      </c>
      <c r="M2293" s="3">
        <v>20249</v>
      </c>
      <c r="N2293" s="3">
        <v>8201664</v>
      </c>
      <c r="O2293" s="3">
        <v>16537</v>
      </c>
      <c r="P2293" s="3">
        <v>19.11</v>
      </c>
      <c r="Q2293" s="3">
        <v>45.8</v>
      </c>
      <c r="R2293" s="3">
        <v>35.090000000000003</v>
      </c>
      <c r="S2293" s="3">
        <f t="shared" si="844"/>
        <v>1567337.9904</v>
      </c>
      <c r="T2293" s="3">
        <f t="shared" si="845"/>
        <v>3756362.1119999997</v>
      </c>
      <c r="U2293" s="3">
        <f t="shared" si="846"/>
        <v>2877963.8976000007</v>
      </c>
      <c r="V2293" s="3">
        <v>15246570</v>
      </c>
      <c r="W2293" s="3">
        <v>214267</v>
      </c>
      <c r="X2293" s="3">
        <v>2666275</v>
      </c>
      <c r="Y2293" s="3">
        <v>7.96</v>
      </c>
      <c r="Z2293" s="3">
        <v>337148</v>
      </c>
      <c r="AA2293">
        <f t="shared" si="828"/>
        <v>1.1323021767290149</v>
      </c>
      <c r="AB2293">
        <f>AA2293/1.261582</f>
        <v>0.89752562792510904</v>
      </c>
      <c r="AC2293">
        <f t="shared" si="829"/>
        <v>4.1107267988544763E-2</v>
      </c>
      <c r="AD2293">
        <f t="shared" si="830"/>
        <v>8.0361928158198231E-2</v>
      </c>
      <c r="AE2293">
        <f t="shared" si="831"/>
        <v>1.8589605719034576</v>
      </c>
    </row>
    <row r="2294" spans="1:31">
      <c r="A2294" s="19">
        <v>510700</v>
      </c>
      <c r="B2294" s="2" t="s">
        <v>334</v>
      </c>
      <c r="C2294" s="2">
        <v>2010</v>
      </c>
      <c r="D2294" s="2">
        <v>13053214</v>
      </c>
      <c r="E2294" s="3">
        <v>541.87</v>
      </c>
      <c r="F2294" s="3">
        <v>34.56</v>
      </c>
      <c r="G2294" s="3">
        <v>0.46</v>
      </c>
      <c r="H2294" s="3">
        <v>47.19</v>
      </c>
      <c r="I2294" s="3">
        <v>52.34</v>
      </c>
      <c r="J2294" s="3">
        <f t="shared" si="825"/>
        <v>0.15897600000000003</v>
      </c>
      <c r="K2294" s="3">
        <f t="shared" si="826"/>
        <v>16.308864</v>
      </c>
      <c r="L2294" s="3">
        <f t="shared" si="827"/>
        <v>18.088704000000003</v>
      </c>
      <c r="M2294" s="3">
        <v>20249</v>
      </c>
      <c r="N2294" s="3">
        <v>9602153</v>
      </c>
      <c r="O2294" s="3">
        <v>20053</v>
      </c>
      <c r="P2294" s="3">
        <v>17.34</v>
      </c>
      <c r="Q2294" s="3">
        <v>48.77</v>
      </c>
      <c r="R2294" s="3">
        <v>33.89</v>
      </c>
      <c r="S2294" s="3">
        <f t="shared" si="844"/>
        <v>1665013.3302000002</v>
      </c>
      <c r="T2294" s="3">
        <f t="shared" si="845"/>
        <v>4682970.0181</v>
      </c>
      <c r="U2294" s="3">
        <f t="shared" si="846"/>
        <v>3254169.6517000003</v>
      </c>
      <c r="V2294" s="3">
        <v>17844730</v>
      </c>
      <c r="W2294" s="3">
        <v>235635</v>
      </c>
      <c r="X2294" s="3">
        <v>3453220</v>
      </c>
      <c r="Y2294" s="3">
        <v>12.14</v>
      </c>
      <c r="Z2294" s="3">
        <v>452057</v>
      </c>
      <c r="AA2294">
        <f t="shared" si="828"/>
        <v>1.3594049167931401</v>
      </c>
      <c r="AB2294">
        <f>AA2294/1.330993</f>
        <v>1.0213464058737649</v>
      </c>
      <c r="AC2294">
        <f t="shared" si="829"/>
        <v>4.7078712451259629E-2</v>
      </c>
      <c r="AD2294">
        <f t="shared" si="830"/>
        <v>6.8236312774743568E-2</v>
      </c>
      <c r="AE2294">
        <f t="shared" si="831"/>
        <v>1.8584092546744464</v>
      </c>
    </row>
    <row r="2295" spans="1:31">
      <c r="A2295" s="19">
        <v>510700</v>
      </c>
      <c r="B2295" s="2" t="s">
        <v>334</v>
      </c>
      <c r="C2295" s="2">
        <v>2011</v>
      </c>
      <c r="D2295" s="2">
        <v>17002854</v>
      </c>
      <c r="E2295" s="3">
        <v>543.4</v>
      </c>
      <c r="F2295" s="3">
        <v>36.19</v>
      </c>
      <c r="G2295" s="3">
        <v>0.44</v>
      </c>
      <c r="H2295" s="3">
        <v>48.52</v>
      </c>
      <c r="I2295" s="3">
        <v>51.04</v>
      </c>
      <c r="J2295" s="3">
        <f t="shared" si="825"/>
        <v>0.15923599999999999</v>
      </c>
      <c r="K2295" s="3">
        <f t="shared" si="826"/>
        <v>17.559387999999998</v>
      </c>
      <c r="L2295" s="3">
        <f t="shared" si="827"/>
        <v>18.471375999999999</v>
      </c>
      <c r="M2295" s="3">
        <v>20287</v>
      </c>
      <c r="N2295" s="3">
        <v>11891140</v>
      </c>
      <c r="O2295" s="3">
        <v>25755</v>
      </c>
      <c r="P2295" s="3">
        <v>16.75</v>
      </c>
      <c r="Q2295" s="3">
        <v>51.85</v>
      </c>
      <c r="R2295" s="3">
        <v>31.4</v>
      </c>
      <c r="S2295" s="3">
        <f t="shared" si="844"/>
        <v>1991765.95</v>
      </c>
      <c r="T2295" s="3">
        <f t="shared" si="845"/>
        <v>6165556.0899999999</v>
      </c>
      <c r="U2295" s="3">
        <f t="shared" si="846"/>
        <v>3733817.96</v>
      </c>
      <c r="V2295" s="3">
        <v>19326561</v>
      </c>
      <c r="W2295" s="3">
        <v>312015</v>
      </c>
      <c r="X2295" s="3">
        <v>2135756</v>
      </c>
      <c r="Y2295" s="3">
        <v>12.07</v>
      </c>
      <c r="Z2295" s="3">
        <v>656462</v>
      </c>
      <c r="AA2295">
        <f t="shared" si="828"/>
        <v>1.4298758571507861</v>
      </c>
      <c r="AB2295">
        <f>AA2295/1.360012</f>
        <v>1.0513700299341375</v>
      </c>
      <c r="AC2295">
        <f t="shared" si="829"/>
        <v>5.520597688699317E-2</v>
      </c>
      <c r="AD2295">
        <f t="shared" si="830"/>
        <v>0.14609112651445202</v>
      </c>
      <c r="AE2295">
        <f t="shared" si="831"/>
        <v>1.6252908467985407</v>
      </c>
    </row>
    <row r="2296" spans="1:31">
      <c r="A2296" s="19">
        <v>510700</v>
      </c>
      <c r="B2296" s="2" t="s">
        <v>334</v>
      </c>
      <c r="C2296" s="2">
        <v>2012</v>
      </c>
      <c r="D2296" s="2">
        <v>20616982</v>
      </c>
      <c r="E2296" s="3">
        <v>545.4</v>
      </c>
      <c r="F2296" s="3">
        <v>39.5</v>
      </c>
      <c r="G2296" s="3">
        <v>0.2</v>
      </c>
      <c r="H2296" s="3">
        <v>46.39</v>
      </c>
      <c r="I2296" s="3">
        <v>53.41</v>
      </c>
      <c r="J2296" s="3">
        <f t="shared" si="825"/>
        <v>7.9000000000000001E-2</v>
      </c>
      <c r="K2296" s="3">
        <f t="shared" si="826"/>
        <v>18.32405</v>
      </c>
      <c r="L2296" s="3">
        <f t="shared" si="827"/>
        <v>21.096949999999996</v>
      </c>
      <c r="M2296" s="3">
        <v>20248</v>
      </c>
      <c r="N2296" s="3">
        <v>13464220</v>
      </c>
      <c r="O2296" s="3">
        <v>27056</v>
      </c>
      <c r="P2296" s="3">
        <v>16.28</v>
      </c>
      <c r="Q2296" s="3">
        <v>52.45</v>
      </c>
      <c r="R2296" s="3">
        <v>31.27</v>
      </c>
      <c r="S2296" s="3">
        <f t="shared" si="844"/>
        <v>2191975.0160000003</v>
      </c>
      <c r="T2296" s="3">
        <f t="shared" si="845"/>
        <v>7061983.3899999997</v>
      </c>
      <c r="U2296" s="3">
        <f t="shared" si="846"/>
        <v>4210261.5939999996</v>
      </c>
      <c r="V2296" s="3">
        <v>21263368</v>
      </c>
      <c r="W2296" s="3">
        <v>440934</v>
      </c>
      <c r="X2296" s="3">
        <v>2505571</v>
      </c>
      <c r="Y2296" s="3">
        <v>12.1</v>
      </c>
      <c r="Z2296" s="3">
        <v>804009</v>
      </c>
      <c r="AA2296">
        <f t="shared" si="828"/>
        <v>1.5312422108373156</v>
      </c>
      <c r="AB2296">
        <f>AA2296/1.475452</f>
        <v>1.0378122845320048</v>
      </c>
      <c r="AC2296">
        <f t="shared" si="829"/>
        <v>5.9714487731186802E-2</v>
      </c>
      <c r="AD2296">
        <f t="shared" si="830"/>
        <v>0.1759814429525246</v>
      </c>
      <c r="AE2296">
        <f t="shared" si="831"/>
        <v>1.5792498934212305</v>
      </c>
    </row>
    <row r="2297" spans="1:31">
      <c r="A2297" s="19">
        <v>510700</v>
      </c>
      <c r="B2297" s="2" t="s">
        <v>334</v>
      </c>
      <c r="C2297" s="2">
        <v>2013</v>
      </c>
      <c r="D2297" s="2">
        <v>24101462</v>
      </c>
      <c r="E2297" s="3">
        <v>547.4</v>
      </c>
      <c r="F2297" s="3">
        <v>48.1</v>
      </c>
      <c r="G2297" s="3">
        <v>0.23</v>
      </c>
      <c r="H2297" s="3">
        <v>49.07</v>
      </c>
      <c r="I2297" s="3">
        <v>50.7</v>
      </c>
      <c r="J2297" s="3">
        <f t="shared" si="825"/>
        <v>0.11063000000000001</v>
      </c>
      <c r="K2297" s="3">
        <f t="shared" si="826"/>
        <v>23.602670000000003</v>
      </c>
      <c r="L2297" s="3">
        <f t="shared" si="827"/>
        <v>24.386700000000001</v>
      </c>
      <c r="M2297" s="3">
        <v>20248</v>
      </c>
      <c r="N2297" s="3">
        <v>14551243</v>
      </c>
      <c r="O2297" s="3">
        <v>26602</v>
      </c>
      <c r="P2297" s="3">
        <v>16.420000000000002</v>
      </c>
      <c r="Q2297" s="3">
        <v>51.38</v>
      </c>
      <c r="R2297" s="3">
        <v>32.200000000000003</v>
      </c>
      <c r="S2297" s="3">
        <f t="shared" si="844"/>
        <v>2389314.1006000005</v>
      </c>
      <c r="T2297" s="3">
        <f t="shared" si="845"/>
        <v>7476428.6534000002</v>
      </c>
      <c r="U2297" s="3">
        <f t="shared" si="846"/>
        <v>4685500.2460000003</v>
      </c>
      <c r="V2297" s="3">
        <v>24102750</v>
      </c>
      <c r="W2297" s="3">
        <v>340733</v>
      </c>
      <c r="X2297" s="3">
        <v>1772708</v>
      </c>
      <c r="Y2297" s="3">
        <v>12.2</v>
      </c>
      <c r="Z2297" s="3">
        <v>304621</v>
      </c>
      <c r="AA2297">
        <f t="shared" si="828"/>
        <v>1.6563163710481641</v>
      </c>
      <c r="AB2297">
        <f>AA2297/1.59941</f>
        <v>1.035579601883297</v>
      </c>
      <c r="AC2297">
        <f t="shared" si="829"/>
        <v>2.0934362789488157E-2</v>
      </c>
      <c r="AD2297">
        <f t="shared" si="830"/>
        <v>0.19221044864692888</v>
      </c>
      <c r="AE2297">
        <f t="shared" si="831"/>
        <v>1.6564048858231561</v>
      </c>
    </row>
    <row r="2298" spans="1:31">
      <c r="A2298" s="19">
        <v>510700</v>
      </c>
      <c r="B2298" s="2" t="s">
        <v>334</v>
      </c>
      <c r="C2298" s="2">
        <v>2014</v>
      </c>
      <c r="D2298" s="2">
        <v>27872982</v>
      </c>
      <c r="E2298" s="3">
        <v>548.79999999999995</v>
      </c>
      <c r="F2298" s="3">
        <v>51.433100000000003</v>
      </c>
      <c r="G2298" s="3">
        <v>0.18</v>
      </c>
      <c r="H2298" s="3">
        <v>47.95</v>
      </c>
      <c r="I2298" s="3">
        <v>51.87</v>
      </c>
      <c r="J2298" s="3">
        <f t="shared" si="825"/>
        <v>9.2579580000000009E-2</v>
      </c>
      <c r="K2298" s="3">
        <f t="shared" si="826"/>
        <v>24.662171450000002</v>
      </c>
      <c r="L2298" s="3">
        <f t="shared" si="827"/>
        <v>26.678348970000002</v>
      </c>
      <c r="M2298" s="3">
        <v>20248</v>
      </c>
      <c r="N2298" s="3">
        <v>15798910</v>
      </c>
      <c r="O2298" s="3">
        <v>33558</v>
      </c>
      <c r="P2298" s="3">
        <v>15.67</v>
      </c>
      <c r="Q2298" s="3">
        <v>50.97</v>
      </c>
      <c r="R2298" s="3">
        <v>33.35</v>
      </c>
      <c r="S2298" s="3">
        <f t="shared" si="844"/>
        <v>2475689.1969999997</v>
      </c>
      <c r="T2298" s="3">
        <f t="shared" si="845"/>
        <v>8052704.4269999992</v>
      </c>
      <c r="U2298" s="3">
        <f t="shared" si="846"/>
        <v>5268936.4850000003</v>
      </c>
      <c r="V2298" s="3">
        <v>26217206</v>
      </c>
      <c r="W2298" s="3">
        <v>453033</v>
      </c>
      <c r="X2298" s="3">
        <v>2946402</v>
      </c>
      <c r="Y2298" s="3">
        <v>12.16</v>
      </c>
      <c r="Z2298" s="3">
        <v>1017482</v>
      </c>
      <c r="AA2298">
        <f t="shared" si="828"/>
        <v>1.7642344946581758</v>
      </c>
      <c r="AB2298">
        <f>AA2298/1.760902</f>
        <v>1.0018924929713158</v>
      </c>
      <c r="AC2298">
        <f t="shared" si="829"/>
        <v>6.4402037862105674E-2</v>
      </c>
      <c r="AD2298">
        <f t="shared" si="830"/>
        <v>0.15375804116342576</v>
      </c>
      <c r="AE2298">
        <f t="shared" si="831"/>
        <v>1.6594313151983269</v>
      </c>
    </row>
    <row r="2299" spans="1:31">
      <c r="A2299" s="19">
        <v>510700</v>
      </c>
      <c r="B2299" s="2" t="s">
        <v>334</v>
      </c>
      <c r="C2299" s="2">
        <v>2015</v>
      </c>
      <c r="D2299" s="2">
        <v>32029612</v>
      </c>
      <c r="E2299" s="3">
        <v>545.48</v>
      </c>
      <c r="F2299" s="3">
        <v>51.258299999999998</v>
      </c>
      <c r="G2299" s="3">
        <v>0.18</v>
      </c>
      <c r="H2299" s="3">
        <v>47.76</v>
      </c>
      <c r="I2299" s="3">
        <v>52.07</v>
      </c>
      <c r="J2299" s="3">
        <f t="shared" si="825"/>
        <v>9.226493999999999E-2</v>
      </c>
      <c r="K2299" s="3">
        <f t="shared" si="826"/>
        <v>24.48096408</v>
      </c>
      <c r="L2299" s="3">
        <f t="shared" si="827"/>
        <v>26.690196809999996</v>
      </c>
      <c r="M2299" s="3">
        <v>20248</v>
      </c>
      <c r="N2299" s="3">
        <v>17003318</v>
      </c>
      <c r="O2299" s="3">
        <v>35754</v>
      </c>
      <c r="P2299" s="3">
        <v>15.29</v>
      </c>
      <c r="Q2299" s="3">
        <v>50.52</v>
      </c>
      <c r="R2299" s="3">
        <v>34.19</v>
      </c>
      <c r="S2299" s="3">
        <f t="shared" si="844"/>
        <v>2599807.3221999998</v>
      </c>
      <c r="T2299" s="3">
        <f t="shared" si="845"/>
        <v>8590076.2535999995</v>
      </c>
      <c r="U2299" s="3">
        <f t="shared" si="846"/>
        <v>5813434.4241999993</v>
      </c>
      <c r="V2299" s="3">
        <v>28829061</v>
      </c>
      <c r="W2299" s="3">
        <v>535846</v>
      </c>
      <c r="X2299" s="3">
        <v>3042238</v>
      </c>
      <c r="Y2299" s="3">
        <v>12.61</v>
      </c>
      <c r="Z2299" s="3">
        <v>1041308</v>
      </c>
      <c r="AA2299">
        <f t="shared" si="828"/>
        <v>1.8837271643099305</v>
      </c>
      <c r="AB2299">
        <f>AA2299/1.964898</f>
        <v>0.95868954231208459</v>
      </c>
      <c r="AC2299">
        <f t="shared" si="829"/>
        <v>6.1241458872909396E-2</v>
      </c>
      <c r="AD2299">
        <f t="shared" si="830"/>
        <v>0.1761354634318551</v>
      </c>
      <c r="AE2299">
        <f t="shared" si="831"/>
        <v>1.6954961966834943</v>
      </c>
    </row>
    <row r="2300" spans="1:31">
      <c r="A2300" s="19">
        <v>510700</v>
      </c>
      <c r="B2300" s="2" t="s">
        <v>334</v>
      </c>
      <c r="C2300" s="2">
        <v>2016</v>
      </c>
      <c r="D2300" s="2">
        <v>36461720</v>
      </c>
      <c r="E2300" s="3">
        <v>545</v>
      </c>
      <c r="F2300" s="3">
        <v>52.601399999999998</v>
      </c>
      <c r="G2300" s="3">
        <v>0.16</v>
      </c>
      <c r="H2300" s="3">
        <v>45.64</v>
      </c>
      <c r="I2300" s="3">
        <v>54.19</v>
      </c>
      <c r="J2300" s="3">
        <f t="shared" si="825"/>
        <v>8.4162239999999999E-2</v>
      </c>
      <c r="K2300" s="3">
        <f t="shared" si="826"/>
        <v>24.007278959999997</v>
      </c>
      <c r="L2300" s="3">
        <f t="shared" si="827"/>
        <v>28.504698659999999</v>
      </c>
      <c r="M2300" s="3">
        <v>20248</v>
      </c>
      <c r="N2300" s="3">
        <v>18304207</v>
      </c>
      <c r="O2300" s="3">
        <v>38202</v>
      </c>
      <c r="P2300" s="3">
        <v>15.31</v>
      </c>
      <c r="Q2300" s="3">
        <v>47.86</v>
      </c>
      <c r="R2300" s="3">
        <v>36.83</v>
      </c>
      <c r="S2300" s="3">
        <f t="shared" si="844"/>
        <v>2802374.0917000002</v>
      </c>
      <c r="T2300" s="3">
        <f t="shared" si="845"/>
        <v>8760393.4702000003</v>
      </c>
      <c r="U2300" s="3">
        <f t="shared" si="846"/>
        <v>6741439.438099999</v>
      </c>
      <c r="V2300" s="3">
        <v>31816934</v>
      </c>
      <c r="W2300" s="3">
        <v>556365</v>
      </c>
      <c r="X2300" s="3">
        <v>3350412</v>
      </c>
      <c r="Y2300" s="3">
        <v>12.61</v>
      </c>
      <c r="Z2300" s="3">
        <v>1076241</v>
      </c>
      <c r="AA2300">
        <f t="shared" si="828"/>
        <v>1.9919857768216891</v>
      </c>
      <c r="AB2300">
        <f>AA2300/2.135511</f>
        <v>0.93279115716177019</v>
      </c>
      <c r="AC2300">
        <f t="shared" si="829"/>
        <v>5.8797466615188518E-2</v>
      </c>
      <c r="AD2300">
        <f t="shared" si="830"/>
        <v>0.16605868173824592</v>
      </c>
      <c r="AE2300">
        <f t="shared" si="831"/>
        <v>1.7382306701404764</v>
      </c>
    </row>
    <row r="2301" spans="1:31">
      <c r="A2301" s="19">
        <v>510700</v>
      </c>
      <c r="B2301" s="2" t="s">
        <v>334</v>
      </c>
      <c r="C2301" s="2">
        <v>2017</v>
      </c>
      <c r="D2301" s="2">
        <v>40271768</v>
      </c>
      <c r="E2301" s="3">
        <v>537</v>
      </c>
      <c r="F2301" s="3">
        <v>50.637900000000002</v>
      </c>
      <c r="G2301" s="3">
        <v>0.15</v>
      </c>
      <c r="H2301" s="3">
        <v>43.8</v>
      </c>
      <c r="I2301" s="3">
        <v>56.05</v>
      </c>
      <c r="J2301" s="3">
        <f t="shared" si="825"/>
        <v>7.5956849999999992E-2</v>
      </c>
      <c r="K2301" s="3">
        <f t="shared" si="826"/>
        <v>22.1794002</v>
      </c>
      <c r="L2301" s="3">
        <f t="shared" si="827"/>
        <v>28.382542950000001</v>
      </c>
      <c r="M2301" s="3">
        <v>20248</v>
      </c>
      <c r="N2301" s="3">
        <v>20747500</v>
      </c>
      <c r="O2301" s="3">
        <f>N2301/E2301</f>
        <v>38635.940409683426</v>
      </c>
      <c r="P2301" s="9">
        <f>S2301/N2301*100</f>
        <v>14.057597300879623</v>
      </c>
      <c r="Q2301" s="10">
        <f>T2301/N2301*100</f>
        <v>40.427039402337634</v>
      </c>
      <c r="R2301" s="10">
        <f>100-Q2301-P2301</f>
        <v>45.515363296782745</v>
      </c>
      <c r="S2301" s="3">
        <v>2916600</v>
      </c>
      <c r="T2301" s="3">
        <v>8387600</v>
      </c>
      <c r="U2301" s="3">
        <v>9443300</v>
      </c>
      <c r="V2301" s="3">
        <v>35885164</v>
      </c>
      <c r="W2301" s="3">
        <v>610450</v>
      </c>
      <c r="X2301" s="3">
        <v>3650643</v>
      </c>
      <c r="Y2301" s="3">
        <v>12.61</v>
      </c>
      <c r="Z2301" s="3">
        <v>1105883</v>
      </c>
      <c r="AA2301">
        <f t="shared" si="828"/>
        <v>1.9410419568622725</v>
      </c>
      <c r="AB2301">
        <f>AA2301/2.201133</f>
        <v>0.88183765218288601</v>
      </c>
      <c r="AC2301">
        <f t="shared" si="829"/>
        <v>5.3301988191348355E-2</v>
      </c>
      <c r="AD2301">
        <f t="shared" si="830"/>
        <v>0.16721711764201538</v>
      </c>
      <c r="AE2301">
        <f t="shared" si="831"/>
        <v>1.7296138811905049</v>
      </c>
    </row>
    <row r="2302" spans="1:31">
      <c r="A2302" s="19">
        <v>510800</v>
      </c>
      <c r="B2302" s="2" t="s">
        <v>335</v>
      </c>
      <c r="C2302" s="2">
        <v>2008</v>
      </c>
      <c r="D2302" s="2">
        <v>2941384.25</v>
      </c>
      <c r="E2302" s="3">
        <v>310.37</v>
      </c>
      <c r="F2302" s="3">
        <v>15.17</v>
      </c>
      <c r="G2302" s="3">
        <v>4.42</v>
      </c>
      <c r="H2302" s="3">
        <v>29.86</v>
      </c>
      <c r="I2302" s="3">
        <v>65.72</v>
      </c>
      <c r="J2302" s="3">
        <f t="shared" si="825"/>
        <v>0.67051400000000005</v>
      </c>
      <c r="K2302" s="3">
        <f t="shared" si="826"/>
        <v>4.5297619999999998</v>
      </c>
      <c r="L2302" s="3">
        <f t="shared" si="827"/>
        <v>9.9697239999999994</v>
      </c>
      <c r="M2302" s="3">
        <v>16314</v>
      </c>
      <c r="N2302" s="3">
        <v>2335589</v>
      </c>
      <c r="O2302" s="3">
        <v>8550</v>
      </c>
      <c r="P2302" s="3">
        <v>29.93</v>
      </c>
      <c r="Q2302" s="3">
        <v>34.409999999999997</v>
      </c>
      <c r="R2302" s="3">
        <v>35.659999999999997</v>
      </c>
      <c r="S2302" s="3">
        <f t="shared" ref="S2302:S2310" si="847">N2302*P2302/100</f>
        <v>699041.78769999999</v>
      </c>
      <c r="T2302" s="3">
        <f t="shared" ref="T2302:T2310" si="848">N2302*Q2302/100</f>
        <v>803676.17489999998</v>
      </c>
      <c r="U2302" s="3">
        <f t="shared" ref="U2302:U2310" si="849">N2302*R2302/100</f>
        <v>832871.03739999991</v>
      </c>
      <c r="V2302" s="3">
        <v>1327236</v>
      </c>
      <c r="W2302" s="3">
        <v>146433</v>
      </c>
      <c r="X2302" s="3">
        <v>387977</v>
      </c>
      <c r="Y2302" s="3">
        <v>3.5</v>
      </c>
      <c r="Z2302" s="3">
        <v>61713</v>
      </c>
      <c r="AA2302">
        <f t="shared" si="828"/>
        <v>1.259375793429409</v>
      </c>
      <c r="AB2302">
        <f>AA2302/1.103388</f>
        <v>1.1413716602223416</v>
      </c>
      <c r="AC2302">
        <f t="shared" si="829"/>
        <v>2.6422885190844795E-2</v>
      </c>
      <c r="AD2302">
        <f t="shared" si="830"/>
        <v>0.3774270124259943</v>
      </c>
      <c r="AE2302">
        <f t="shared" si="831"/>
        <v>0.56826607763609094</v>
      </c>
    </row>
    <row r="2303" spans="1:31">
      <c r="A2303" s="19">
        <v>510800</v>
      </c>
      <c r="B2303" s="2" t="s">
        <v>335</v>
      </c>
      <c r="C2303" s="2">
        <v>2009</v>
      </c>
      <c r="D2303" s="2">
        <v>4433202</v>
      </c>
      <c r="E2303" s="3">
        <v>312.73</v>
      </c>
      <c r="F2303" s="3">
        <v>15.77</v>
      </c>
      <c r="G2303" s="3">
        <v>1.01</v>
      </c>
      <c r="H2303" s="3">
        <v>23.72</v>
      </c>
      <c r="I2303" s="3">
        <v>75.27</v>
      </c>
      <c r="J2303" s="3">
        <f t="shared" si="825"/>
        <v>0.159277</v>
      </c>
      <c r="K2303" s="3">
        <f t="shared" si="826"/>
        <v>3.7406439999999996</v>
      </c>
      <c r="L2303" s="3">
        <f t="shared" si="827"/>
        <v>11.870078999999999</v>
      </c>
      <c r="M2303" s="3">
        <v>16314</v>
      </c>
      <c r="N2303" s="3">
        <v>2704803</v>
      </c>
      <c r="O2303" s="3">
        <v>99</v>
      </c>
      <c r="P2303" s="3">
        <v>26.77</v>
      </c>
      <c r="Q2303" s="3">
        <v>33.86</v>
      </c>
      <c r="R2303" s="3">
        <v>39.369999999999997</v>
      </c>
      <c r="S2303" s="3">
        <f t="shared" si="847"/>
        <v>724075.76309999998</v>
      </c>
      <c r="T2303" s="3">
        <f t="shared" si="848"/>
        <v>915846.29579999996</v>
      </c>
      <c r="U2303" s="3">
        <f t="shared" si="849"/>
        <v>1064880.9410999999</v>
      </c>
      <c r="V2303" s="3">
        <v>6101150</v>
      </c>
      <c r="W2303" s="3">
        <v>152920</v>
      </c>
      <c r="X2303" s="3">
        <v>1847505</v>
      </c>
      <c r="Y2303" s="3">
        <v>3.75</v>
      </c>
      <c r="Z2303" s="3">
        <v>102497</v>
      </c>
      <c r="AA2303">
        <f t="shared" si="828"/>
        <v>1.639011048124392</v>
      </c>
      <c r="AB2303">
        <f>AA2303/1.261582</f>
        <v>1.299171237481505</v>
      </c>
      <c r="AC2303">
        <f t="shared" si="829"/>
        <v>3.7894441850293718E-2</v>
      </c>
      <c r="AD2303">
        <f t="shared" si="830"/>
        <v>8.2771088576214943E-2</v>
      </c>
      <c r="AE2303">
        <f t="shared" si="831"/>
        <v>2.2556725942702665</v>
      </c>
    </row>
    <row r="2304" spans="1:31">
      <c r="A2304" s="19">
        <v>510800</v>
      </c>
      <c r="B2304" s="2" t="s">
        <v>335</v>
      </c>
      <c r="C2304" s="2">
        <v>2010</v>
      </c>
      <c r="D2304" s="2">
        <v>6572606</v>
      </c>
      <c r="E2304" s="3">
        <v>310.89</v>
      </c>
      <c r="F2304" s="3">
        <v>14.22</v>
      </c>
      <c r="G2304" s="3">
        <v>0.7</v>
      </c>
      <c r="H2304" s="3">
        <v>18.71</v>
      </c>
      <c r="I2304" s="3">
        <v>80.59</v>
      </c>
      <c r="J2304" s="3">
        <f t="shared" si="825"/>
        <v>9.9540000000000003E-2</v>
      </c>
      <c r="K2304" s="3">
        <f t="shared" si="826"/>
        <v>2.6605620000000005</v>
      </c>
      <c r="L2304" s="3">
        <f t="shared" si="827"/>
        <v>11.459898000000001</v>
      </c>
      <c r="M2304" s="3">
        <v>16319</v>
      </c>
      <c r="N2304" s="3">
        <v>3218678</v>
      </c>
      <c r="O2304" s="3">
        <v>11750</v>
      </c>
      <c r="P2304" s="3">
        <v>23.77</v>
      </c>
      <c r="Q2304" s="3">
        <v>39.04</v>
      </c>
      <c r="R2304" s="3">
        <v>37.18</v>
      </c>
      <c r="S2304" s="3">
        <f t="shared" si="847"/>
        <v>765079.76060000004</v>
      </c>
      <c r="T2304" s="3">
        <f t="shared" si="848"/>
        <v>1256571.8912</v>
      </c>
      <c r="U2304" s="3">
        <f t="shared" si="849"/>
        <v>1196704.4804</v>
      </c>
      <c r="V2304" s="3">
        <v>7171500</v>
      </c>
      <c r="W2304" s="3">
        <v>179569</v>
      </c>
      <c r="X2304" s="3">
        <v>2213188</v>
      </c>
      <c r="Y2304" s="3">
        <v>4.07</v>
      </c>
      <c r="Z2304" s="3">
        <v>167267</v>
      </c>
      <c r="AA2304">
        <f t="shared" si="828"/>
        <v>2.0420203574262477</v>
      </c>
      <c r="AB2304">
        <f>AA2304/1.330993</f>
        <v>1.5342081869898996</v>
      </c>
      <c r="AC2304">
        <f t="shared" si="829"/>
        <v>5.1967609061857073E-2</v>
      </c>
      <c r="AD2304">
        <f t="shared" si="830"/>
        <v>8.1135899887402246E-2</v>
      </c>
      <c r="AE2304">
        <f t="shared" si="831"/>
        <v>2.2280886749156021</v>
      </c>
    </row>
    <row r="2305" spans="1:31">
      <c r="A2305" s="19">
        <v>510800</v>
      </c>
      <c r="B2305" s="2" t="s">
        <v>335</v>
      </c>
      <c r="C2305" s="2">
        <v>2011</v>
      </c>
      <c r="D2305" s="2">
        <v>9077305</v>
      </c>
      <c r="E2305" s="3">
        <v>311.3</v>
      </c>
      <c r="F2305" s="3">
        <v>14.3</v>
      </c>
      <c r="G2305" s="3">
        <v>0.7</v>
      </c>
      <c r="H2305" s="3">
        <v>25.59</v>
      </c>
      <c r="I2305" s="3">
        <v>73.709999999999994</v>
      </c>
      <c r="J2305" s="3">
        <f t="shared" si="825"/>
        <v>0.10009999999999999</v>
      </c>
      <c r="K2305" s="3">
        <f t="shared" si="826"/>
        <v>3.65937</v>
      </c>
      <c r="L2305" s="3">
        <f t="shared" si="827"/>
        <v>10.540529999999999</v>
      </c>
      <c r="M2305" s="3">
        <v>16319</v>
      </c>
      <c r="N2305" s="3">
        <v>4035362</v>
      </c>
      <c r="O2305" s="3">
        <v>16225</v>
      </c>
      <c r="P2305" s="3">
        <v>20.77</v>
      </c>
      <c r="Q2305" s="3">
        <v>44.65</v>
      </c>
      <c r="R2305" s="3">
        <v>34.590000000000003</v>
      </c>
      <c r="S2305" s="3">
        <f t="shared" si="847"/>
        <v>838144.68739999994</v>
      </c>
      <c r="T2305" s="3">
        <f t="shared" si="848"/>
        <v>1801789.1329999999</v>
      </c>
      <c r="U2305" s="3">
        <f t="shared" si="849"/>
        <v>1395831.7158000001</v>
      </c>
      <c r="V2305" s="3">
        <v>7500346</v>
      </c>
      <c r="W2305" s="3">
        <v>216642</v>
      </c>
      <c r="X2305" s="3">
        <v>1374163</v>
      </c>
      <c r="Y2305" s="3">
        <v>4.25</v>
      </c>
      <c r="Z2305" s="3">
        <v>227658</v>
      </c>
      <c r="AA2305">
        <f t="shared" si="828"/>
        <v>2.249440075016814</v>
      </c>
      <c r="AB2305">
        <f>AA2305/1.360012</f>
        <v>1.6539854611700588</v>
      </c>
      <c r="AC2305">
        <f t="shared" si="829"/>
        <v>5.6415756504620898E-2</v>
      </c>
      <c r="AD2305">
        <f t="shared" si="830"/>
        <v>0.1576537863412128</v>
      </c>
      <c r="AE2305">
        <f t="shared" si="831"/>
        <v>1.8586550599425777</v>
      </c>
    </row>
    <row r="2306" spans="1:31">
      <c r="A2306" s="19">
        <v>510800</v>
      </c>
      <c r="B2306" s="2" t="s">
        <v>335</v>
      </c>
      <c r="C2306" s="2">
        <v>2012</v>
      </c>
      <c r="D2306" s="2">
        <v>11292356</v>
      </c>
      <c r="E2306" s="3">
        <v>311.7</v>
      </c>
      <c r="F2306" s="3">
        <v>14.6</v>
      </c>
      <c r="G2306" s="3">
        <v>0.21</v>
      </c>
      <c r="H2306" s="3">
        <v>25.44</v>
      </c>
      <c r="I2306" s="3">
        <v>74.349999999999994</v>
      </c>
      <c r="J2306" s="3">
        <f t="shared" ref="J2306:J2369" si="850">F2306*G2306/100</f>
        <v>3.066E-2</v>
      </c>
      <c r="K2306" s="3">
        <f t="shared" ref="K2306:K2369" si="851">F2306*H2306/100</f>
        <v>3.7142400000000002</v>
      </c>
      <c r="L2306" s="3">
        <f t="shared" ref="L2306:L2369" si="852">F2306*I2306/100</f>
        <v>10.8551</v>
      </c>
      <c r="M2306" s="3">
        <v>16311</v>
      </c>
      <c r="N2306" s="3">
        <v>4686575</v>
      </c>
      <c r="O2306" s="3">
        <v>18627</v>
      </c>
      <c r="P2306" s="3">
        <v>19.59</v>
      </c>
      <c r="Q2306" s="3">
        <v>47</v>
      </c>
      <c r="R2306" s="3">
        <v>33.409999999999997</v>
      </c>
      <c r="S2306" s="3">
        <f t="shared" si="847"/>
        <v>918100.04249999998</v>
      </c>
      <c r="T2306" s="3">
        <f t="shared" si="848"/>
        <v>2202690.25</v>
      </c>
      <c r="U2306" s="3">
        <f t="shared" si="849"/>
        <v>1565784.7074999998</v>
      </c>
      <c r="V2306" s="3">
        <v>8333169</v>
      </c>
      <c r="W2306" s="3">
        <v>332675</v>
      </c>
      <c r="X2306" s="3">
        <v>1576394</v>
      </c>
      <c r="Y2306" s="3">
        <v>4.82</v>
      </c>
      <c r="Z2306" s="3">
        <v>268374</v>
      </c>
      <c r="AA2306">
        <f t="shared" ref="AA2306:AA2369" si="853">D2306/N2306</f>
        <v>2.4095114235875879</v>
      </c>
      <c r="AB2306">
        <f>AA2306/1.475452</f>
        <v>1.6330666287941511</v>
      </c>
      <c r="AC2306">
        <f t="shared" ref="AC2306:AC2369" si="854">Z2306/N2306</f>
        <v>5.7264420178915303E-2</v>
      </c>
      <c r="AD2306">
        <f t="shared" ref="AD2306:AD2369" si="855">W2306/X2306</f>
        <v>0.21103543910976572</v>
      </c>
      <c r="AE2306">
        <f t="shared" ref="AE2306:AE2369" si="856">V2306/N2306</f>
        <v>1.7780935971365015</v>
      </c>
    </row>
    <row r="2307" spans="1:31">
      <c r="A2307" s="19">
        <v>510800</v>
      </c>
      <c r="B2307" s="2" t="s">
        <v>335</v>
      </c>
      <c r="C2307" s="2">
        <v>2013</v>
      </c>
      <c r="D2307" s="2">
        <v>13309106</v>
      </c>
      <c r="E2307" s="3">
        <v>310.2</v>
      </c>
      <c r="F2307" s="3">
        <v>16.8</v>
      </c>
      <c r="G2307" s="3">
        <v>0.18</v>
      </c>
      <c r="H2307" s="3">
        <v>26.43</v>
      </c>
      <c r="I2307" s="3">
        <v>73.39</v>
      </c>
      <c r="J2307" s="3">
        <f t="shared" si="850"/>
        <v>3.024E-2</v>
      </c>
      <c r="K2307" s="3">
        <f t="shared" si="851"/>
        <v>4.4402400000000002</v>
      </c>
      <c r="L2307" s="3">
        <f t="shared" si="852"/>
        <v>12.32952</v>
      </c>
      <c r="M2307" s="3">
        <v>16311</v>
      </c>
      <c r="N2307" s="3">
        <v>5187500</v>
      </c>
      <c r="O2307" s="3">
        <v>16734</v>
      </c>
      <c r="P2307" s="3">
        <v>18.18</v>
      </c>
      <c r="Q2307" s="3">
        <v>48.11</v>
      </c>
      <c r="R2307" s="3">
        <v>33.71</v>
      </c>
      <c r="S2307" s="3">
        <f t="shared" si="847"/>
        <v>943087.5</v>
      </c>
      <c r="T2307" s="3">
        <f t="shared" si="848"/>
        <v>2495706.25</v>
      </c>
      <c r="U2307" s="3">
        <f t="shared" si="849"/>
        <v>1748706.25</v>
      </c>
      <c r="V2307" s="3">
        <v>9339610</v>
      </c>
      <c r="W2307" s="3">
        <v>262896</v>
      </c>
      <c r="X2307" s="3">
        <v>1441078</v>
      </c>
      <c r="Y2307" s="3">
        <v>5.48</v>
      </c>
      <c r="Z2307" s="3">
        <v>335604</v>
      </c>
      <c r="AA2307">
        <f t="shared" si="853"/>
        <v>2.565610795180723</v>
      </c>
      <c r="AB2307">
        <f>AA2307/1.59941</f>
        <v>1.6040982582206706</v>
      </c>
      <c r="AC2307">
        <f t="shared" si="854"/>
        <v>6.4694746987951801E-2</v>
      </c>
      <c r="AD2307">
        <f t="shared" si="855"/>
        <v>0.18243009746870051</v>
      </c>
      <c r="AE2307">
        <f t="shared" si="856"/>
        <v>1.8004067469879519</v>
      </c>
    </row>
    <row r="2308" spans="1:31">
      <c r="A2308" s="19">
        <v>510800</v>
      </c>
      <c r="B2308" s="2" t="s">
        <v>335</v>
      </c>
      <c r="C2308" s="2">
        <v>2014</v>
      </c>
      <c r="D2308" s="2">
        <v>15173884</v>
      </c>
      <c r="E2308" s="3">
        <v>310.10000000000002</v>
      </c>
      <c r="F2308" s="3">
        <v>16.791799999999999</v>
      </c>
      <c r="G2308" s="3">
        <v>0.4</v>
      </c>
      <c r="H2308" s="3">
        <v>28.92</v>
      </c>
      <c r="I2308" s="3">
        <v>70.680000000000007</v>
      </c>
      <c r="J2308" s="3">
        <f t="shared" si="850"/>
        <v>6.7167199999999996E-2</v>
      </c>
      <c r="K2308" s="3">
        <f t="shared" si="851"/>
        <v>4.8561885599999997</v>
      </c>
      <c r="L2308" s="3">
        <f t="shared" si="852"/>
        <v>11.868444240000001</v>
      </c>
      <c r="M2308" s="3">
        <v>16311</v>
      </c>
      <c r="N2308" s="3">
        <v>5661920</v>
      </c>
      <c r="O2308" s="3">
        <v>22117</v>
      </c>
      <c r="P2308" s="3">
        <v>16.93</v>
      </c>
      <c r="Q2308" s="3">
        <v>47.67</v>
      </c>
      <c r="R2308" s="3">
        <v>35.4</v>
      </c>
      <c r="S2308" s="3">
        <f t="shared" si="847"/>
        <v>958563.05599999998</v>
      </c>
      <c r="T2308" s="3">
        <f t="shared" si="848"/>
        <v>2699037.2640000004</v>
      </c>
      <c r="U2308" s="3">
        <f t="shared" si="849"/>
        <v>2004319.68</v>
      </c>
      <c r="V2308" s="3">
        <v>10066438</v>
      </c>
      <c r="W2308" s="3">
        <v>337513</v>
      </c>
      <c r="X2308" s="3">
        <v>1923836</v>
      </c>
      <c r="Y2308" s="3">
        <v>5.91</v>
      </c>
      <c r="Z2308" s="3">
        <v>347836</v>
      </c>
      <c r="AA2308">
        <f t="shared" si="853"/>
        <v>2.6799891202984147</v>
      </c>
      <c r="AB2308">
        <f>AA2308/1.760902</f>
        <v>1.5219410962668081</v>
      </c>
      <c r="AC2308">
        <f t="shared" si="854"/>
        <v>6.1434283776528105E-2</v>
      </c>
      <c r="AD2308">
        <f t="shared" si="855"/>
        <v>0.17543751130553747</v>
      </c>
      <c r="AE2308">
        <f t="shared" si="856"/>
        <v>1.7779195043377511</v>
      </c>
    </row>
    <row r="2309" spans="1:31">
      <c r="A2309" s="19">
        <v>510800</v>
      </c>
      <c r="B2309" s="2" t="s">
        <v>335</v>
      </c>
      <c r="C2309" s="2">
        <v>2015</v>
      </c>
      <c r="D2309" s="2">
        <v>17195844</v>
      </c>
      <c r="E2309" s="3">
        <v>305.31</v>
      </c>
      <c r="F2309" s="3">
        <v>16.798500000000001</v>
      </c>
      <c r="G2309" s="3">
        <v>0.26</v>
      </c>
      <c r="H2309" s="3">
        <v>28.02</v>
      </c>
      <c r="I2309" s="3">
        <v>71.72</v>
      </c>
      <c r="J2309" s="3">
        <f t="shared" si="850"/>
        <v>4.3676100000000002E-2</v>
      </c>
      <c r="K2309" s="3">
        <f t="shared" si="851"/>
        <v>4.7069397000000004</v>
      </c>
      <c r="L2309" s="3">
        <f t="shared" si="852"/>
        <v>12.0478842</v>
      </c>
      <c r="M2309" s="3">
        <v>16311</v>
      </c>
      <c r="N2309" s="3">
        <v>6054300</v>
      </c>
      <c r="O2309" s="3">
        <v>23263</v>
      </c>
      <c r="P2309" s="3">
        <v>16.48</v>
      </c>
      <c r="Q2309" s="3">
        <v>47.16</v>
      </c>
      <c r="R2309" s="3">
        <v>36.36</v>
      </c>
      <c r="S2309" s="3">
        <f t="shared" si="847"/>
        <v>997748.64</v>
      </c>
      <c r="T2309" s="3">
        <f t="shared" si="848"/>
        <v>2855207.88</v>
      </c>
      <c r="U2309" s="3">
        <f t="shared" si="849"/>
        <v>2201343.48</v>
      </c>
      <c r="V2309" s="3">
        <v>11353714</v>
      </c>
      <c r="W2309" s="3">
        <v>350965</v>
      </c>
      <c r="X2309" s="3">
        <v>2096211</v>
      </c>
      <c r="Y2309" s="3">
        <v>6.59</v>
      </c>
      <c r="Z2309" s="3">
        <v>408176</v>
      </c>
      <c r="AA2309">
        <f t="shared" si="853"/>
        <v>2.8402695604776769</v>
      </c>
      <c r="AB2309">
        <f>AA2309/1.964898</f>
        <v>1.4455048356086051</v>
      </c>
      <c r="AC2309">
        <f t="shared" si="854"/>
        <v>6.7419189666848359E-2</v>
      </c>
      <c r="AD2309">
        <f t="shared" si="855"/>
        <v>0.16742827892802775</v>
      </c>
      <c r="AE2309">
        <f t="shared" si="856"/>
        <v>1.8753140742943033</v>
      </c>
    </row>
    <row r="2310" spans="1:31">
      <c r="A2310" s="19">
        <v>510800</v>
      </c>
      <c r="B2310" s="2" t="s">
        <v>335</v>
      </c>
      <c r="C2310" s="2">
        <v>2016</v>
      </c>
      <c r="D2310" s="2">
        <v>19236576</v>
      </c>
      <c r="E2310" s="3">
        <v>305</v>
      </c>
      <c r="F2310" s="3">
        <v>16.866199999999999</v>
      </c>
      <c r="G2310" s="3">
        <v>0.24</v>
      </c>
      <c r="H2310" s="3">
        <v>28.63</v>
      </c>
      <c r="I2310" s="3">
        <v>71.13</v>
      </c>
      <c r="J2310" s="3">
        <f t="shared" si="850"/>
        <v>4.0478879999999995E-2</v>
      </c>
      <c r="K2310" s="3">
        <f t="shared" si="851"/>
        <v>4.8287930599999997</v>
      </c>
      <c r="L2310" s="3">
        <f t="shared" si="852"/>
        <v>11.996928059999998</v>
      </c>
      <c r="M2310" s="3">
        <v>16319</v>
      </c>
      <c r="N2310" s="3">
        <v>6600100</v>
      </c>
      <c r="O2310" s="3">
        <v>25072</v>
      </c>
      <c r="P2310" s="3">
        <v>16.13</v>
      </c>
      <c r="Q2310" s="3">
        <v>46.58</v>
      </c>
      <c r="R2310" s="3">
        <v>37.299999999999997</v>
      </c>
      <c r="S2310" s="3">
        <f t="shared" si="847"/>
        <v>1064596.1299999999</v>
      </c>
      <c r="T2310" s="3">
        <f t="shared" si="848"/>
        <v>3074326.58</v>
      </c>
      <c r="U2310" s="3">
        <f t="shared" si="849"/>
        <v>2461837.2999999998</v>
      </c>
      <c r="V2310" s="3">
        <v>13036998</v>
      </c>
      <c r="W2310" s="3">
        <v>373319</v>
      </c>
      <c r="X2310" s="3">
        <v>2305016</v>
      </c>
      <c r="Y2310" s="3">
        <v>4.7962499999999997</v>
      </c>
      <c r="Z2310" s="3">
        <v>405661</v>
      </c>
      <c r="AA2310">
        <f t="shared" si="853"/>
        <v>2.9145885668398965</v>
      </c>
      <c r="AB2310">
        <f>AA2310/2.135511</f>
        <v>1.3648202078284291</v>
      </c>
      <c r="AC2310">
        <f t="shared" si="854"/>
        <v>6.1462856623384493E-2</v>
      </c>
      <c r="AD2310">
        <f t="shared" si="855"/>
        <v>0.16195939637729195</v>
      </c>
      <c r="AE2310">
        <f t="shared" si="856"/>
        <v>1.9752727988969865</v>
      </c>
    </row>
    <row r="2311" spans="1:31">
      <c r="A2311" s="19">
        <v>510800</v>
      </c>
      <c r="B2311" s="2" t="s">
        <v>335</v>
      </c>
      <c r="C2311" s="2">
        <v>2017</v>
      </c>
      <c r="D2311" s="2">
        <v>20941588</v>
      </c>
      <c r="E2311" s="3">
        <v>303</v>
      </c>
      <c r="F2311" s="3">
        <v>17.268799999999999</v>
      </c>
      <c r="G2311" s="3">
        <v>0.26</v>
      </c>
      <c r="H2311" s="3">
        <v>28.73</v>
      </c>
      <c r="I2311" s="3">
        <v>71.010000000000005</v>
      </c>
      <c r="J2311" s="3">
        <f t="shared" si="850"/>
        <v>4.4898879999999995E-2</v>
      </c>
      <c r="K2311" s="3">
        <f t="shared" si="851"/>
        <v>4.96132624</v>
      </c>
      <c r="L2311" s="3">
        <f t="shared" si="852"/>
        <v>12.262574879999999</v>
      </c>
      <c r="M2311" s="3">
        <v>16319</v>
      </c>
      <c r="N2311" s="3">
        <v>7321200</v>
      </c>
      <c r="O2311" s="3">
        <f>N2311/E2311</f>
        <v>24162.376237623761</v>
      </c>
      <c r="P2311" s="9">
        <f>S2311/N2311*100</f>
        <v>15.457848440146424</v>
      </c>
      <c r="Q2311" s="10">
        <f>T2311/N2311*100</f>
        <v>44.66617494399825</v>
      </c>
      <c r="R2311" s="10">
        <f>100-Q2311-P2311</f>
        <v>39.875976615855322</v>
      </c>
      <c r="S2311" s="3">
        <v>1131700</v>
      </c>
      <c r="T2311" s="3">
        <v>3270100</v>
      </c>
      <c r="U2311" s="3">
        <v>2919400</v>
      </c>
      <c r="V2311" s="3">
        <v>14185381</v>
      </c>
      <c r="W2311" s="3">
        <v>411449</v>
      </c>
      <c r="X2311" s="3">
        <v>2507023</v>
      </c>
      <c r="Y2311" s="3">
        <v>4.9582800000000002</v>
      </c>
      <c r="Z2311" s="3">
        <v>439915</v>
      </c>
      <c r="AA2311">
        <f t="shared" si="853"/>
        <v>2.8604037589466209</v>
      </c>
      <c r="AB2311">
        <f>AA2311/2.201133</f>
        <v>1.2995142769412937</v>
      </c>
      <c r="AC2311">
        <f t="shared" si="854"/>
        <v>6.0087827132164123E-2</v>
      </c>
      <c r="AD2311">
        <f t="shared" si="855"/>
        <v>0.16411855814645498</v>
      </c>
      <c r="AE2311">
        <f t="shared" si="856"/>
        <v>1.9375759438343441</v>
      </c>
    </row>
    <row r="2312" spans="1:31">
      <c r="A2312" s="19">
        <v>510900</v>
      </c>
      <c r="B2312" s="2" t="s">
        <v>336</v>
      </c>
      <c r="C2312" s="2">
        <v>2008</v>
      </c>
      <c r="D2312" s="2">
        <v>3891906.75</v>
      </c>
      <c r="E2312" s="3">
        <v>384.94</v>
      </c>
      <c r="F2312" s="3">
        <v>19.579999999999998</v>
      </c>
      <c r="G2312" s="3">
        <v>0.51</v>
      </c>
      <c r="H2312" s="3">
        <v>57.97</v>
      </c>
      <c r="I2312" s="3">
        <v>41.52</v>
      </c>
      <c r="J2312" s="3">
        <f t="shared" si="850"/>
        <v>9.9857999999999988E-2</v>
      </c>
      <c r="K2312" s="3">
        <f t="shared" si="851"/>
        <v>11.350526</v>
      </c>
      <c r="L2312" s="3">
        <f t="shared" si="852"/>
        <v>8.1296160000000004</v>
      </c>
      <c r="M2312" s="3">
        <v>5325</v>
      </c>
      <c r="N2312" s="3">
        <v>3726708</v>
      </c>
      <c r="O2312" s="3">
        <v>10454</v>
      </c>
      <c r="P2312" s="3">
        <v>27.57</v>
      </c>
      <c r="Q2312" s="3">
        <v>46.14</v>
      </c>
      <c r="R2312" s="3">
        <v>26.28</v>
      </c>
      <c r="S2312" s="3">
        <f t="shared" ref="S2312:S2320" si="857">N2312*P2312/100</f>
        <v>1027453.3956</v>
      </c>
      <c r="T2312" s="3">
        <f t="shared" ref="T2312:T2320" si="858">N2312*Q2312/100</f>
        <v>1719503.0712000001</v>
      </c>
      <c r="U2312" s="3">
        <f t="shared" ref="U2312:U2320" si="859">N2312*R2312/100</f>
        <v>979378.8624000001</v>
      </c>
      <c r="V2312" s="3">
        <v>1620166</v>
      </c>
      <c r="W2312" s="3">
        <v>106009</v>
      </c>
      <c r="X2312" s="3">
        <v>717240</v>
      </c>
      <c r="Y2312" s="3">
        <v>3.67</v>
      </c>
      <c r="Z2312" s="3">
        <v>101727</v>
      </c>
      <c r="AA2312">
        <f t="shared" si="853"/>
        <v>1.0443283321365666</v>
      </c>
      <c r="AB2312">
        <f>AA2312/1.103388</f>
        <v>0.94647425215478742</v>
      </c>
      <c r="AC2312">
        <f t="shared" si="854"/>
        <v>2.7296745545934913E-2</v>
      </c>
      <c r="AD2312">
        <f t="shared" si="855"/>
        <v>0.14780129384864202</v>
      </c>
      <c r="AE2312">
        <f t="shared" si="856"/>
        <v>0.43474455202822437</v>
      </c>
    </row>
    <row r="2313" spans="1:31">
      <c r="A2313" s="19">
        <v>510900</v>
      </c>
      <c r="B2313" s="2" t="s">
        <v>336</v>
      </c>
      <c r="C2313" s="2">
        <v>2009</v>
      </c>
      <c r="D2313" s="2">
        <v>5517245</v>
      </c>
      <c r="E2313" s="3">
        <v>387.05</v>
      </c>
      <c r="F2313" s="3">
        <v>19.47</v>
      </c>
      <c r="G2313" s="3">
        <v>0.15</v>
      </c>
      <c r="H2313" s="3">
        <v>57.42</v>
      </c>
      <c r="I2313" s="3">
        <v>42.42</v>
      </c>
      <c r="J2313" s="3">
        <f t="shared" si="850"/>
        <v>2.9204999999999995E-2</v>
      </c>
      <c r="K2313" s="3">
        <f t="shared" si="851"/>
        <v>11.179674</v>
      </c>
      <c r="L2313" s="3">
        <f t="shared" si="852"/>
        <v>8.2591739999999998</v>
      </c>
      <c r="M2313" s="3">
        <v>5325</v>
      </c>
      <c r="N2313" s="3">
        <v>4120706</v>
      </c>
      <c r="O2313" s="3">
        <v>11536</v>
      </c>
      <c r="P2313" s="3">
        <v>24.37</v>
      </c>
      <c r="Q2313" s="3">
        <v>47.74</v>
      </c>
      <c r="R2313" s="3">
        <v>27.89</v>
      </c>
      <c r="S2313" s="3">
        <f t="shared" si="857"/>
        <v>1004216.0522</v>
      </c>
      <c r="T2313" s="3">
        <f t="shared" si="858"/>
        <v>1967225.0444</v>
      </c>
      <c r="U2313" s="3">
        <f t="shared" si="859"/>
        <v>1149264.9034</v>
      </c>
      <c r="V2313" s="3">
        <v>4451979</v>
      </c>
      <c r="W2313" s="3">
        <v>134039</v>
      </c>
      <c r="X2313" s="3">
        <v>790947</v>
      </c>
      <c r="Y2313" s="3">
        <v>3.96</v>
      </c>
      <c r="Z2313" s="3">
        <v>131384</v>
      </c>
      <c r="AA2313">
        <f t="shared" si="853"/>
        <v>1.3389077017384885</v>
      </c>
      <c r="AB2313">
        <f>AA2313/1.261582</f>
        <v>1.061292648229357</v>
      </c>
      <c r="AC2313">
        <f t="shared" si="854"/>
        <v>3.1883856795413217E-2</v>
      </c>
      <c r="AD2313">
        <f t="shared" si="855"/>
        <v>0.16946647499769263</v>
      </c>
      <c r="AE2313">
        <f t="shared" si="856"/>
        <v>1.0803922920004485</v>
      </c>
    </row>
    <row r="2314" spans="1:31">
      <c r="A2314" s="19">
        <v>510900</v>
      </c>
      <c r="B2314" s="2" t="s">
        <v>336</v>
      </c>
      <c r="C2314" s="2">
        <v>2010</v>
      </c>
      <c r="D2314" s="2">
        <v>7701621</v>
      </c>
      <c r="E2314" s="3">
        <v>381.43</v>
      </c>
      <c r="F2314" s="3">
        <v>16.170000000000002</v>
      </c>
      <c r="G2314" s="3">
        <v>0.06</v>
      </c>
      <c r="H2314" s="3">
        <v>49.6</v>
      </c>
      <c r="I2314" s="3">
        <v>50.34</v>
      </c>
      <c r="J2314" s="3">
        <f t="shared" si="850"/>
        <v>9.7020000000000006E-3</v>
      </c>
      <c r="K2314" s="3">
        <f t="shared" si="851"/>
        <v>8.0203200000000017</v>
      </c>
      <c r="L2314" s="3">
        <f t="shared" si="852"/>
        <v>8.139978000000001</v>
      </c>
      <c r="M2314" s="3">
        <v>5325</v>
      </c>
      <c r="N2314" s="3">
        <v>4952288</v>
      </c>
      <c r="O2314" s="3">
        <v>14498</v>
      </c>
      <c r="P2314" s="3">
        <v>22.09</v>
      </c>
      <c r="Q2314" s="3">
        <v>51.43</v>
      </c>
      <c r="R2314" s="3">
        <v>26.48</v>
      </c>
      <c r="S2314" s="3">
        <f t="shared" si="857"/>
        <v>1093960.4192000001</v>
      </c>
      <c r="T2314" s="3">
        <f t="shared" si="858"/>
        <v>2546961.7184000001</v>
      </c>
      <c r="U2314" s="3">
        <f t="shared" si="859"/>
        <v>1311365.8624</v>
      </c>
      <c r="V2314" s="3">
        <v>5231594</v>
      </c>
      <c r="W2314" s="3">
        <v>155829</v>
      </c>
      <c r="X2314" s="3">
        <v>888467</v>
      </c>
      <c r="Y2314" s="3">
        <v>4.16</v>
      </c>
      <c r="Z2314" s="3">
        <v>177685</v>
      </c>
      <c r="AA2314">
        <f t="shared" si="853"/>
        <v>1.5551641988511169</v>
      </c>
      <c r="AB2314">
        <f>AA2314/1.330993</f>
        <v>1.1684240254089366</v>
      </c>
      <c r="AC2314">
        <f t="shared" si="854"/>
        <v>3.5879375351352751E-2</v>
      </c>
      <c r="AD2314">
        <f t="shared" si="855"/>
        <v>0.17539086989162231</v>
      </c>
      <c r="AE2314">
        <f t="shared" si="856"/>
        <v>1.0563993854961586</v>
      </c>
    </row>
    <row r="2315" spans="1:31">
      <c r="A2315" s="19">
        <v>510900</v>
      </c>
      <c r="B2315" s="2" t="s">
        <v>336</v>
      </c>
      <c r="C2315" s="2">
        <v>2011</v>
      </c>
      <c r="D2315" s="2">
        <v>10079436</v>
      </c>
      <c r="E2315" s="3">
        <v>382.7</v>
      </c>
      <c r="F2315" s="3">
        <v>16.72</v>
      </c>
      <c r="G2315" s="3">
        <v>0.06</v>
      </c>
      <c r="H2315" s="3">
        <v>49.46</v>
      </c>
      <c r="I2315" s="3">
        <v>50.48</v>
      </c>
      <c r="J2315" s="3">
        <f t="shared" si="850"/>
        <v>1.0031999999999999E-2</v>
      </c>
      <c r="K2315" s="3">
        <f t="shared" si="851"/>
        <v>8.2697120000000002</v>
      </c>
      <c r="L2315" s="3">
        <f t="shared" si="852"/>
        <v>8.4402559999999998</v>
      </c>
      <c r="M2315" s="3">
        <v>5325</v>
      </c>
      <c r="N2315" s="3">
        <v>6033565</v>
      </c>
      <c r="O2315" s="3">
        <v>18528</v>
      </c>
      <c r="P2315" s="3">
        <v>23.36</v>
      </c>
      <c r="Q2315" s="3">
        <v>51.28</v>
      </c>
      <c r="R2315" s="3">
        <v>25.35</v>
      </c>
      <c r="S2315" s="3">
        <f t="shared" si="857"/>
        <v>1409440.784</v>
      </c>
      <c r="T2315" s="3">
        <f t="shared" si="858"/>
        <v>3094012.1319999998</v>
      </c>
      <c r="U2315" s="3">
        <f t="shared" si="859"/>
        <v>1529508.7275</v>
      </c>
      <c r="V2315" s="3">
        <v>6258669</v>
      </c>
      <c r="W2315" s="3">
        <v>190502</v>
      </c>
      <c r="X2315" s="3">
        <v>1100024</v>
      </c>
      <c r="Y2315" s="3">
        <v>4.5</v>
      </c>
      <c r="Z2315" s="3">
        <v>240145</v>
      </c>
      <c r="AA2315">
        <f t="shared" si="853"/>
        <v>1.6705606055458091</v>
      </c>
      <c r="AB2315">
        <f>AA2315/1.360012</f>
        <v>1.228342548114141</v>
      </c>
      <c r="AC2315">
        <f t="shared" si="854"/>
        <v>3.9801510383993544E-2</v>
      </c>
      <c r="AD2315">
        <f t="shared" si="855"/>
        <v>0.17317985789400958</v>
      </c>
      <c r="AE2315">
        <f t="shared" si="856"/>
        <v>1.0373086226799579</v>
      </c>
    </row>
    <row r="2316" spans="1:31">
      <c r="A2316" s="19">
        <v>510900</v>
      </c>
      <c r="B2316" s="2" t="s">
        <v>336</v>
      </c>
      <c r="C2316" s="2">
        <v>2012</v>
      </c>
      <c r="D2316" s="2">
        <v>12662843</v>
      </c>
      <c r="E2316" s="3">
        <v>376.1</v>
      </c>
      <c r="F2316" s="3">
        <v>17.5</v>
      </c>
      <c r="G2316" s="3">
        <v>0.1</v>
      </c>
      <c r="H2316" s="3">
        <v>49.23</v>
      </c>
      <c r="I2316" s="3">
        <v>50.67</v>
      </c>
      <c r="J2316" s="3">
        <f t="shared" si="850"/>
        <v>1.7500000000000002E-2</v>
      </c>
      <c r="K2316" s="3">
        <f t="shared" si="851"/>
        <v>8.6152499999999996</v>
      </c>
      <c r="L2316" s="3">
        <f t="shared" si="852"/>
        <v>8.8672500000000003</v>
      </c>
      <c r="M2316" s="3">
        <v>5323</v>
      </c>
      <c r="N2316" s="3">
        <v>6824097</v>
      </c>
      <c r="O2316" s="3">
        <v>20908</v>
      </c>
      <c r="P2316" s="3">
        <v>22.04</v>
      </c>
      <c r="Q2316" s="3">
        <v>52.64</v>
      </c>
      <c r="R2316" s="3">
        <v>25.33</v>
      </c>
      <c r="S2316" s="3">
        <f t="shared" si="857"/>
        <v>1504030.9787999999</v>
      </c>
      <c r="T2316" s="3">
        <f t="shared" si="858"/>
        <v>3592204.6607999997</v>
      </c>
      <c r="U2316" s="3">
        <f t="shared" si="859"/>
        <v>1728543.7700999998</v>
      </c>
      <c r="V2316" s="3">
        <v>7446697</v>
      </c>
      <c r="W2316" s="3">
        <v>289671</v>
      </c>
      <c r="X2316" s="3">
        <v>1333162</v>
      </c>
      <c r="Y2316" s="3">
        <v>5.7</v>
      </c>
      <c r="Z2316" s="3">
        <v>284546</v>
      </c>
      <c r="AA2316">
        <f t="shared" si="853"/>
        <v>1.8556071228178614</v>
      </c>
      <c r="AB2316">
        <f>AA2316/1.475452</f>
        <v>1.2576533311946858</v>
      </c>
      <c r="AC2316">
        <f t="shared" si="854"/>
        <v>4.1697238477120126E-2</v>
      </c>
      <c r="AD2316">
        <f t="shared" si="855"/>
        <v>0.21728117063042601</v>
      </c>
      <c r="AE2316">
        <f t="shared" si="856"/>
        <v>1.0912355143838079</v>
      </c>
    </row>
    <row r="2317" spans="1:31">
      <c r="A2317" s="19">
        <v>510900</v>
      </c>
      <c r="B2317" s="2" t="s">
        <v>336</v>
      </c>
      <c r="C2317" s="2">
        <v>2013</v>
      </c>
      <c r="D2317" s="2">
        <v>15594530</v>
      </c>
      <c r="E2317" s="3">
        <v>379.4</v>
      </c>
      <c r="F2317" s="3">
        <v>20.5</v>
      </c>
      <c r="G2317" s="3">
        <v>0.1</v>
      </c>
      <c r="H2317" s="3">
        <v>53.03</v>
      </c>
      <c r="I2317" s="3">
        <v>46.87</v>
      </c>
      <c r="J2317" s="3">
        <f t="shared" si="850"/>
        <v>2.0500000000000004E-2</v>
      </c>
      <c r="K2317" s="3">
        <f t="shared" si="851"/>
        <v>10.87115</v>
      </c>
      <c r="L2317" s="3">
        <f t="shared" si="852"/>
        <v>9.6083499999999997</v>
      </c>
      <c r="M2317" s="3">
        <v>5325</v>
      </c>
      <c r="N2317" s="3">
        <v>7366143</v>
      </c>
      <c r="O2317" s="3">
        <v>19436</v>
      </c>
      <c r="P2317" s="3">
        <v>17.989999999999998</v>
      </c>
      <c r="Q2317" s="3">
        <v>55.18</v>
      </c>
      <c r="R2317" s="3">
        <v>26.83</v>
      </c>
      <c r="S2317" s="3">
        <f t="shared" si="857"/>
        <v>1325169.1257</v>
      </c>
      <c r="T2317" s="3">
        <f t="shared" si="858"/>
        <v>4064637.7074000002</v>
      </c>
      <c r="U2317" s="3">
        <f t="shared" si="859"/>
        <v>1976336.1669000001</v>
      </c>
      <c r="V2317" s="3">
        <v>8932912</v>
      </c>
      <c r="W2317" s="3">
        <v>309446</v>
      </c>
      <c r="X2317" s="3">
        <v>1193944</v>
      </c>
      <c r="Y2317" s="3">
        <v>11.76</v>
      </c>
      <c r="Z2317" s="3">
        <v>377491</v>
      </c>
      <c r="AA2317">
        <f t="shared" si="853"/>
        <v>2.1170550178023966</v>
      </c>
      <c r="AB2317">
        <f>AA2317/1.59941</f>
        <v>1.3236474811351664</v>
      </c>
      <c r="AC2317">
        <f t="shared" si="854"/>
        <v>5.1246765098098147E-2</v>
      </c>
      <c r="AD2317">
        <f t="shared" si="855"/>
        <v>0.25917966001755527</v>
      </c>
      <c r="AE2317">
        <f t="shared" si="856"/>
        <v>1.2126986945542599</v>
      </c>
    </row>
    <row r="2318" spans="1:31">
      <c r="A2318" s="19">
        <v>510900</v>
      </c>
      <c r="B2318" s="2" t="s">
        <v>336</v>
      </c>
      <c r="C2318" s="2">
        <v>2014</v>
      </c>
      <c r="D2318" s="2">
        <v>19026060</v>
      </c>
      <c r="E2318" s="3">
        <v>380.4</v>
      </c>
      <c r="F2318" s="3">
        <v>20.780200000000001</v>
      </c>
      <c r="G2318" s="3">
        <v>0.09</v>
      </c>
      <c r="H2318" s="3">
        <v>50.13</v>
      </c>
      <c r="I2318" s="3">
        <v>49.78</v>
      </c>
      <c r="J2318" s="3">
        <f t="shared" si="850"/>
        <v>1.8702179999999999E-2</v>
      </c>
      <c r="K2318" s="3">
        <f t="shared" si="851"/>
        <v>10.41711426</v>
      </c>
      <c r="L2318" s="3">
        <f t="shared" si="852"/>
        <v>10.344383560000001</v>
      </c>
      <c r="M2318" s="3">
        <v>5325</v>
      </c>
      <c r="N2318" s="3">
        <v>8095540</v>
      </c>
      <c r="O2318" s="3">
        <v>24691</v>
      </c>
      <c r="P2318" s="3">
        <v>17.2</v>
      </c>
      <c r="Q2318" s="3">
        <v>55.5</v>
      </c>
      <c r="R2318" s="3">
        <v>27.3</v>
      </c>
      <c r="S2318" s="3">
        <f t="shared" si="857"/>
        <v>1392432.88</v>
      </c>
      <c r="T2318" s="3">
        <f t="shared" si="858"/>
        <v>4493024.7</v>
      </c>
      <c r="U2318" s="3">
        <f t="shared" si="859"/>
        <v>2210082.42</v>
      </c>
      <c r="V2318" s="3">
        <v>9894366</v>
      </c>
      <c r="W2318" s="3">
        <v>271036</v>
      </c>
      <c r="X2318" s="3">
        <v>1560932</v>
      </c>
      <c r="Y2318" s="3">
        <v>12.26</v>
      </c>
      <c r="Z2318" s="3">
        <v>396957</v>
      </c>
      <c r="AA2318">
        <f t="shared" si="853"/>
        <v>2.3501903517245299</v>
      </c>
      <c r="AB2318">
        <f>AA2318/1.760902</f>
        <v>1.3346514182643499</v>
      </c>
      <c r="AC2318">
        <f t="shared" si="854"/>
        <v>4.9034036024774137E-2</v>
      </c>
      <c r="AD2318">
        <f t="shared" si="855"/>
        <v>0.17363728849174723</v>
      </c>
      <c r="AE2318">
        <f t="shared" si="856"/>
        <v>1.2221996309078826</v>
      </c>
    </row>
    <row r="2319" spans="1:31">
      <c r="A2319" s="19">
        <v>510900</v>
      </c>
      <c r="B2319" s="2" t="s">
        <v>336</v>
      </c>
      <c r="C2319" s="2">
        <v>2015</v>
      </c>
      <c r="D2319" s="2">
        <v>23063630</v>
      </c>
      <c r="E2319" s="3">
        <v>378.75</v>
      </c>
      <c r="F2319" s="3">
        <v>20.1295</v>
      </c>
      <c r="G2319" s="3">
        <v>0.09</v>
      </c>
      <c r="H2319" s="3">
        <v>49.6</v>
      </c>
      <c r="I2319" s="3">
        <v>50.31</v>
      </c>
      <c r="J2319" s="3">
        <f t="shared" si="850"/>
        <v>1.8116549999999999E-2</v>
      </c>
      <c r="K2319" s="3">
        <f t="shared" si="851"/>
        <v>9.9842320000000004</v>
      </c>
      <c r="L2319" s="3">
        <f t="shared" si="852"/>
        <v>10.127151449999999</v>
      </c>
      <c r="M2319" s="3">
        <v>5322</v>
      </c>
      <c r="N2319" s="3">
        <v>9158112</v>
      </c>
      <c r="O2319" s="3">
        <v>27868</v>
      </c>
      <c r="P2319" s="3">
        <v>15.47</v>
      </c>
      <c r="Q2319" s="3">
        <v>56.16</v>
      </c>
      <c r="R2319" s="3">
        <v>28.37</v>
      </c>
      <c r="S2319" s="3">
        <f t="shared" si="857"/>
        <v>1416759.9264000002</v>
      </c>
      <c r="T2319" s="3">
        <f t="shared" si="858"/>
        <v>5143195.6991999997</v>
      </c>
      <c r="U2319" s="3">
        <f t="shared" si="859"/>
        <v>2598156.3744000001</v>
      </c>
      <c r="V2319" s="3">
        <v>11871230</v>
      </c>
      <c r="W2319" s="3">
        <v>336096</v>
      </c>
      <c r="X2319" s="3">
        <v>1828440</v>
      </c>
      <c r="Y2319" s="3">
        <v>13.6</v>
      </c>
      <c r="Z2319" s="3">
        <v>493162</v>
      </c>
      <c r="AA2319">
        <f t="shared" si="853"/>
        <v>2.5183826098654394</v>
      </c>
      <c r="AB2319">
        <f>AA2319/1.964898</f>
        <v>1.2816861790614267</v>
      </c>
      <c r="AC2319">
        <f t="shared" si="854"/>
        <v>5.384974544971715E-2</v>
      </c>
      <c r="AD2319">
        <f t="shared" si="855"/>
        <v>0.18381571175428235</v>
      </c>
      <c r="AE2319">
        <f t="shared" si="856"/>
        <v>1.2962529831476182</v>
      </c>
    </row>
    <row r="2320" spans="1:31">
      <c r="A2320" s="19">
        <v>510900</v>
      </c>
      <c r="B2320" s="2" t="s">
        <v>336</v>
      </c>
      <c r="C2320" s="2">
        <v>2016</v>
      </c>
      <c r="D2320" s="2">
        <v>27427776</v>
      </c>
      <c r="E2320" s="3">
        <v>378</v>
      </c>
      <c r="F2320" s="3">
        <v>33.175400000000003</v>
      </c>
      <c r="G2320" s="3">
        <v>0.35</v>
      </c>
      <c r="H2320" s="3">
        <v>59.64</v>
      </c>
      <c r="I2320" s="3">
        <v>40.01</v>
      </c>
      <c r="J2320" s="3">
        <f t="shared" si="850"/>
        <v>0.11611390000000001</v>
      </c>
      <c r="K2320" s="3">
        <f t="shared" si="851"/>
        <v>19.785808560000003</v>
      </c>
      <c r="L2320" s="3">
        <f t="shared" si="852"/>
        <v>13.273477540000002</v>
      </c>
      <c r="M2320" s="3">
        <v>5322</v>
      </c>
      <c r="N2320" s="3">
        <v>10084521</v>
      </c>
      <c r="O2320" s="3">
        <v>30615</v>
      </c>
      <c r="P2320" s="3">
        <v>15.23</v>
      </c>
      <c r="Q2320" s="3">
        <v>52.57</v>
      </c>
      <c r="R2320" s="3">
        <v>32.19</v>
      </c>
      <c r="S2320" s="3">
        <f t="shared" si="857"/>
        <v>1535872.5483000001</v>
      </c>
      <c r="T2320" s="3">
        <f t="shared" si="858"/>
        <v>5301432.6897</v>
      </c>
      <c r="U2320" s="3">
        <f t="shared" si="859"/>
        <v>3246207.3098999993</v>
      </c>
      <c r="V2320" s="3">
        <v>13767616</v>
      </c>
      <c r="W2320" s="3">
        <v>348738</v>
      </c>
      <c r="X2320" s="3">
        <v>1999945</v>
      </c>
      <c r="Y2320" s="3">
        <v>13.6</v>
      </c>
      <c r="Z2320" s="3">
        <v>545580</v>
      </c>
      <c r="AA2320">
        <f t="shared" si="853"/>
        <v>2.7197896657659792</v>
      </c>
      <c r="AB2320">
        <f>AA2320/2.135511</f>
        <v>1.2736013374625459</v>
      </c>
      <c r="AC2320">
        <f t="shared" si="854"/>
        <v>5.4100735176217093E-2</v>
      </c>
      <c r="AD2320">
        <f t="shared" si="855"/>
        <v>0.17437379527937019</v>
      </c>
      <c r="AE2320">
        <f t="shared" si="856"/>
        <v>1.3652226020452534</v>
      </c>
    </row>
    <row r="2321" spans="1:31">
      <c r="A2321" s="19">
        <v>510900</v>
      </c>
      <c r="B2321" s="2" t="s">
        <v>336</v>
      </c>
      <c r="C2321" s="2">
        <v>2017</v>
      </c>
      <c r="D2321" s="2">
        <v>31256514</v>
      </c>
      <c r="E2321" s="3">
        <v>370</v>
      </c>
      <c r="F2321" s="3">
        <v>20.8813</v>
      </c>
      <c r="G2321" s="3">
        <v>0.85</v>
      </c>
      <c r="H2321" s="3">
        <f>100-G2321-I2321</f>
        <v>49.290000000000006</v>
      </c>
      <c r="I2321" s="3">
        <v>49.86</v>
      </c>
      <c r="J2321" s="3">
        <f t="shared" si="850"/>
        <v>0.17749105000000001</v>
      </c>
      <c r="K2321" s="3">
        <f t="shared" si="851"/>
        <v>10.292392770000001</v>
      </c>
      <c r="L2321" s="3">
        <f t="shared" si="852"/>
        <v>10.411416179999998</v>
      </c>
      <c r="M2321" s="3">
        <v>5322</v>
      </c>
      <c r="N2321" s="3">
        <v>11380600</v>
      </c>
      <c r="O2321" s="3">
        <f>N2321/E2321</f>
        <v>30758.37837837838</v>
      </c>
      <c r="P2321" s="9">
        <f>S2321/N2321*100</f>
        <v>14.095038925891428</v>
      </c>
      <c r="Q2321" s="10">
        <f>T2321/N2321*100</f>
        <v>48.204839815123982</v>
      </c>
      <c r="R2321" s="10">
        <f>100-Q2321-P2321</f>
        <v>37.700121258984588</v>
      </c>
      <c r="S2321" s="3">
        <v>1604100</v>
      </c>
      <c r="T2321" s="3">
        <v>5486000</v>
      </c>
      <c r="U2321" s="3">
        <v>4290500</v>
      </c>
      <c r="V2321" s="3">
        <v>15548211</v>
      </c>
      <c r="W2321" s="3">
        <v>390078</v>
      </c>
      <c r="X2321" s="3">
        <v>2305561</v>
      </c>
      <c r="Y2321" s="3">
        <v>13.6</v>
      </c>
      <c r="Z2321" s="3">
        <v>601803</v>
      </c>
      <c r="AA2321">
        <f t="shared" si="853"/>
        <v>2.7464732966627419</v>
      </c>
      <c r="AB2321">
        <f>AA2321/2.201133</f>
        <v>1.2477543595333593</v>
      </c>
      <c r="AC2321">
        <f t="shared" si="854"/>
        <v>5.2879725146301598E-2</v>
      </c>
      <c r="AD2321">
        <f t="shared" si="855"/>
        <v>0.16919005829817557</v>
      </c>
      <c r="AE2321">
        <f t="shared" si="856"/>
        <v>1.3662031000123016</v>
      </c>
    </row>
    <row r="2322" spans="1:31">
      <c r="A2322" s="19">
        <v>511000</v>
      </c>
      <c r="B2322" s="2" t="s">
        <v>337</v>
      </c>
      <c r="C2322" s="2">
        <v>2008</v>
      </c>
      <c r="D2322" s="2">
        <v>3301027.5</v>
      </c>
      <c r="E2322" s="3">
        <v>425.05</v>
      </c>
      <c r="F2322" s="3">
        <v>25.15</v>
      </c>
      <c r="G2322" s="3">
        <v>1.07</v>
      </c>
      <c r="H2322" s="3">
        <v>50.18</v>
      </c>
      <c r="I2322" s="3">
        <v>48.75</v>
      </c>
      <c r="J2322" s="3">
        <f t="shared" si="850"/>
        <v>0.26910499999999998</v>
      </c>
      <c r="K2322" s="3">
        <f t="shared" si="851"/>
        <v>12.620269999999998</v>
      </c>
      <c r="L2322" s="3">
        <f t="shared" si="852"/>
        <v>12.260624999999999</v>
      </c>
      <c r="M2322" s="3">
        <v>5386</v>
      </c>
      <c r="N2322" s="3">
        <v>4882791</v>
      </c>
      <c r="O2322" s="3">
        <v>12309</v>
      </c>
      <c r="P2322" s="3">
        <v>20.04</v>
      </c>
      <c r="Q2322" s="3">
        <v>53.66</v>
      </c>
      <c r="R2322" s="3">
        <v>26.3</v>
      </c>
      <c r="S2322" s="3">
        <f t="shared" ref="S2322:S2330" si="860">N2322*P2322/100</f>
        <v>978511.31640000001</v>
      </c>
      <c r="T2322" s="3">
        <f t="shared" ref="T2322:T2330" si="861">N2322*Q2322/100</f>
        <v>2620105.6505999998</v>
      </c>
      <c r="U2322" s="3">
        <f t="shared" ref="U2322:U2330" si="862">N2322*R2322/100</f>
        <v>1284174.0330000001</v>
      </c>
      <c r="V2322" s="3">
        <v>1777778</v>
      </c>
      <c r="W2322" s="3">
        <v>103896</v>
      </c>
      <c r="X2322" s="3">
        <v>611141</v>
      </c>
      <c r="Y2322" s="3">
        <v>2.1</v>
      </c>
      <c r="Z2322" s="3">
        <v>138115</v>
      </c>
      <c r="AA2322">
        <f t="shared" si="853"/>
        <v>0.67605340879836961</v>
      </c>
      <c r="AB2322">
        <f>AA2322/1.103388</f>
        <v>0.6127068708363419</v>
      </c>
      <c r="AC2322">
        <f t="shared" si="854"/>
        <v>2.8286076549252262E-2</v>
      </c>
      <c r="AD2322">
        <f t="shared" si="855"/>
        <v>0.17000332165572266</v>
      </c>
      <c r="AE2322">
        <f t="shared" si="856"/>
        <v>0.364090537563455</v>
      </c>
    </row>
    <row r="2323" spans="1:31">
      <c r="A2323" s="19">
        <v>511000</v>
      </c>
      <c r="B2323" s="2" t="s">
        <v>337</v>
      </c>
      <c r="C2323" s="2">
        <v>2009</v>
      </c>
      <c r="D2323" s="2">
        <v>4335155</v>
      </c>
      <c r="E2323" s="3">
        <v>425.61</v>
      </c>
      <c r="F2323" s="3">
        <v>21.08</v>
      </c>
      <c r="G2323" s="3">
        <v>1</v>
      </c>
      <c r="H2323" s="3">
        <v>48.15</v>
      </c>
      <c r="I2323" s="3">
        <v>50.85</v>
      </c>
      <c r="J2323" s="3">
        <f t="shared" si="850"/>
        <v>0.21079999999999999</v>
      </c>
      <c r="K2323" s="3">
        <f t="shared" si="851"/>
        <v>10.150019999999998</v>
      </c>
      <c r="L2323" s="3">
        <f t="shared" si="852"/>
        <v>10.71918</v>
      </c>
      <c r="M2323" s="3">
        <v>5386</v>
      </c>
      <c r="N2323" s="3">
        <v>5608849</v>
      </c>
      <c r="O2323" s="3">
        <v>14175</v>
      </c>
      <c r="P2323" s="3">
        <v>17.55</v>
      </c>
      <c r="Q2323" s="3">
        <v>56.92</v>
      </c>
      <c r="R2323" s="3">
        <v>25.53</v>
      </c>
      <c r="S2323" s="3">
        <f t="shared" si="860"/>
        <v>984352.99950000003</v>
      </c>
      <c r="T2323" s="3">
        <f t="shared" si="861"/>
        <v>3192556.8507999997</v>
      </c>
      <c r="U2323" s="3">
        <f t="shared" si="862"/>
        <v>1431939.1497</v>
      </c>
      <c r="V2323" s="3">
        <v>5077090</v>
      </c>
      <c r="W2323" s="3">
        <v>135677</v>
      </c>
      <c r="X2323" s="3">
        <v>744038</v>
      </c>
      <c r="Y2323" s="3">
        <v>2.12</v>
      </c>
      <c r="Z2323" s="3">
        <v>161785</v>
      </c>
      <c r="AA2323">
        <f t="shared" si="853"/>
        <v>0.77291348010973371</v>
      </c>
      <c r="AB2323">
        <f>AA2323/1.261582</f>
        <v>0.61265417555873003</v>
      </c>
      <c r="AC2323">
        <f t="shared" si="854"/>
        <v>2.8844598954259601E-2</v>
      </c>
      <c r="AD2323">
        <f t="shared" si="855"/>
        <v>0.18235224544982917</v>
      </c>
      <c r="AE2323">
        <f t="shared" si="856"/>
        <v>0.90519284794438215</v>
      </c>
    </row>
    <row r="2324" spans="1:31">
      <c r="A2324" s="19">
        <v>511000</v>
      </c>
      <c r="B2324" s="2" t="s">
        <v>337</v>
      </c>
      <c r="C2324" s="2">
        <v>2010</v>
      </c>
      <c r="D2324" s="2">
        <v>5785855</v>
      </c>
      <c r="E2324" s="3">
        <v>425.53</v>
      </c>
      <c r="F2324" s="3">
        <v>20.36</v>
      </c>
      <c r="G2324" s="3">
        <v>0.93</v>
      </c>
      <c r="H2324" s="3">
        <v>52.36</v>
      </c>
      <c r="I2324" s="3">
        <v>46.71</v>
      </c>
      <c r="J2324" s="3">
        <f t="shared" si="850"/>
        <v>0.18934799999999999</v>
      </c>
      <c r="K2324" s="3">
        <f t="shared" si="851"/>
        <v>10.660496</v>
      </c>
      <c r="L2324" s="3">
        <f t="shared" si="852"/>
        <v>9.5101560000000003</v>
      </c>
      <c r="M2324" s="3">
        <v>5386</v>
      </c>
      <c r="N2324" s="3">
        <v>6902791</v>
      </c>
      <c r="O2324" s="3">
        <v>18022</v>
      </c>
      <c r="P2324" s="3">
        <v>16.28</v>
      </c>
      <c r="Q2324" s="3">
        <v>60.78</v>
      </c>
      <c r="R2324" s="3">
        <v>22.94</v>
      </c>
      <c r="S2324" s="3">
        <f t="shared" si="860"/>
        <v>1123774.3748000001</v>
      </c>
      <c r="T2324" s="3">
        <f t="shared" si="861"/>
        <v>4195516.3698000005</v>
      </c>
      <c r="U2324" s="3">
        <f t="shared" si="862"/>
        <v>1583500.2554000001</v>
      </c>
      <c r="V2324" s="3">
        <v>5998626</v>
      </c>
      <c r="W2324" s="3">
        <v>164752</v>
      </c>
      <c r="X2324" s="3">
        <v>924757</v>
      </c>
      <c r="Y2324" s="3">
        <v>2.14</v>
      </c>
      <c r="Z2324" s="3">
        <v>203856</v>
      </c>
      <c r="AA2324">
        <f t="shared" si="853"/>
        <v>0.83819066809352916</v>
      </c>
      <c r="AB2324">
        <f>AA2324/1.330993</f>
        <v>0.62974836689113245</v>
      </c>
      <c r="AC2324">
        <f t="shared" si="854"/>
        <v>2.9532402183406681E-2</v>
      </c>
      <c r="AD2324">
        <f t="shared" si="855"/>
        <v>0.17815707261475178</v>
      </c>
      <c r="AE2324">
        <f t="shared" si="856"/>
        <v>0.86901457685739003</v>
      </c>
    </row>
    <row r="2325" spans="1:31">
      <c r="A2325" s="19">
        <v>511000</v>
      </c>
      <c r="B2325" s="2" t="s">
        <v>337</v>
      </c>
      <c r="C2325" s="2">
        <v>2011</v>
      </c>
      <c r="D2325" s="2">
        <v>7447981.5</v>
      </c>
      <c r="E2325" s="3">
        <v>426.1</v>
      </c>
      <c r="F2325" s="3">
        <v>21.23</v>
      </c>
      <c r="G2325" s="3">
        <v>0.52</v>
      </c>
      <c r="H2325" s="3">
        <v>49.41</v>
      </c>
      <c r="I2325" s="3">
        <v>50.07</v>
      </c>
      <c r="J2325" s="3">
        <f t="shared" si="850"/>
        <v>0.11039599999999999</v>
      </c>
      <c r="K2325" s="3">
        <f t="shared" si="851"/>
        <v>10.489742999999999</v>
      </c>
      <c r="L2325" s="3">
        <f t="shared" si="852"/>
        <v>10.629861</v>
      </c>
      <c r="M2325" s="3">
        <v>5385</v>
      </c>
      <c r="N2325" s="3">
        <v>8546836</v>
      </c>
      <c r="O2325" s="3">
        <v>23062</v>
      </c>
      <c r="P2325" s="3">
        <v>16.350000000000001</v>
      </c>
      <c r="Q2325" s="3">
        <v>62.48</v>
      </c>
      <c r="R2325" s="3">
        <v>21.17</v>
      </c>
      <c r="S2325" s="3">
        <f t="shared" si="860"/>
        <v>1397407.6860000002</v>
      </c>
      <c r="T2325" s="3">
        <f t="shared" si="861"/>
        <v>5340063.1327999998</v>
      </c>
      <c r="U2325" s="3">
        <f t="shared" si="862"/>
        <v>1809365.1812</v>
      </c>
      <c r="V2325" s="3">
        <v>7271329</v>
      </c>
      <c r="W2325" s="3">
        <v>177843</v>
      </c>
      <c r="X2325" s="3">
        <v>1220287</v>
      </c>
      <c r="Y2325" s="3">
        <v>2.23</v>
      </c>
      <c r="Z2325" s="3">
        <v>253066</v>
      </c>
      <c r="AA2325">
        <f t="shared" si="853"/>
        <v>0.87143142795766759</v>
      </c>
      <c r="AB2325">
        <f>AA2325/1.360012</f>
        <v>0.64075274920932135</v>
      </c>
      <c r="AC2325">
        <f t="shared" si="854"/>
        <v>2.9609319752947172E-2</v>
      </c>
      <c r="AD2325">
        <f t="shared" si="855"/>
        <v>0.14573866639569216</v>
      </c>
      <c r="AE2325">
        <f t="shared" si="856"/>
        <v>0.85076266819674551</v>
      </c>
    </row>
    <row r="2326" spans="1:31">
      <c r="A2326" s="19">
        <v>511000</v>
      </c>
      <c r="B2326" s="2" t="s">
        <v>337</v>
      </c>
      <c r="C2326" s="2">
        <v>2012</v>
      </c>
      <c r="D2326" s="2">
        <v>9308155</v>
      </c>
      <c r="E2326" s="3">
        <v>426.6</v>
      </c>
      <c r="F2326" s="3">
        <v>21.8</v>
      </c>
      <c r="G2326" s="3">
        <v>0.46</v>
      </c>
      <c r="H2326" s="3">
        <v>49.59</v>
      </c>
      <c r="I2326" s="3">
        <v>49.95</v>
      </c>
      <c r="J2326" s="3">
        <f t="shared" si="850"/>
        <v>0.10028000000000001</v>
      </c>
      <c r="K2326" s="3">
        <f t="shared" si="851"/>
        <v>10.810620000000002</v>
      </c>
      <c r="L2326" s="3">
        <f t="shared" si="852"/>
        <v>10.889100000000001</v>
      </c>
      <c r="M2326" s="3">
        <v>5385</v>
      </c>
      <c r="N2326" s="3">
        <v>9781812</v>
      </c>
      <c r="O2326" s="3">
        <v>26341</v>
      </c>
      <c r="P2326" s="3">
        <v>16.7</v>
      </c>
      <c r="Q2326" s="3">
        <v>62.37</v>
      </c>
      <c r="R2326" s="3">
        <v>20.93</v>
      </c>
      <c r="S2326" s="3">
        <f t="shared" si="860"/>
        <v>1633562.6040000001</v>
      </c>
      <c r="T2326" s="3">
        <f t="shared" si="861"/>
        <v>6100916.1443999996</v>
      </c>
      <c r="U2326" s="3">
        <f t="shared" si="862"/>
        <v>2047333.2516000001</v>
      </c>
      <c r="V2326" s="3">
        <v>8886532</v>
      </c>
      <c r="W2326" s="3">
        <v>295020</v>
      </c>
      <c r="X2326" s="3">
        <v>1420276</v>
      </c>
      <c r="Y2326" s="3">
        <v>2.35</v>
      </c>
      <c r="Z2326" s="3">
        <v>309262</v>
      </c>
      <c r="AA2326">
        <f t="shared" si="853"/>
        <v>0.9515777853837305</v>
      </c>
      <c r="AB2326">
        <f>AA2326/1.475452</f>
        <v>0.64493984581249031</v>
      </c>
      <c r="AC2326">
        <f t="shared" si="854"/>
        <v>3.161602369785884E-2</v>
      </c>
      <c r="AD2326">
        <f t="shared" si="855"/>
        <v>0.20772018959695157</v>
      </c>
      <c r="AE2326">
        <f t="shared" si="856"/>
        <v>0.90847503509574712</v>
      </c>
    </row>
    <row r="2327" spans="1:31">
      <c r="A2327" s="19">
        <v>511000</v>
      </c>
      <c r="B2327" s="2" t="s">
        <v>337</v>
      </c>
      <c r="C2327" s="2">
        <v>2013</v>
      </c>
      <c r="D2327" s="2">
        <v>11440731</v>
      </c>
      <c r="E2327" s="3">
        <v>426.8</v>
      </c>
      <c r="F2327" s="3">
        <v>24.9</v>
      </c>
      <c r="G2327" s="3">
        <v>0.32</v>
      </c>
      <c r="H2327" s="3">
        <v>55.91</v>
      </c>
      <c r="I2327" s="3">
        <v>43.77</v>
      </c>
      <c r="J2327" s="3">
        <f t="shared" si="850"/>
        <v>7.9680000000000001E-2</v>
      </c>
      <c r="K2327" s="3">
        <f t="shared" si="851"/>
        <v>13.921589999999998</v>
      </c>
      <c r="L2327" s="3">
        <f t="shared" si="852"/>
        <v>10.89873</v>
      </c>
      <c r="M2327" s="3">
        <v>5385</v>
      </c>
      <c r="N2327" s="3">
        <v>10693429</v>
      </c>
      <c r="O2327" s="3">
        <v>25043</v>
      </c>
      <c r="P2327" s="3">
        <v>16.489999999999998</v>
      </c>
      <c r="Q2327" s="3">
        <v>61.84</v>
      </c>
      <c r="R2327" s="3">
        <v>21.67</v>
      </c>
      <c r="S2327" s="3">
        <f t="shared" si="860"/>
        <v>1763346.4420999999</v>
      </c>
      <c r="T2327" s="3">
        <f t="shared" si="861"/>
        <v>6612816.4935999997</v>
      </c>
      <c r="U2327" s="3">
        <f t="shared" si="862"/>
        <v>2317266.0643000002</v>
      </c>
      <c r="V2327" s="3">
        <v>10775875</v>
      </c>
      <c r="W2327" s="3">
        <v>336068</v>
      </c>
      <c r="X2327" s="3">
        <v>1936946</v>
      </c>
      <c r="Y2327" s="3">
        <v>3.07</v>
      </c>
      <c r="Z2327" s="3">
        <v>751097</v>
      </c>
      <c r="AA2327">
        <f t="shared" si="853"/>
        <v>1.0698842251629481</v>
      </c>
      <c r="AB2327">
        <f>AA2327/1.59941</f>
        <v>0.66892430656488833</v>
      </c>
      <c r="AC2327">
        <f t="shared" si="854"/>
        <v>7.0239116002921043E-2</v>
      </c>
      <c r="AD2327">
        <f t="shared" si="855"/>
        <v>0.17350406258099091</v>
      </c>
      <c r="AE2327">
        <f t="shared" si="856"/>
        <v>1.0077099684301454</v>
      </c>
    </row>
    <row r="2328" spans="1:31">
      <c r="A2328" s="19">
        <v>511000</v>
      </c>
      <c r="B2328" s="2" t="s">
        <v>337</v>
      </c>
      <c r="C2328" s="2">
        <v>2014</v>
      </c>
      <c r="D2328" s="2">
        <v>13777454</v>
      </c>
      <c r="E2328" s="3">
        <v>426</v>
      </c>
      <c r="F2328" s="3">
        <v>30.788900000000002</v>
      </c>
      <c r="G2328" s="3">
        <v>0.27</v>
      </c>
      <c r="H2328" s="3">
        <v>59.59</v>
      </c>
      <c r="I2328" s="3">
        <v>40.14</v>
      </c>
      <c r="J2328" s="3">
        <f t="shared" si="850"/>
        <v>8.3130030000000008E-2</v>
      </c>
      <c r="K2328" s="3">
        <f t="shared" si="851"/>
        <v>18.347105510000002</v>
      </c>
      <c r="L2328" s="3">
        <f t="shared" si="852"/>
        <v>12.35866446</v>
      </c>
      <c r="M2328" s="3">
        <v>5385</v>
      </c>
      <c r="N2328" s="3">
        <v>11567723</v>
      </c>
      <c r="O2328" s="3">
        <v>31024</v>
      </c>
      <c r="P2328" s="3">
        <v>15.79</v>
      </c>
      <c r="Q2328" s="3">
        <v>61.47</v>
      </c>
      <c r="R2328" s="3">
        <v>22.75</v>
      </c>
      <c r="S2328" s="3">
        <f t="shared" si="860"/>
        <v>1826543.4616999999</v>
      </c>
      <c r="T2328" s="3">
        <f t="shared" si="861"/>
        <v>7110679.3280999996</v>
      </c>
      <c r="U2328" s="3">
        <f t="shared" si="862"/>
        <v>2631656.9824999999</v>
      </c>
      <c r="V2328" s="3">
        <v>11343551</v>
      </c>
      <c r="W2328" s="3">
        <v>323837</v>
      </c>
      <c r="X2328" s="3">
        <v>1674815</v>
      </c>
      <c r="Y2328" s="3">
        <v>3.29</v>
      </c>
      <c r="Z2328" s="3">
        <v>450832</v>
      </c>
      <c r="AA2328">
        <f t="shared" si="853"/>
        <v>1.1910255804016054</v>
      </c>
      <c r="AB2328">
        <f>AA2328/1.760902</f>
        <v>0.67637243889870391</v>
      </c>
      <c r="AC2328">
        <f t="shared" si="854"/>
        <v>3.897327071196293E-2</v>
      </c>
      <c r="AD2328">
        <f t="shared" si="855"/>
        <v>0.19335687822237083</v>
      </c>
      <c r="AE2328">
        <f t="shared" si="856"/>
        <v>0.98062090525507917</v>
      </c>
    </row>
    <row r="2329" spans="1:31">
      <c r="A2329" s="19">
        <v>511000</v>
      </c>
      <c r="B2329" s="2" t="s">
        <v>337</v>
      </c>
      <c r="C2329" s="2">
        <v>2015</v>
      </c>
      <c r="D2329" s="2">
        <v>16708186</v>
      </c>
      <c r="E2329" s="3">
        <v>420.43</v>
      </c>
      <c r="F2329" s="3">
        <v>29.816500000000001</v>
      </c>
      <c r="G2329" s="3">
        <v>0.25</v>
      </c>
      <c r="H2329" s="3">
        <v>57.87</v>
      </c>
      <c r="I2329" s="3">
        <v>41.88</v>
      </c>
      <c r="J2329" s="3">
        <f t="shared" si="850"/>
        <v>7.4541250000000003E-2</v>
      </c>
      <c r="K2329" s="3">
        <f t="shared" si="851"/>
        <v>17.25480855</v>
      </c>
      <c r="L2329" s="3">
        <f t="shared" si="852"/>
        <v>12.4871502</v>
      </c>
      <c r="M2329" s="3">
        <v>5386</v>
      </c>
      <c r="N2329" s="3">
        <v>11985784</v>
      </c>
      <c r="O2329" s="3">
        <v>32080</v>
      </c>
      <c r="P2329" s="3">
        <v>15.95</v>
      </c>
      <c r="Q2329" s="3">
        <v>59.89</v>
      </c>
      <c r="R2329" s="3">
        <v>24.17</v>
      </c>
      <c r="S2329" s="3">
        <f t="shared" si="860"/>
        <v>1911732.5479999997</v>
      </c>
      <c r="T2329" s="3">
        <f t="shared" si="861"/>
        <v>7178286.0375999995</v>
      </c>
      <c r="U2329" s="3">
        <f t="shared" si="862"/>
        <v>2896963.9928000001</v>
      </c>
      <c r="V2329" s="3">
        <v>12021951</v>
      </c>
      <c r="W2329" s="3">
        <v>395454</v>
      </c>
      <c r="X2329" s="3">
        <v>1924370</v>
      </c>
      <c r="Y2329" s="3">
        <v>3.7</v>
      </c>
      <c r="Z2329" s="3">
        <v>502682</v>
      </c>
      <c r="AA2329">
        <f t="shared" si="853"/>
        <v>1.3940002589734639</v>
      </c>
      <c r="AB2329">
        <f>AA2329/1.964898</f>
        <v>0.70945171656414929</v>
      </c>
      <c r="AC2329">
        <f t="shared" si="854"/>
        <v>4.1939851410637802E-2</v>
      </c>
      <c r="AD2329">
        <f t="shared" si="855"/>
        <v>0.20549790320988168</v>
      </c>
      <c r="AE2329">
        <f t="shared" si="856"/>
        <v>1.0030174913881311</v>
      </c>
    </row>
    <row r="2330" spans="1:31">
      <c r="A2330" s="19">
        <v>511000</v>
      </c>
      <c r="B2330" s="2" t="s">
        <v>337</v>
      </c>
      <c r="C2330" s="2">
        <v>2016</v>
      </c>
      <c r="D2330" s="2">
        <v>20047246</v>
      </c>
      <c r="E2330" s="3">
        <v>420</v>
      </c>
      <c r="F2330" s="3">
        <v>28.052399999999999</v>
      </c>
      <c r="G2330" s="3">
        <v>0.31</v>
      </c>
      <c r="H2330" s="3">
        <v>54.44</v>
      </c>
      <c r="I2330" s="3">
        <v>45.25</v>
      </c>
      <c r="J2330" s="3">
        <f t="shared" si="850"/>
        <v>8.6962440000000002E-2</v>
      </c>
      <c r="K2330" s="3">
        <f t="shared" si="851"/>
        <v>15.271726559999999</v>
      </c>
      <c r="L2330" s="3">
        <f t="shared" si="852"/>
        <v>12.693710999999999</v>
      </c>
      <c r="M2330" s="3">
        <v>5385</v>
      </c>
      <c r="N2330" s="3">
        <v>12976712</v>
      </c>
      <c r="O2330" s="3">
        <v>34667</v>
      </c>
      <c r="P2330" s="3">
        <v>15.76</v>
      </c>
      <c r="Q2330" s="3">
        <v>57.15</v>
      </c>
      <c r="R2330" s="3">
        <v>27.09</v>
      </c>
      <c r="S2330" s="3">
        <f t="shared" si="860"/>
        <v>2045129.8112000001</v>
      </c>
      <c r="T2330" s="3">
        <f t="shared" si="861"/>
        <v>7416190.9079999998</v>
      </c>
      <c r="U2330" s="3">
        <f t="shared" si="862"/>
        <v>3515391.2807999998</v>
      </c>
      <c r="V2330" s="3">
        <v>13669049</v>
      </c>
      <c r="W2330" s="3">
        <v>378257</v>
      </c>
      <c r="X2330" s="3">
        <v>2002280</v>
      </c>
      <c r="Y2330" s="3">
        <v>3.7</v>
      </c>
      <c r="Z2330" s="3">
        <v>536799</v>
      </c>
      <c r="AA2330">
        <f t="shared" si="853"/>
        <v>1.5448632904852939</v>
      </c>
      <c r="AB2330">
        <f>AA2330/2.135511</f>
        <v>0.72341621770400333</v>
      </c>
      <c r="AC2330">
        <f t="shared" si="854"/>
        <v>4.1366333783164795E-2</v>
      </c>
      <c r="AD2330">
        <f t="shared" si="855"/>
        <v>0.18891313902151546</v>
      </c>
      <c r="AE2330">
        <f t="shared" si="856"/>
        <v>1.0533522667375217</v>
      </c>
    </row>
    <row r="2331" spans="1:31">
      <c r="A2331" s="19">
        <v>511000</v>
      </c>
      <c r="B2331" s="2" t="s">
        <v>337</v>
      </c>
      <c r="C2331" s="2">
        <v>2017</v>
      </c>
      <c r="D2331" s="2">
        <v>23262610</v>
      </c>
      <c r="E2331" s="3">
        <v>415</v>
      </c>
      <c r="F2331" s="3">
        <v>26.0382</v>
      </c>
      <c r="G2331" s="3">
        <v>0.28000000000000003</v>
      </c>
      <c r="H2331" s="3">
        <v>50.86</v>
      </c>
      <c r="I2331" s="3">
        <v>48.86</v>
      </c>
      <c r="J2331" s="3">
        <f t="shared" si="850"/>
        <v>7.2906960000000007E-2</v>
      </c>
      <c r="K2331" s="3">
        <f t="shared" si="851"/>
        <v>13.243028520000001</v>
      </c>
      <c r="L2331" s="3">
        <f t="shared" si="852"/>
        <v>12.72226452</v>
      </c>
      <c r="M2331" s="3">
        <v>5385</v>
      </c>
      <c r="N2331" s="3">
        <v>13320900</v>
      </c>
      <c r="O2331" s="3">
        <f>N2331/E2331</f>
        <v>32098.554216867469</v>
      </c>
      <c r="P2331" s="9">
        <f>S2331/N2331*100</f>
        <v>15.734672582182885</v>
      </c>
      <c r="Q2331" s="10">
        <f>T2331/N2331*100</f>
        <v>49.596498735070455</v>
      </c>
      <c r="R2331" s="10">
        <f>100-Q2331-P2331</f>
        <v>34.668828682746664</v>
      </c>
      <c r="S2331" s="3">
        <v>2096000</v>
      </c>
      <c r="T2331" s="3">
        <v>6606700</v>
      </c>
      <c r="U2331" s="3">
        <v>4618200</v>
      </c>
      <c r="V2331" s="3">
        <v>15129202</v>
      </c>
      <c r="W2331" s="3">
        <v>395664</v>
      </c>
      <c r="X2331" s="3">
        <v>2175124</v>
      </c>
      <c r="Y2331" s="3">
        <v>3.7</v>
      </c>
      <c r="Z2331" s="3">
        <v>560961</v>
      </c>
      <c r="AA2331">
        <f t="shared" si="853"/>
        <v>1.7463241973139954</v>
      </c>
      <c r="AB2331">
        <f>AA2331/2.201133</f>
        <v>0.79337513785582037</v>
      </c>
      <c r="AC2331">
        <f t="shared" si="854"/>
        <v>4.2111343828119721E-2</v>
      </c>
      <c r="AD2331">
        <f t="shared" si="855"/>
        <v>0.18190411213337723</v>
      </c>
      <c r="AE2331">
        <f t="shared" si="856"/>
        <v>1.1357492361627217</v>
      </c>
    </row>
    <row r="2332" spans="1:31">
      <c r="A2332" s="19">
        <v>511100</v>
      </c>
      <c r="B2332" s="2" t="s">
        <v>338</v>
      </c>
      <c r="C2332" s="2">
        <v>2008</v>
      </c>
      <c r="D2332" s="2">
        <v>5378216</v>
      </c>
      <c r="E2332" s="3">
        <v>353.5</v>
      </c>
      <c r="F2332" s="3">
        <v>29.94</v>
      </c>
      <c r="G2332" s="3">
        <v>2.37</v>
      </c>
      <c r="H2332" s="3">
        <v>56.48</v>
      </c>
      <c r="I2332" s="3">
        <v>41.15</v>
      </c>
      <c r="J2332" s="3">
        <f t="shared" si="850"/>
        <v>0.70957800000000004</v>
      </c>
      <c r="K2332" s="3">
        <f t="shared" si="851"/>
        <v>16.910111999999998</v>
      </c>
      <c r="L2332" s="3">
        <f t="shared" si="852"/>
        <v>12.320309999999999</v>
      </c>
      <c r="M2332" s="3">
        <v>12826</v>
      </c>
      <c r="N2332" s="3">
        <v>5623939</v>
      </c>
      <c r="O2332" s="3">
        <v>16737</v>
      </c>
      <c r="P2332" s="3">
        <v>16.62</v>
      </c>
      <c r="Q2332" s="3">
        <v>58.66</v>
      </c>
      <c r="R2332" s="3">
        <v>24.72</v>
      </c>
      <c r="S2332" s="3">
        <f t="shared" ref="S2332:S2340" si="863">N2332*P2332/100</f>
        <v>934698.66180000012</v>
      </c>
      <c r="T2332" s="3">
        <f t="shared" ref="T2332:T2340" si="864">N2332*Q2332/100</f>
        <v>3299002.6173999999</v>
      </c>
      <c r="U2332" s="3">
        <f t="shared" ref="U2332:U2340" si="865">N2332*R2332/100</f>
        <v>1390237.7207999998</v>
      </c>
      <c r="V2332" s="3">
        <v>3308759</v>
      </c>
      <c r="W2332" s="3">
        <v>109832</v>
      </c>
      <c r="X2332" s="3">
        <v>836887</v>
      </c>
      <c r="Y2332" s="3">
        <v>5.69</v>
      </c>
      <c r="Z2332" s="3">
        <v>290522</v>
      </c>
      <c r="AA2332">
        <f t="shared" si="853"/>
        <v>0.95630766976668846</v>
      </c>
      <c r="AB2332">
        <f>AA2332/1.103388</f>
        <v>0.86670116927743313</v>
      </c>
      <c r="AC2332">
        <f t="shared" si="854"/>
        <v>5.1658099421064134E-2</v>
      </c>
      <c r="AD2332">
        <f t="shared" si="855"/>
        <v>0.13123874549371659</v>
      </c>
      <c r="AE2332">
        <f t="shared" si="856"/>
        <v>0.58833479523871079</v>
      </c>
    </row>
    <row r="2333" spans="1:31">
      <c r="A2333" s="19">
        <v>511100</v>
      </c>
      <c r="B2333" s="2" t="s">
        <v>338</v>
      </c>
      <c r="C2333" s="2">
        <v>2009</v>
      </c>
      <c r="D2333" s="2">
        <v>6941550.5</v>
      </c>
      <c r="E2333" s="3">
        <v>353.22</v>
      </c>
      <c r="F2333" s="3">
        <v>29.32</v>
      </c>
      <c r="G2333" s="3">
        <v>1.26</v>
      </c>
      <c r="H2333" s="3">
        <v>55.66</v>
      </c>
      <c r="I2333" s="3">
        <v>43.08</v>
      </c>
      <c r="J2333" s="3">
        <f t="shared" si="850"/>
        <v>0.36943199999999998</v>
      </c>
      <c r="K2333" s="3">
        <f t="shared" si="851"/>
        <v>16.319512</v>
      </c>
      <c r="L2333" s="3">
        <f t="shared" si="852"/>
        <v>12.631055999999999</v>
      </c>
      <c r="M2333" s="3">
        <v>12826</v>
      </c>
      <c r="N2333" s="3">
        <v>6190171</v>
      </c>
      <c r="O2333" s="3">
        <v>18379</v>
      </c>
      <c r="P2333" s="3">
        <v>14.76</v>
      </c>
      <c r="Q2333" s="3">
        <v>57.16</v>
      </c>
      <c r="R2333" s="3">
        <v>28.08</v>
      </c>
      <c r="S2333" s="3">
        <f t="shared" si="863"/>
        <v>913669.23959999997</v>
      </c>
      <c r="T2333" s="3">
        <f t="shared" si="864"/>
        <v>3538301.7435999997</v>
      </c>
      <c r="U2333" s="3">
        <f t="shared" si="865"/>
        <v>1738200.0167999999</v>
      </c>
      <c r="V2333" s="3">
        <v>6693658</v>
      </c>
      <c r="W2333" s="3">
        <v>137571</v>
      </c>
      <c r="X2333" s="3">
        <v>982787</v>
      </c>
      <c r="Y2333" s="3">
        <v>5.73</v>
      </c>
      <c r="Z2333" s="3">
        <v>342998</v>
      </c>
      <c r="AA2333">
        <f t="shared" si="853"/>
        <v>1.1213826726272991</v>
      </c>
      <c r="AB2333">
        <f>AA2333/1.261582</f>
        <v>0.88887022217128897</v>
      </c>
      <c r="AC2333">
        <f t="shared" si="854"/>
        <v>5.5410100948746002E-2</v>
      </c>
      <c r="AD2333">
        <f t="shared" si="855"/>
        <v>0.13998048407233715</v>
      </c>
      <c r="AE2333">
        <f t="shared" si="856"/>
        <v>1.0813365252753115</v>
      </c>
    </row>
    <row r="2334" spans="1:31">
      <c r="A2334" s="19">
        <v>511100</v>
      </c>
      <c r="B2334" s="2" t="s">
        <v>338</v>
      </c>
      <c r="C2334" s="2">
        <v>2010</v>
      </c>
      <c r="D2334" s="2">
        <v>9013663</v>
      </c>
      <c r="E2334" s="3">
        <v>353.35</v>
      </c>
      <c r="F2334" s="3">
        <v>28.84</v>
      </c>
      <c r="G2334" s="3">
        <v>1.35</v>
      </c>
      <c r="H2334" s="3">
        <v>55.76</v>
      </c>
      <c r="I2334" s="3">
        <v>42.89</v>
      </c>
      <c r="J2334" s="3">
        <f t="shared" si="850"/>
        <v>0.38934000000000002</v>
      </c>
      <c r="K2334" s="3">
        <f t="shared" si="851"/>
        <v>16.081183999999997</v>
      </c>
      <c r="L2334" s="3">
        <f t="shared" si="852"/>
        <v>12.369475999999999</v>
      </c>
      <c r="M2334" s="3">
        <v>12826</v>
      </c>
      <c r="N2334" s="3">
        <v>7439150</v>
      </c>
      <c r="O2334" s="3">
        <v>22990</v>
      </c>
      <c r="P2334" s="3">
        <v>13.45</v>
      </c>
      <c r="Q2334" s="3">
        <v>59.48</v>
      </c>
      <c r="R2334" s="3">
        <v>27.07</v>
      </c>
      <c r="S2334" s="3">
        <f t="shared" si="863"/>
        <v>1000565.675</v>
      </c>
      <c r="T2334" s="3">
        <f t="shared" si="864"/>
        <v>4424806.42</v>
      </c>
      <c r="U2334" s="3">
        <f t="shared" si="865"/>
        <v>2013777.905</v>
      </c>
      <c r="V2334" s="3">
        <v>8674057</v>
      </c>
      <c r="W2334" s="3">
        <v>165421</v>
      </c>
      <c r="X2334" s="3">
        <v>1185123</v>
      </c>
      <c r="Y2334" s="3">
        <v>5.97</v>
      </c>
      <c r="Z2334" s="3">
        <v>457695</v>
      </c>
      <c r="AA2334">
        <f t="shared" si="853"/>
        <v>1.2116522721009793</v>
      </c>
      <c r="AB2334">
        <f>AA2334/1.330993</f>
        <v>0.91033707322350998</v>
      </c>
      <c r="AC2334">
        <f t="shared" si="854"/>
        <v>6.1525174247057793E-2</v>
      </c>
      <c r="AD2334">
        <f t="shared" si="855"/>
        <v>0.13958129240593592</v>
      </c>
      <c r="AE2334">
        <f t="shared" si="856"/>
        <v>1.1660010888340737</v>
      </c>
    </row>
    <row r="2335" spans="1:31">
      <c r="A2335" s="19">
        <v>511100</v>
      </c>
      <c r="B2335" s="2" t="s">
        <v>338</v>
      </c>
      <c r="C2335" s="2">
        <v>2011</v>
      </c>
      <c r="D2335" s="2">
        <v>11247199</v>
      </c>
      <c r="E2335" s="3">
        <v>354.4</v>
      </c>
      <c r="F2335" s="3">
        <v>28.18</v>
      </c>
      <c r="G2335" s="3">
        <v>1.35</v>
      </c>
      <c r="H2335" s="3">
        <v>53.58</v>
      </c>
      <c r="I2335" s="3">
        <v>45.07</v>
      </c>
      <c r="J2335" s="3">
        <f t="shared" si="850"/>
        <v>0.38042999999999999</v>
      </c>
      <c r="K2335" s="3">
        <f t="shared" si="851"/>
        <v>15.098844</v>
      </c>
      <c r="L2335" s="3">
        <f t="shared" si="852"/>
        <v>12.700726</v>
      </c>
      <c r="M2335" s="3">
        <v>12826</v>
      </c>
      <c r="N2335" s="3">
        <v>9180596</v>
      </c>
      <c r="O2335" s="3">
        <v>28339</v>
      </c>
      <c r="P2335" s="3">
        <v>12.48</v>
      </c>
      <c r="Q2335" s="3">
        <v>61.8</v>
      </c>
      <c r="R2335" s="3">
        <v>25.72</v>
      </c>
      <c r="S2335" s="3">
        <f t="shared" si="863"/>
        <v>1145738.3807999999</v>
      </c>
      <c r="T2335" s="3">
        <f t="shared" si="864"/>
        <v>5673608.3279999997</v>
      </c>
      <c r="U2335" s="3">
        <f t="shared" si="865"/>
        <v>2361249.2911999999</v>
      </c>
      <c r="V2335" s="3">
        <v>10332022</v>
      </c>
      <c r="W2335" s="3">
        <v>201091</v>
      </c>
      <c r="X2335" s="3">
        <v>1441156</v>
      </c>
      <c r="Y2335" s="3">
        <v>6.4</v>
      </c>
      <c r="Z2335" s="3">
        <v>602039</v>
      </c>
      <c r="AA2335">
        <f t="shared" si="853"/>
        <v>1.2251055378103992</v>
      </c>
      <c r="AB2335">
        <f>AA2335/1.360012</f>
        <v>0.90080494716987736</v>
      </c>
      <c r="AC2335">
        <f t="shared" si="854"/>
        <v>6.5577332887755871E-2</v>
      </c>
      <c r="AD2335">
        <f t="shared" si="855"/>
        <v>0.13953451257185204</v>
      </c>
      <c r="AE2335">
        <f t="shared" si="856"/>
        <v>1.1254195261396973</v>
      </c>
    </row>
    <row r="2336" spans="1:31">
      <c r="A2336" s="19">
        <v>511100</v>
      </c>
      <c r="B2336" s="2" t="s">
        <v>338</v>
      </c>
      <c r="C2336" s="2">
        <v>2012</v>
      </c>
      <c r="D2336" s="2">
        <v>13670359</v>
      </c>
      <c r="E2336" s="3">
        <v>355.1</v>
      </c>
      <c r="F2336" s="3">
        <v>27.8</v>
      </c>
      <c r="G2336" s="3">
        <v>0.57999999999999996</v>
      </c>
      <c r="H2336" s="3">
        <v>53.2</v>
      </c>
      <c r="I2336" s="3">
        <v>46.22</v>
      </c>
      <c r="J2336" s="3">
        <f t="shared" si="850"/>
        <v>0.16123999999999999</v>
      </c>
      <c r="K2336" s="3">
        <f t="shared" si="851"/>
        <v>14.7896</v>
      </c>
      <c r="L2336" s="3">
        <f t="shared" si="852"/>
        <v>12.849159999999999</v>
      </c>
      <c r="M2336" s="3">
        <v>12723</v>
      </c>
      <c r="N2336" s="3">
        <v>10377500</v>
      </c>
      <c r="O2336" s="3">
        <v>30386</v>
      </c>
      <c r="P2336" s="3">
        <v>11.92</v>
      </c>
      <c r="Q2336" s="3">
        <v>62.05</v>
      </c>
      <c r="R2336" s="3">
        <v>26.03</v>
      </c>
      <c r="S2336" s="3">
        <f t="shared" si="863"/>
        <v>1236998</v>
      </c>
      <c r="T2336" s="3">
        <f t="shared" si="864"/>
        <v>6439238.75</v>
      </c>
      <c r="U2336" s="3">
        <f t="shared" si="865"/>
        <v>2701263.25</v>
      </c>
      <c r="V2336" s="3">
        <v>12645794</v>
      </c>
      <c r="W2336" s="3">
        <v>303390</v>
      </c>
      <c r="X2336" s="3">
        <v>1687162</v>
      </c>
      <c r="Y2336" s="3">
        <v>6.78</v>
      </c>
      <c r="Z2336" s="3">
        <v>704039</v>
      </c>
      <c r="AA2336">
        <f t="shared" si="853"/>
        <v>1.3173075403517225</v>
      </c>
      <c r="AB2336">
        <f>AA2336/1.475452</f>
        <v>0.89281626264475056</v>
      </c>
      <c r="AC2336">
        <f t="shared" si="854"/>
        <v>6.7842833052276563E-2</v>
      </c>
      <c r="AD2336">
        <f t="shared" si="855"/>
        <v>0.17982268448435895</v>
      </c>
      <c r="AE2336">
        <f t="shared" si="856"/>
        <v>1.2185780775716695</v>
      </c>
    </row>
    <row r="2337" spans="1:31">
      <c r="A2337" s="19">
        <v>511100</v>
      </c>
      <c r="B2337" s="2" t="s">
        <v>338</v>
      </c>
      <c r="C2337" s="2">
        <v>2013</v>
      </c>
      <c r="D2337" s="2">
        <v>16356752</v>
      </c>
      <c r="E2337" s="3">
        <v>356</v>
      </c>
      <c r="F2337" s="3">
        <v>29.3</v>
      </c>
      <c r="G2337" s="3">
        <v>1.1299999999999999</v>
      </c>
      <c r="H2337" s="3">
        <v>52.19</v>
      </c>
      <c r="I2337" s="3">
        <v>46.68</v>
      </c>
      <c r="J2337" s="3">
        <f t="shared" si="850"/>
        <v>0.33108999999999994</v>
      </c>
      <c r="K2337" s="3">
        <f t="shared" si="851"/>
        <v>15.29167</v>
      </c>
      <c r="L2337" s="3">
        <f t="shared" si="852"/>
        <v>13.677239999999999</v>
      </c>
      <c r="M2337" s="3">
        <v>12723</v>
      </c>
      <c r="N2337" s="3">
        <v>11347900</v>
      </c>
      <c r="O2337" s="3">
        <v>31876</v>
      </c>
      <c r="P2337" s="3">
        <v>11.54</v>
      </c>
      <c r="Q2337" s="3">
        <v>61.58</v>
      </c>
      <c r="R2337" s="3">
        <v>26.88</v>
      </c>
      <c r="S2337" s="3">
        <f t="shared" si="863"/>
        <v>1309547.6599999999</v>
      </c>
      <c r="T2337" s="3">
        <f t="shared" si="864"/>
        <v>6988036.8200000003</v>
      </c>
      <c r="U2337" s="3">
        <f t="shared" si="865"/>
        <v>3050315.52</v>
      </c>
      <c r="V2337" s="3">
        <v>15245602</v>
      </c>
      <c r="W2337" s="3">
        <v>639391</v>
      </c>
      <c r="X2337" s="3">
        <v>3097030</v>
      </c>
      <c r="Y2337" s="3">
        <v>7.09</v>
      </c>
      <c r="Z2337" s="3">
        <v>655666</v>
      </c>
      <c r="AA2337">
        <f t="shared" si="853"/>
        <v>1.4413902131671938</v>
      </c>
      <c r="AB2337">
        <f>AA2337/1.59941</f>
        <v>0.90120120117242852</v>
      </c>
      <c r="AC2337">
        <f t="shared" si="854"/>
        <v>5.7778619832744384E-2</v>
      </c>
      <c r="AD2337">
        <f t="shared" si="855"/>
        <v>0.20645295654223564</v>
      </c>
      <c r="AE2337">
        <f t="shared" si="856"/>
        <v>1.3434734179892316</v>
      </c>
    </row>
    <row r="2338" spans="1:31">
      <c r="A2338" s="19">
        <v>511100</v>
      </c>
      <c r="B2338" s="2" t="s">
        <v>338</v>
      </c>
      <c r="C2338" s="2">
        <v>2014</v>
      </c>
      <c r="D2338" s="2">
        <v>19486616</v>
      </c>
      <c r="E2338" s="3">
        <v>355.7</v>
      </c>
      <c r="F2338" s="3">
        <v>26.26</v>
      </c>
      <c r="G2338" s="3">
        <v>1.1000000000000001</v>
      </c>
      <c r="H2338" s="3">
        <v>45.24</v>
      </c>
      <c r="I2338" s="3">
        <v>53.66</v>
      </c>
      <c r="J2338" s="3">
        <f t="shared" si="850"/>
        <v>0.28886000000000001</v>
      </c>
      <c r="K2338" s="3">
        <f t="shared" si="851"/>
        <v>11.880024000000001</v>
      </c>
      <c r="L2338" s="3">
        <f t="shared" si="852"/>
        <v>14.091116</v>
      </c>
      <c r="M2338" s="3">
        <v>12723</v>
      </c>
      <c r="N2338" s="3">
        <v>12075899</v>
      </c>
      <c r="O2338" s="3">
        <v>37125</v>
      </c>
      <c r="P2338" s="3">
        <v>11.19</v>
      </c>
      <c r="Q2338" s="3">
        <v>59.65</v>
      </c>
      <c r="R2338" s="3">
        <v>29.16</v>
      </c>
      <c r="S2338" s="3">
        <f t="shared" si="863"/>
        <v>1351293.0981000001</v>
      </c>
      <c r="T2338" s="3">
        <f t="shared" si="864"/>
        <v>7203273.7535000006</v>
      </c>
      <c r="U2338" s="3">
        <f t="shared" si="865"/>
        <v>3521332.1483999998</v>
      </c>
      <c r="V2338" s="3">
        <v>17134740</v>
      </c>
      <c r="W2338" s="3">
        <v>321614</v>
      </c>
      <c r="X2338" s="3">
        <v>2154123</v>
      </c>
      <c r="Y2338" s="3">
        <v>7.34</v>
      </c>
      <c r="Z2338" s="3">
        <v>787878</v>
      </c>
      <c r="AA2338">
        <f t="shared" si="853"/>
        <v>1.6136782859810272</v>
      </c>
      <c r="AB2338">
        <f>AA2338/1.760902</f>
        <v>0.91639301107104609</v>
      </c>
      <c r="AC2338">
        <f t="shared" si="854"/>
        <v>6.5243838160620585E-2</v>
      </c>
      <c r="AD2338">
        <f t="shared" si="855"/>
        <v>0.14930159512711205</v>
      </c>
      <c r="AE2338">
        <f t="shared" si="856"/>
        <v>1.4189204464197656</v>
      </c>
    </row>
    <row r="2339" spans="1:31">
      <c r="A2339" s="19">
        <v>511100</v>
      </c>
      <c r="B2339" s="2" t="s">
        <v>338</v>
      </c>
      <c r="C2339" s="2">
        <v>2015</v>
      </c>
      <c r="D2339" s="2">
        <v>23208040</v>
      </c>
      <c r="E2339" s="3">
        <v>353.79</v>
      </c>
      <c r="F2339" s="3">
        <v>29.275700000000001</v>
      </c>
      <c r="G2339" s="3">
        <v>0.93</v>
      </c>
      <c r="H2339" s="3">
        <v>49.57</v>
      </c>
      <c r="I2339" s="3">
        <v>49.51</v>
      </c>
      <c r="J2339" s="3">
        <f t="shared" si="850"/>
        <v>0.27226401</v>
      </c>
      <c r="K2339" s="3">
        <f t="shared" si="851"/>
        <v>14.51196449</v>
      </c>
      <c r="L2339" s="3">
        <f t="shared" si="852"/>
        <v>14.49439907</v>
      </c>
      <c r="M2339" s="3">
        <v>12723</v>
      </c>
      <c r="N2339" s="3">
        <v>13012326</v>
      </c>
      <c r="O2339" s="3">
        <v>39973</v>
      </c>
      <c r="P2339" s="3">
        <v>10.95</v>
      </c>
      <c r="Q2339" s="3">
        <v>58.95</v>
      </c>
      <c r="R2339" s="3">
        <v>30.1</v>
      </c>
      <c r="S2339" s="3">
        <f t="shared" si="863"/>
        <v>1424849.6969999999</v>
      </c>
      <c r="T2339" s="3">
        <f t="shared" si="864"/>
        <v>7670766.1770000001</v>
      </c>
      <c r="U2339" s="3">
        <f t="shared" si="865"/>
        <v>3916710.1260000002</v>
      </c>
      <c r="V2339" s="3">
        <v>17276116</v>
      </c>
      <c r="W2339" s="3">
        <v>384160</v>
      </c>
      <c r="X2339" s="3">
        <v>2321550</v>
      </c>
      <c r="Y2339" s="3">
        <v>7.5</v>
      </c>
      <c r="Z2339" s="3">
        <v>855322</v>
      </c>
      <c r="AA2339">
        <f t="shared" si="853"/>
        <v>1.7835427732136437</v>
      </c>
      <c r="AB2339">
        <f>AA2339/1.964898</f>
        <v>0.90770247270527205</v>
      </c>
      <c r="AC2339">
        <f t="shared" si="854"/>
        <v>6.5731676258341518E-2</v>
      </c>
      <c r="AD2339">
        <f t="shared" si="855"/>
        <v>0.16547565204281622</v>
      </c>
      <c r="AE2339">
        <f t="shared" si="856"/>
        <v>1.3276731615854076</v>
      </c>
    </row>
    <row r="2340" spans="1:31">
      <c r="A2340" s="19">
        <v>511100</v>
      </c>
      <c r="B2340" s="2" t="s">
        <v>338</v>
      </c>
      <c r="C2340" s="2">
        <v>2016</v>
      </c>
      <c r="D2340" s="2">
        <v>27277502</v>
      </c>
      <c r="E2340" s="3">
        <v>355</v>
      </c>
      <c r="F2340" s="3">
        <v>26.533100000000001</v>
      </c>
      <c r="G2340" s="3">
        <v>0.96</v>
      </c>
      <c r="H2340" s="3">
        <v>43.66</v>
      </c>
      <c r="I2340" s="3">
        <v>55.38</v>
      </c>
      <c r="J2340" s="3">
        <f t="shared" si="850"/>
        <v>0.25471775999999996</v>
      </c>
      <c r="K2340" s="3">
        <f t="shared" si="851"/>
        <v>11.584351460000001</v>
      </c>
      <c r="L2340" s="3">
        <f t="shared" si="852"/>
        <v>14.69403078</v>
      </c>
      <c r="M2340" s="3">
        <v>12723</v>
      </c>
      <c r="N2340" s="3">
        <v>14065848</v>
      </c>
      <c r="O2340" s="3">
        <v>43110</v>
      </c>
      <c r="P2340" s="3">
        <v>10.9</v>
      </c>
      <c r="Q2340" s="3">
        <v>54.1</v>
      </c>
      <c r="R2340" s="3">
        <v>35</v>
      </c>
      <c r="S2340" s="3">
        <f t="shared" si="863"/>
        <v>1533177.4320000003</v>
      </c>
      <c r="T2340" s="3">
        <f t="shared" si="864"/>
        <v>7609623.7680000011</v>
      </c>
      <c r="U2340" s="3">
        <f t="shared" si="865"/>
        <v>4923046.8</v>
      </c>
      <c r="V2340" s="3">
        <v>18648214</v>
      </c>
      <c r="W2340" s="3">
        <v>384773</v>
      </c>
      <c r="X2340" s="3">
        <v>2570351</v>
      </c>
      <c r="Y2340" s="3">
        <v>7.5</v>
      </c>
      <c r="Z2340" s="3">
        <v>931001</v>
      </c>
      <c r="AA2340">
        <f t="shared" si="853"/>
        <v>1.9392717737316656</v>
      </c>
      <c r="AB2340">
        <f>AA2340/2.135511</f>
        <v>0.90810666567939269</v>
      </c>
      <c r="AC2340">
        <f t="shared" si="854"/>
        <v>6.618875733620895E-2</v>
      </c>
      <c r="AD2340">
        <f t="shared" si="855"/>
        <v>0.14969667566803133</v>
      </c>
      <c r="AE2340">
        <f t="shared" si="856"/>
        <v>1.3257795761762818</v>
      </c>
    </row>
    <row r="2341" spans="1:31">
      <c r="A2341" s="19">
        <v>511100</v>
      </c>
      <c r="B2341" s="2" t="s">
        <v>338</v>
      </c>
      <c r="C2341" s="2">
        <v>2017</v>
      </c>
      <c r="D2341" s="2">
        <v>30945672</v>
      </c>
      <c r="E2341" s="3">
        <v>352</v>
      </c>
      <c r="F2341" s="3">
        <v>26.016400000000001</v>
      </c>
      <c r="G2341" s="3">
        <v>0.91</v>
      </c>
      <c r="H2341" s="3">
        <v>41.54</v>
      </c>
      <c r="I2341" s="3">
        <v>57.55</v>
      </c>
      <c r="J2341" s="3">
        <f t="shared" si="850"/>
        <v>0.23674924</v>
      </c>
      <c r="K2341" s="3">
        <f t="shared" si="851"/>
        <v>10.80721256</v>
      </c>
      <c r="L2341" s="3">
        <f t="shared" si="852"/>
        <v>14.972438199999999</v>
      </c>
      <c r="M2341" s="3">
        <v>12723</v>
      </c>
      <c r="N2341" s="3">
        <v>15077900</v>
      </c>
      <c r="O2341" s="3">
        <f>N2341/E2341</f>
        <v>42834.943181818184</v>
      </c>
      <c r="P2341" s="9">
        <f>S2341/N2341*100</f>
        <v>10.531970632515138</v>
      </c>
      <c r="Q2341" s="10">
        <f>T2341/N2341*100</f>
        <v>45.855855258358261</v>
      </c>
      <c r="R2341" s="10">
        <f>100-Q2341-P2341</f>
        <v>43.612174109126599</v>
      </c>
      <c r="S2341" s="3">
        <v>1588000</v>
      </c>
      <c r="T2341" s="3">
        <v>6914100</v>
      </c>
      <c r="U2341" s="3">
        <v>6575800</v>
      </c>
      <c r="V2341" s="3">
        <v>20863326</v>
      </c>
      <c r="W2341" s="3">
        <v>421791</v>
      </c>
      <c r="X2341" s="3">
        <v>2820171</v>
      </c>
      <c r="Y2341" s="3">
        <v>7.5</v>
      </c>
      <c r="Z2341" s="3">
        <v>992170</v>
      </c>
      <c r="AA2341">
        <f t="shared" si="853"/>
        <v>2.0523860749839167</v>
      </c>
      <c r="AB2341">
        <f>AA2341/2.201133</f>
        <v>0.93242256373600174</v>
      </c>
      <c r="AC2341">
        <f t="shared" si="854"/>
        <v>6.580293011626287E-2</v>
      </c>
      <c r="AD2341">
        <f t="shared" si="855"/>
        <v>0.14956220739806203</v>
      </c>
      <c r="AE2341">
        <f t="shared" si="856"/>
        <v>1.3837023723462816</v>
      </c>
    </row>
    <row r="2342" spans="1:31">
      <c r="A2342" s="19">
        <v>511300</v>
      </c>
      <c r="B2342" s="2" t="s">
        <v>339</v>
      </c>
      <c r="C2342" s="2">
        <v>2008</v>
      </c>
      <c r="D2342" s="2">
        <v>5775526</v>
      </c>
      <c r="E2342" s="3">
        <v>749.49</v>
      </c>
      <c r="F2342" s="3">
        <v>26</v>
      </c>
      <c r="G2342" s="3">
        <v>1.73</v>
      </c>
      <c r="H2342" s="3">
        <v>34.15</v>
      </c>
      <c r="I2342" s="3">
        <v>64.12</v>
      </c>
      <c r="J2342" s="3">
        <f t="shared" si="850"/>
        <v>0.44979999999999998</v>
      </c>
      <c r="K2342" s="3">
        <f t="shared" si="851"/>
        <v>8.8789999999999996</v>
      </c>
      <c r="L2342" s="3">
        <f t="shared" si="852"/>
        <v>16.671200000000002</v>
      </c>
      <c r="M2342" s="3">
        <v>12479</v>
      </c>
      <c r="N2342" s="3">
        <v>6019472</v>
      </c>
      <c r="O2342" s="3">
        <v>9687</v>
      </c>
      <c r="P2342" s="3">
        <v>28.44</v>
      </c>
      <c r="Q2342" s="3">
        <v>42.56</v>
      </c>
      <c r="R2342" s="3">
        <v>29</v>
      </c>
      <c r="S2342" s="3">
        <f t="shared" ref="S2342:S2350" si="866">N2342*P2342/100</f>
        <v>1711937.8368000002</v>
      </c>
      <c r="T2342" s="3">
        <f t="shared" ref="T2342:T2350" si="867">N2342*Q2342/100</f>
        <v>2561887.2832000004</v>
      </c>
      <c r="U2342" s="3">
        <f t="shared" ref="U2342:U2350" si="868">N2342*R2342/100</f>
        <v>1745646.88</v>
      </c>
      <c r="V2342" s="3">
        <v>2818953</v>
      </c>
      <c r="W2342" s="3">
        <v>275451</v>
      </c>
      <c r="X2342" s="3">
        <v>1350314</v>
      </c>
      <c r="Y2342" s="3">
        <v>4.4400000000000004</v>
      </c>
      <c r="Z2342" s="3">
        <v>186807</v>
      </c>
      <c r="AA2342">
        <f t="shared" si="853"/>
        <v>0.95947385418521758</v>
      </c>
      <c r="AB2342">
        <f>AA2342/1.103388</f>
        <v>0.86957068065378407</v>
      </c>
      <c r="AC2342">
        <f t="shared" si="854"/>
        <v>3.1033785023005338E-2</v>
      </c>
      <c r="AD2342">
        <f t="shared" si="855"/>
        <v>0.20399033113779461</v>
      </c>
      <c r="AE2342">
        <f t="shared" si="856"/>
        <v>0.46830569192779697</v>
      </c>
    </row>
    <row r="2343" spans="1:31">
      <c r="A2343" s="19">
        <v>511300</v>
      </c>
      <c r="B2343" s="2" t="s">
        <v>339</v>
      </c>
      <c r="C2343" s="2">
        <v>2009</v>
      </c>
      <c r="D2343" s="2">
        <v>7653419</v>
      </c>
      <c r="E2343" s="3">
        <v>753.51</v>
      </c>
      <c r="F2343" s="3">
        <v>27.01</v>
      </c>
      <c r="G2343" s="3">
        <v>0.63</v>
      </c>
      <c r="H2343" s="3">
        <v>33.729999999999997</v>
      </c>
      <c r="I2343" s="3">
        <v>65.64</v>
      </c>
      <c r="J2343" s="3">
        <f t="shared" si="850"/>
        <v>0.17016300000000001</v>
      </c>
      <c r="K2343" s="3">
        <f t="shared" si="851"/>
        <v>9.1104729999999989</v>
      </c>
      <c r="L2343" s="3">
        <f t="shared" si="852"/>
        <v>17.729364</v>
      </c>
      <c r="M2343" s="3">
        <v>12479</v>
      </c>
      <c r="N2343" s="3">
        <v>6862762</v>
      </c>
      <c r="O2343" s="3">
        <v>10982</v>
      </c>
      <c r="P2343" s="3">
        <v>25.25</v>
      </c>
      <c r="Q2343" s="3">
        <v>45.75</v>
      </c>
      <c r="R2343" s="3">
        <v>29</v>
      </c>
      <c r="S2343" s="3">
        <f t="shared" si="866"/>
        <v>1732847.405</v>
      </c>
      <c r="T2343" s="3">
        <f t="shared" si="867"/>
        <v>3139713.6150000002</v>
      </c>
      <c r="U2343" s="3">
        <f t="shared" si="868"/>
        <v>1990200.98</v>
      </c>
      <c r="V2343" s="3">
        <v>9213967</v>
      </c>
      <c r="W2343" s="3">
        <v>331916</v>
      </c>
      <c r="X2343" s="3">
        <v>1611725</v>
      </c>
      <c r="Y2343" s="3">
        <v>4.53</v>
      </c>
      <c r="Z2343" s="3">
        <v>235237</v>
      </c>
      <c r="AA2343">
        <f t="shared" si="853"/>
        <v>1.1152097362548781</v>
      </c>
      <c r="AB2343">
        <f>AA2343/1.261582</f>
        <v>0.88397720976906624</v>
      </c>
      <c r="AC2343">
        <f t="shared" si="854"/>
        <v>3.4277307008461023E-2</v>
      </c>
      <c r="AD2343">
        <f t="shared" si="855"/>
        <v>0.20593835797049745</v>
      </c>
      <c r="AE2343">
        <f t="shared" si="856"/>
        <v>1.3426033133598396</v>
      </c>
    </row>
    <row r="2344" spans="1:31">
      <c r="A2344" s="19">
        <v>511300</v>
      </c>
      <c r="B2344" s="2" t="s">
        <v>339</v>
      </c>
      <c r="C2344" s="2">
        <v>2010</v>
      </c>
      <c r="D2344" s="2">
        <v>10349872</v>
      </c>
      <c r="E2344" s="3">
        <v>751.72</v>
      </c>
      <c r="F2344" s="3">
        <v>25.94</v>
      </c>
      <c r="G2344" s="3">
        <v>1</v>
      </c>
      <c r="H2344" s="3">
        <v>26.48</v>
      </c>
      <c r="I2344" s="3">
        <v>72.510000000000005</v>
      </c>
      <c r="J2344" s="3">
        <f t="shared" si="850"/>
        <v>0.25940000000000002</v>
      </c>
      <c r="K2344" s="3">
        <f t="shared" si="851"/>
        <v>6.8689119999999999</v>
      </c>
      <c r="L2344" s="3">
        <f t="shared" si="852"/>
        <v>18.809094000000002</v>
      </c>
      <c r="M2344" s="3">
        <v>12479</v>
      </c>
      <c r="N2344" s="3">
        <v>8278238</v>
      </c>
      <c r="O2344" s="3">
        <v>13212</v>
      </c>
      <c r="P2344" s="3">
        <v>24.36</v>
      </c>
      <c r="Q2344" s="3">
        <v>48.51</v>
      </c>
      <c r="R2344" s="3">
        <v>27.14</v>
      </c>
      <c r="S2344" s="3">
        <f t="shared" si="866"/>
        <v>2016578.7768000001</v>
      </c>
      <c r="T2344" s="3">
        <f t="shared" si="867"/>
        <v>4015773.2538000001</v>
      </c>
      <c r="U2344" s="3">
        <f t="shared" si="868"/>
        <v>2246713.7931999997</v>
      </c>
      <c r="V2344" s="3">
        <v>11005034</v>
      </c>
      <c r="W2344" s="3">
        <v>376505</v>
      </c>
      <c r="X2344" s="3">
        <v>1856129</v>
      </c>
      <c r="Y2344" s="3">
        <v>4.9800000000000004</v>
      </c>
      <c r="Z2344" s="3">
        <v>322564</v>
      </c>
      <c r="AA2344">
        <f t="shared" si="853"/>
        <v>1.2502505968057454</v>
      </c>
      <c r="AB2344">
        <f>AA2344/1.330993</f>
        <v>0.93933671837924415</v>
      </c>
      <c r="AC2344">
        <f t="shared" si="854"/>
        <v>3.8965296721355437E-2</v>
      </c>
      <c r="AD2344">
        <f t="shared" si="855"/>
        <v>0.20284419886764335</v>
      </c>
      <c r="AE2344">
        <f t="shared" si="856"/>
        <v>1.3293932839331268</v>
      </c>
    </row>
    <row r="2345" spans="1:31">
      <c r="A2345" s="19">
        <v>511300</v>
      </c>
      <c r="B2345" s="2" t="s">
        <v>339</v>
      </c>
      <c r="C2345" s="2">
        <v>2011</v>
      </c>
      <c r="D2345" s="2">
        <v>13496946</v>
      </c>
      <c r="E2345" s="3">
        <v>756.2</v>
      </c>
      <c r="F2345" s="3">
        <v>26.21</v>
      </c>
      <c r="G2345" s="3">
        <v>1.1399999999999999</v>
      </c>
      <c r="H2345" s="3">
        <v>26.36</v>
      </c>
      <c r="I2345" s="3">
        <v>72.489999999999995</v>
      </c>
      <c r="J2345" s="3">
        <f t="shared" si="850"/>
        <v>0.29879399999999995</v>
      </c>
      <c r="K2345" s="3">
        <f t="shared" si="851"/>
        <v>6.9089560000000008</v>
      </c>
      <c r="L2345" s="3">
        <f t="shared" si="852"/>
        <v>18.999628999999999</v>
      </c>
      <c r="M2345" s="3">
        <v>12479</v>
      </c>
      <c r="N2345" s="3">
        <v>10294802</v>
      </c>
      <c r="O2345" s="3">
        <v>16386</v>
      </c>
      <c r="P2345" s="3">
        <v>23.31</v>
      </c>
      <c r="Q2345" s="3">
        <v>50.89</v>
      </c>
      <c r="R2345" s="3">
        <v>25.8</v>
      </c>
      <c r="S2345" s="3">
        <f t="shared" si="866"/>
        <v>2399718.3461999996</v>
      </c>
      <c r="T2345" s="3">
        <f t="shared" si="867"/>
        <v>5239024.7378000002</v>
      </c>
      <c r="U2345" s="3">
        <f t="shared" si="868"/>
        <v>2656058.9159999997</v>
      </c>
      <c r="V2345" s="3">
        <v>13623584</v>
      </c>
      <c r="W2345" s="3">
        <v>460035</v>
      </c>
      <c r="X2345" s="3">
        <v>2344224</v>
      </c>
      <c r="Y2345" s="3">
        <v>5.66</v>
      </c>
      <c r="Z2345" s="3">
        <v>432862</v>
      </c>
      <c r="AA2345">
        <f t="shared" si="853"/>
        <v>1.3110447388886157</v>
      </c>
      <c r="AB2345">
        <f>AA2345/1.360012</f>
        <v>0.96399497863887651</v>
      </c>
      <c r="AC2345">
        <f t="shared" si="854"/>
        <v>4.2046656166869457E-2</v>
      </c>
      <c r="AD2345">
        <f t="shared" si="855"/>
        <v>0.1962419120357099</v>
      </c>
      <c r="AE2345">
        <f t="shared" si="856"/>
        <v>1.3233458982503985</v>
      </c>
    </row>
    <row r="2346" spans="1:31">
      <c r="A2346" s="19">
        <v>511300</v>
      </c>
      <c r="B2346" s="2" t="s">
        <v>339</v>
      </c>
      <c r="C2346" s="2">
        <v>2012</v>
      </c>
      <c r="D2346" s="2">
        <v>17033488</v>
      </c>
      <c r="E2346" s="3">
        <v>759.6</v>
      </c>
      <c r="F2346" s="3">
        <v>30.2</v>
      </c>
      <c r="G2346" s="3">
        <v>0.23</v>
      </c>
      <c r="H2346" s="3">
        <v>32.15</v>
      </c>
      <c r="I2346" s="3">
        <v>67.62</v>
      </c>
      <c r="J2346" s="3">
        <f t="shared" si="850"/>
        <v>6.9459999999999994E-2</v>
      </c>
      <c r="K2346" s="3">
        <f t="shared" si="851"/>
        <v>9.7092999999999989</v>
      </c>
      <c r="L2346" s="3">
        <f t="shared" si="852"/>
        <v>20.421240000000001</v>
      </c>
      <c r="M2346" s="3">
        <v>12477</v>
      </c>
      <c r="N2346" s="3">
        <v>11803603</v>
      </c>
      <c r="O2346" s="3">
        <v>18757</v>
      </c>
      <c r="P2346" s="3">
        <v>22.91</v>
      </c>
      <c r="Q2346" s="3">
        <v>51.65</v>
      </c>
      <c r="R2346" s="3">
        <v>25.44</v>
      </c>
      <c r="S2346" s="3">
        <f t="shared" si="866"/>
        <v>2704205.4473000001</v>
      </c>
      <c r="T2346" s="3">
        <f t="shared" si="867"/>
        <v>6096560.9494999992</v>
      </c>
      <c r="U2346" s="3">
        <f t="shared" si="868"/>
        <v>3002836.6031999998</v>
      </c>
      <c r="V2346" s="3">
        <v>16687791</v>
      </c>
      <c r="W2346" s="3">
        <v>672683</v>
      </c>
      <c r="X2346" s="3">
        <v>2787446</v>
      </c>
      <c r="Y2346" s="3">
        <v>6.8</v>
      </c>
      <c r="Z2346" s="3">
        <v>528700</v>
      </c>
      <c r="AA2346">
        <f t="shared" si="853"/>
        <v>1.4430753050572778</v>
      </c>
      <c r="AB2346">
        <f>AA2346/1.475452</f>
        <v>0.97805642274860705</v>
      </c>
      <c r="AC2346">
        <f t="shared" si="854"/>
        <v>4.479140818273878E-2</v>
      </c>
      <c r="AD2346">
        <f t="shared" si="855"/>
        <v>0.24132593061892499</v>
      </c>
      <c r="AE2346">
        <f t="shared" si="856"/>
        <v>1.4137878917140809</v>
      </c>
    </row>
    <row r="2347" spans="1:31">
      <c r="A2347" s="19">
        <v>511300</v>
      </c>
      <c r="B2347" s="2" t="s">
        <v>339</v>
      </c>
      <c r="C2347" s="2">
        <v>2013</v>
      </c>
      <c r="D2347" s="2">
        <v>21138738</v>
      </c>
      <c r="E2347" s="3">
        <v>759</v>
      </c>
      <c r="F2347" s="3">
        <v>42.3</v>
      </c>
      <c r="G2347" s="3">
        <v>0.35</v>
      </c>
      <c r="H2347" s="3">
        <v>46.03</v>
      </c>
      <c r="I2347" s="3">
        <v>53.62</v>
      </c>
      <c r="J2347" s="3">
        <f t="shared" si="850"/>
        <v>0.14804999999999999</v>
      </c>
      <c r="K2347" s="3">
        <f t="shared" si="851"/>
        <v>19.470690000000001</v>
      </c>
      <c r="L2347" s="3">
        <f t="shared" si="852"/>
        <v>22.681259999999998</v>
      </c>
      <c r="M2347" s="3">
        <v>12477</v>
      </c>
      <c r="N2347" s="3">
        <v>13285528</v>
      </c>
      <c r="O2347" s="3">
        <v>17504</v>
      </c>
      <c r="P2347" s="3">
        <v>22.37</v>
      </c>
      <c r="Q2347" s="3">
        <v>51.84</v>
      </c>
      <c r="R2347" s="3">
        <v>25.79</v>
      </c>
      <c r="S2347" s="3">
        <f t="shared" si="866"/>
        <v>2971972.6136000003</v>
      </c>
      <c r="T2347" s="3">
        <f t="shared" si="867"/>
        <v>6887217.7152000014</v>
      </c>
      <c r="U2347" s="3">
        <f t="shared" si="868"/>
        <v>3426337.6712000002</v>
      </c>
      <c r="V2347" s="3">
        <v>19165639</v>
      </c>
      <c r="W2347" s="3">
        <v>305585</v>
      </c>
      <c r="X2347" s="3">
        <v>1726618</v>
      </c>
      <c r="Y2347" s="3">
        <v>7.17</v>
      </c>
      <c r="Z2347" s="3">
        <v>636067</v>
      </c>
      <c r="AA2347">
        <f t="shared" si="853"/>
        <v>1.5911101162106618</v>
      </c>
      <c r="AB2347">
        <f>AA2347/1.59941</f>
        <v>0.99481065906219279</v>
      </c>
      <c r="AC2347">
        <f t="shared" si="854"/>
        <v>4.7876682055843021E-2</v>
      </c>
      <c r="AD2347">
        <f t="shared" si="855"/>
        <v>0.17698471810209324</v>
      </c>
      <c r="AE2347">
        <f t="shared" si="856"/>
        <v>1.4425952058510585</v>
      </c>
    </row>
    <row r="2348" spans="1:31">
      <c r="A2348" s="19">
        <v>511300</v>
      </c>
      <c r="B2348" s="2" t="s">
        <v>339</v>
      </c>
      <c r="C2348" s="2">
        <v>2014</v>
      </c>
      <c r="D2348" s="2">
        <v>25894566</v>
      </c>
      <c r="E2348" s="3">
        <v>759</v>
      </c>
      <c r="F2348" s="3">
        <v>43.31</v>
      </c>
      <c r="G2348" s="3">
        <v>0.32</v>
      </c>
      <c r="H2348" s="3">
        <v>44.47</v>
      </c>
      <c r="I2348" s="3">
        <v>55.21</v>
      </c>
      <c r="J2348" s="3">
        <f t="shared" si="850"/>
        <v>0.13859200000000002</v>
      </c>
      <c r="K2348" s="3">
        <f t="shared" si="851"/>
        <v>19.259957</v>
      </c>
      <c r="L2348" s="3">
        <f t="shared" si="852"/>
        <v>23.911451000000003</v>
      </c>
      <c r="M2348" s="3">
        <v>12477</v>
      </c>
      <c r="N2348" s="3">
        <v>14320202</v>
      </c>
      <c r="O2348" s="3">
        <v>22639</v>
      </c>
      <c r="P2348" s="3">
        <v>21.65</v>
      </c>
      <c r="Q2348" s="3">
        <v>50.5</v>
      </c>
      <c r="R2348" s="3">
        <v>27.85</v>
      </c>
      <c r="S2348" s="3">
        <f t="shared" si="866"/>
        <v>3100323.7329999995</v>
      </c>
      <c r="T2348" s="3">
        <f t="shared" si="867"/>
        <v>7231702.0099999998</v>
      </c>
      <c r="U2348" s="3">
        <f t="shared" si="868"/>
        <v>3988176.2570000007</v>
      </c>
      <c r="V2348" s="3">
        <v>21544642</v>
      </c>
      <c r="W2348" s="3">
        <v>609369</v>
      </c>
      <c r="X2348" s="3">
        <v>3446815</v>
      </c>
      <c r="Y2348" s="3">
        <v>7.61</v>
      </c>
      <c r="Z2348" s="3">
        <v>765568</v>
      </c>
      <c r="AA2348">
        <f t="shared" si="853"/>
        <v>1.8082542411063756</v>
      </c>
      <c r="AB2348">
        <f>AA2348/1.760902</f>
        <v>1.0268909008601135</v>
      </c>
      <c r="AC2348">
        <f t="shared" si="854"/>
        <v>5.3460698389589757E-2</v>
      </c>
      <c r="AD2348">
        <f t="shared" si="855"/>
        <v>0.17679190789177834</v>
      </c>
      <c r="AE2348">
        <f t="shared" si="856"/>
        <v>1.5044928835501064</v>
      </c>
    </row>
    <row r="2349" spans="1:31">
      <c r="A2349" s="19">
        <v>511300</v>
      </c>
      <c r="B2349" s="2" t="s">
        <v>339</v>
      </c>
      <c r="C2349" s="2">
        <v>2015</v>
      </c>
      <c r="D2349" s="2">
        <v>31493628</v>
      </c>
      <c r="E2349" s="3">
        <v>742.33</v>
      </c>
      <c r="F2349" s="3">
        <v>46.867800000000003</v>
      </c>
      <c r="G2349" s="3">
        <v>0.28000000000000003</v>
      </c>
      <c r="H2349" s="3">
        <v>44.64</v>
      </c>
      <c r="I2349" s="3">
        <v>55.08</v>
      </c>
      <c r="J2349" s="3">
        <f t="shared" si="850"/>
        <v>0.13122984000000001</v>
      </c>
      <c r="K2349" s="3">
        <f t="shared" si="851"/>
        <v>20.921785920000001</v>
      </c>
      <c r="L2349" s="3">
        <f t="shared" si="852"/>
        <v>25.814784239999998</v>
      </c>
      <c r="M2349" s="3">
        <v>12477</v>
      </c>
      <c r="N2349" s="3">
        <v>15162016</v>
      </c>
      <c r="O2349" s="3">
        <v>23881</v>
      </c>
      <c r="P2349" s="3">
        <v>22.12</v>
      </c>
      <c r="Q2349" s="3">
        <v>48.88</v>
      </c>
      <c r="R2349" s="3">
        <v>29</v>
      </c>
      <c r="S2349" s="3">
        <f t="shared" si="866"/>
        <v>3353837.9392000004</v>
      </c>
      <c r="T2349" s="3">
        <f t="shared" si="867"/>
        <v>7411193.4208000004</v>
      </c>
      <c r="U2349" s="3">
        <f t="shared" si="868"/>
        <v>4396984.6399999997</v>
      </c>
      <c r="V2349" s="3">
        <v>25614296</v>
      </c>
      <c r="W2349" s="3">
        <v>718249</v>
      </c>
      <c r="X2349" s="3">
        <v>3696431</v>
      </c>
      <c r="Y2349" s="3">
        <v>7.71</v>
      </c>
      <c r="Z2349" s="3">
        <v>850746</v>
      </c>
      <c r="AA2349">
        <f t="shared" si="853"/>
        <v>2.0771398737476598</v>
      </c>
      <c r="AB2349">
        <f>AA2349/1.964898</f>
        <v>1.0571235116263846</v>
      </c>
      <c r="AC2349">
        <f t="shared" si="854"/>
        <v>5.6110348386388724E-2</v>
      </c>
      <c r="AD2349">
        <f t="shared" si="855"/>
        <v>0.19430878055075287</v>
      </c>
      <c r="AE2349">
        <f t="shared" si="856"/>
        <v>1.6893727061097943</v>
      </c>
    </row>
    <row r="2350" spans="1:31">
      <c r="A2350" s="19">
        <v>511300</v>
      </c>
      <c r="B2350" s="2" t="s">
        <v>339</v>
      </c>
      <c r="C2350" s="2">
        <v>2016</v>
      </c>
      <c r="D2350" s="2">
        <v>37527908</v>
      </c>
      <c r="E2350" s="3">
        <v>741</v>
      </c>
      <c r="F2350" s="3">
        <v>45.165700000000001</v>
      </c>
      <c r="G2350" s="3">
        <v>0.24</v>
      </c>
      <c r="H2350" s="3">
        <v>41.82</v>
      </c>
      <c r="I2350" s="3">
        <v>57.94</v>
      </c>
      <c r="J2350" s="3">
        <f t="shared" si="850"/>
        <v>0.10839768</v>
      </c>
      <c r="K2350" s="3">
        <f t="shared" si="851"/>
        <v>18.88829574</v>
      </c>
      <c r="L2350" s="3">
        <f t="shared" si="852"/>
        <v>26.169006580000001</v>
      </c>
      <c r="M2350" s="3">
        <v>12477</v>
      </c>
      <c r="N2350" s="3">
        <v>16514004</v>
      </c>
      <c r="O2350" s="3">
        <v>25871</v>
      </c>
      <c r="P2350" s="3">
        <v>21.5</v>
      </c>
      <c r="Q2350" s="3">
        <v>46.06</v>
      </c>
      <c r="R2350" s="3">
        <v>32.44</v>
      </c>
      <c r="S2350" s="3">
        <f t="shared" si="866"/>
        <v>3550510.86</v>
      </c>
      <c r="T2350" s="3">
        <f t="shared" si="867"/>
        <v>7606350.2423999999</v>
      </c>
      <c r="U2350" s="3">
        <f t="shared" si="868"/>
        <v>5357142.8975999998</v>
      </c>
      <c r="V2350" s="3">
        <v>30472987</v>
      </c>
      <c r="W2350" s="3">
        <v>737133</v>
      </c>
      <c r="X2350" s="3">
        <v>4271765</v>
      </c>
      <c r="Y2350" s="3">
        <v>7.71</v>
      </c>
      <c r="Z2350" s="3">
        <v>943388</v>
      </c>
      <c r="AA2350">
        <f t="shared" si="853"/>
        <v>2.2724899424754894</v>
      </c>
      <c r="AB2350">
        <f>AA2350/2.135511</f>
        <v>1.0641434029023917</v>
      </c>
      <c r="AC2350">
        <f t="shared" si="854"/>
        <v>5.7126545445913661E-2</v>
      </c>
      <c r="AD2350">
        <f t="shared" si="855"/>
        <v>0.17255935193064226</v>
      </c>
      <c r="AE2350">
        <f t="shared" si="856"/>
        <v>1.8452815561871003</v>
      </c>
    </row>
    <row r="2351" spans="1:31">
      <c r="A2351" s="19">
        <v>511300</v>
      </c>
      <c r="B2351" s="2" t="s">
        <v>339</v>
      </c>
      <c r="C2351" s="2">
        <v>2017</v>
      </c>
      <c r="D2351" s="2">
        <v>42854316</v>
      </c>
      <c r="E2351" s="3">
        <v>733</v>
      </c>
      <c r="F2351" s="3">
        <v>45.5351</v>
      </c>
      <c r="G2351" s="3">
        <v>0.19</v>
      </c>
      <c r="H2351" s="3">
        <v>39.979999999999997</v>
      </c>
      <c r="I2351" s="3">
        <v>59.83</v>
      </c>
      <c r="J2351" s="3">
        <f t="shared" si="850"/>
        <v>8.6516690000000007E-2</v>
      </c>
      <c r="K2351" s="3">
        <f t="shared" si="851"/>
        <v>18.204932979999999</v>
      </c>
      <c r="L2351" s="3">
        <f t="shared" si="852"/>
        <v>27.243650330000001</v>
      </c>
      <c r="M2351" s="3">
        <v>12477</v>
      </c>
      <c r="N2351" s="3">
        <v>18279300</v>
      </c>
      <c r="O2351" s="3">
        <f>N2351/E2351</f>
        <v>24937.653478854023</v>
      </c>
      <c r="P2351" s="9">
        <f>S2351/N2351*100</f>
        <v>19.895729048705366</v>
      </c>
      <c r="Q2351" s="10">
        <f>T2351/N2351*100</f>
        <v>41.013058486922368</v>
      </c>
      <c r="R2351" s="10">
        <f>100-Q2351-P2351</f>
        <v>39.091212464372262</v>
      </c>
      <c r="S2351" s="3">
        <v>3636800</v>
      </c>
      <c r="T2351" s="3">
        <v>7496900</v>
      </c>
      <c r="U2351" s="3">
        <v>7145600</v>
      </c>
      <c r="V2351" s="3">
        <v>32160709</v>
      </c>
      <c r="W2351" s="3">
        <v>813787</v>
      </c>
      <c r="X2351" s="3">
        <v>4603999</v>
      </c>
      <c r="Y2351" s="3">
        <v>7.71</v>
      </c>
      <c r="Z2351" s="3">
        <v>1032555</v>
      </c>
      <c r="AA2351">
        <f t="shared" si="853"/>
        <v>2.3444177840508114</v>
      </c>
      <c r="AB2351">
        <f>AA2351/2.201133</f>
        <v>1.0650959228955321</v>
      </c>
      <c r="AC2351">
        <f t="shared" si="854"/>
        <v>5.6487666376721209E-2</v>
      </c>
      <c r="AD2351">
        <f t="shared" si="855"/>
        <v>0.17675655446493363</v>
      </c>
      <c r="AE2351">
        <f t="shared" si="856"/>
        <v>1.7594059400524089</v>
      </c>
    </row>
    <row r="2352" spans="1:31">
      <c r="A2352" s="19">
        <v>511400</v>
      </c>
      <c r="B2352" s="2" t="s">
        <v>340</v>
      </c>
      <c r="C2352" s="2">
        <v>2008</v>
      </c>
      <c r="D2352" s="2">
        <v>5394540.5</v>
      </c>
      <c r="E2352" s="3">
        <v>346.58</v>
      </c>
      <c r="F2352" s="3">
        <v>11.57</v>
      </c>
      <c r="G2352" s="3">
        <v>2.0699999999999998</v>
      </c>
      <c r="H2352" s="3">
        <v>32.24</v>
      </c>
      <c r="I2352" s="3">
        <v>65.69</v>
      </c>
      <c r="J2352" s="3">
        <f t="shared" si="850"/>
        <v>0.23949899999999999</v>
      </c>
      <c r="K2352" s="3">
        <f t="shared" si="851"/>
        <v>3.7301680000000004</v>
      </c>
      <c r="L2352" s="3">
        <f t="shared" si="852"/>
        <v>7.6003329999999991</v>
      </c>
      <c r="M2352" s="3">
        <v>7186</v>
      </c>
      <c r="N2352" s="3">
        <v>4127098</v>
      </c>
      <c r="O2352" s="3">
        <v>13716</v>
      </c>
      <c r="P2352" s="3">
        <v>23.68</v>
      </c>
      <c r="Q2352" s="3">
        <v>51.46</v>
      </c>
      <c r="R2352" s="3">
        <v>24.86</v>
      </c>
      <c r="S2352" s="3">
        <f t="shared" ref="S2352:S2360" si="869">N2352*P2352/100</f>
        <v>977296.8064</v>
      </c>
      <c r="T2352" s="3">
        <f t="shared" ref="T2352:T2360" si="870">N2352*Q2352/100</f>
        <v>2123804.6307999999</v>
      </c>
      <c r="U2352" s="3">
        <f t="shared" ref="U2352:U2360" si="871">N2352*R2352/100</f>
        <v>1025996.5628</v>
      </c>
      <c r="V2352" s="3">
        <v>1700781</v>
      </c>
      <c r="W2352" s="3">
        <v>107727</v>
      </c>
      <c r="X2352" s="3">
        <v>782498</v>
      </c>
      <c r="Y2352" s="3">
        <v>4.8499999999999996</v>
      </c>
      <c r="Z2352" s="3">
        <v>146129</v>
      </c>
      <c r="AA2352">
        <f t="shared" si="853"/>
        <v>1.3071025936384355</v>
      </c>
      <c r="AB2352">
        <f>AA2352/1.103388</f>
        <v>1.1846264357038825</v>
      </c>
      <c r="AC2352">
        <f t="shared" si="854"/>
        <v>3.5407203802768919E-2</v>
      </c>
      <c r="AD2352">
        <f t="shared" si="855"/>
        <v>0.13767063941377486</v>
      </c>
      <c r="AE2352">
        <f t="shared" si="856"/>
        <v>0.41210094841460027</v>
      </c>
    </row>
    <row r="2353" spans="1:31">
      <c r="A2353" s="19">
        <v>511400</v>
      </c>
      <c r="B2353" s="2" t="s">
        <v>340</v>
      </c>
      <c r="C2353" s="2">
        <v>2009</v>
      </c>
      <c r="D2353" s="2">
        <v>6889542.5</v>
      </c>
      <c r="E2353" s="3">
        <v>348.07</v>
      </c>
      <c r="F2353" s="3">
        <v>13.11</v>
      </c>
      <c r="G2353" s="3">
        <v>1.37</v>
      </c>
      <c r="H2353" s="3">
        <v>37.83</v>
      </c>
      <c r="I2353" s="3">
        <v>60.79</v>
      </c>
      <c r="J2353" s="3">
        <f t="shared" si="850"/>
        <v>0.17960699999999999</v>
      </c>
      <c r="K2353" s="3">
        <f t="shared" si="851"/>
        <v>4.9595129999999994</v>
      </c>
      <c r="L2353" s="3">
        <f t="shared" si="852"/>
        <v>7.969568999999999</v>
      </c>
      <c r="M2353" s="3">
        <v>7186</v>
      </c>
      <c r="N2353" s="3">
        <v>4653274</v>
      </c>
      <c r="O2353" s="3">
        <v>15509</v>
      </c>
      <c r="P2353" s="3">
        <v>20.96</v>
      </c>
      <c r="Q2353" s="3">
        <v>50.87</v>
      </c>
      <c r="R2353" s="3">
        <v>28.16</v>
      </c>
      <c r="S2353" s="3">
        <f t="shared" si="869"/>
        <v>975326.23040000012</v>
      </c>
      <c r="T2353" s="3">
        <f t="shared" si="870"/>
        <v>2367120.4838</v>
      </c>
      <c r="U2353" s="3">
        <f t="shared" si="871"/>
        <v>1310361.9584000001</v>
      </c>
      <c r="V2353" s="3">
        <v>5089350</v>
      </c>
      <c r="W2353" s="3">
        <v>111799</v>
      </c>
      <c r="X2353" s="3">
        <v>831390</v>
      </c>
      <c r="Y2353" s="3">
        <v>5.08</v>
      </c>
      <c r="Z2353" s="3">
        <v>184398</v>
      </c>
      <c r="AA2353">
        <f t="shared" si="853"/>
        <v>1.4805795876193837</v>
      </c>
      <c r="AB2353">
        <f>AA2353/1.261582</f>
        <v>1.1735896577625424</v>
      </c>
      <c r="AC2353">
        <f t="shared" si="854"/>
        <v>3.962758264396208E-2</v>
      </c>
      <c r="AD2353">
        <f t="shared" si="855"/>
        <v>0.13447238961257652</v>
      </c>
      <c r="AE2353">
        <f t="shared" si="856"/>
        <v>1.0937138023679671</v>
      </c>
    </row>
    <row r="2354" spans="1:31">
      <c r="A2354" s="19">
        <v>511400</v>
      </c>
      <c r="B2354" s="2" t="s">
        <v>340</v>
      </c>
      <c r="C2354" s="2">
        <v>2010</v>
      </c>
      <c r="D2354" s="2">
        <v>8671522</v>
      </c>
      <c r="E2354" s="3">
        <v>349.08</v>
      </c>
      <c r="F2354" s="3">
        <v>15.27</v>
      </c>
      <c r="G2354" s="3">
        <v>1.38</v>
      </c>
      <c r="H2354" s="3">
        <v>42.11</v>
      </c>
      <c r="I2354" s="3">
        <v>56.52</v>
      </c>
      <c r="J2354" s="3">
        <f t="shared" si="850"/>
        <v>0.21072599999999997</v>
      </c>
      <c r="K2354" s="3">
        <f t="shared" si="851"/>
        <v>6.4301969999999997</v>
      </c>
      <c r="L2354" s="3">
        <f t="shared" si="852"/>
        <v>8.6306039999999999</v>
      </c>
      <c r="M2354" s="3">
        <v>7186</v>
      </c>
      <c r="N2354" s="3">
        <v>5522508</v>
      </c>
      <c r="O2354" s="3">
        <v>18586</v>
      </c>
      <c r="P2354" s="3">
        <v>18.8</v>
      </c>
      <c r="Q2354" s="3">
        <v>54.92</v>
      </c>
      <c r="R2354" s="3">
        <v>26.28</v>
      </c>
      <c r="S2354" s="3">
        <f t="shared" si="869"/>
        <v>1038231.5040000001</v>
      </c>
      <c r="T2354" s="3">
        <f t="shared" si="870"/>
        <v>3032961.3936000001</v>
      </c>
      <c r="U2354" s="3">
        <f t="shared" si="871"/>
        <v>1451315.1024000002</v>
      </c>
      <c r="V2354" s="3">
        <v>6152410</v>
      </c>
      <c r="W2354" s="3">
        <v>147298</v>
      </c>
      <c r="X2354" s="3">
        <v>965266</v>
      </c>
      <c r="Y2354" s="3">
        <v>5.31</v>
      </c>
      <c r="Z2354" s="3">
        <v>246863</v>
      </c>
      <c r="AA2354">
        <f t="shared" si="853"/>
        <v>1.5702144750175102</v>
      </c>
      <c r="AB2354">
        <f>AA2354/1.330993</f>
        <v>1.1797315801191366</v>
      </c>
      <c r="AC2354">
        <f t="shared" si="854"/>
        <v>4.4701248056136816E-2</v>
      </c>
      <c r="AD2354">
        <f t="shared" si="855"/>
        <v>0.15259835112808282</v>
      </c>
      <c r="AE2354">
        <f t="shared" si="856"/>
        <v>1.1140608578566116</v>
      </c>
    </row>
    <row r="2355" spans="1:31">
      <c r="A2355" s="19">
        <v>511400</v>
      </c>
      <c r="B2355" s="2" t="s">
        <v>340</v>
      </c>
      <c r="C2355" s="2">
        <v>2011</v>
      </c>
      <c r="D2355" s="2">
        <v>10567486</v>
      </c>
      <c r="E2355" s="3">
        <v>350.8</v>
      </c>
      <c r="F2355" s="3">
        <v>15.88</v>
      </c>
      <c r="G2355" s="3">
        <v>0.44</v>
      </c>
      <c r="H2355" s="3">
        <v>41.69</v>
      </c>
      <c r="I2355" s="3">
        <v>57.87</v>
      </c>
      <c r="J2355" s="3">
        <f t="shared" si="850"/>
        <v>6.9872000000000004E-2</v>
      </c>
      <c r="K2355" s="3">
        <f t="shared" si="851"/>
        <v>6.6203719999999997</v>
      </c>
      <c r="L2355" s="3">
        <f t="shared" si="852"/>
        <v>9.1897559999999991</v>
      </c>
      <c r="M2355" s="3">
        <v>7186</v>
      </c>
      <c r="N2355" s="3">
        <v>6733376</v>
      </c>
      <c r="O2355" s="3">
        <v>22793</v>
      </c>
      <c r="P2355" s="3">
        <v>18.03</v>
      </c>
      <c r="Q2355" s="3">
        <v>56.37</v>
      </c>
      <c r="R2355" s="3">
        <v>25.59</v>
      </c>
      <c r="S2355" s="3">
        <f t="shared" si="869"/>
        <v>1214027.6928000001</v>
      </c>
      <c r="T2355" s="3">
        <f t="shared" si="870"/>
        <v>3795604.0512000001</v>
      </c>
      <c r="U2355" s="3">
        <f t="shared" si="871"/>
        <v>1723070.9184000001</v>
      </c>
      <c r="V2355" s="3">
        <v>7619040</v>
      </c>
      <c r="W2355" s="3">
        <v>165394</v>
      </c>
      <c r="X2355" s="3">
        <v>1188459</v>
      </c>
      <c r="Y2355" s="3">
        <v>6.01</v>
      </c>
      <c r="Z2355" s="3">
        <v>340541</v>
      </c>
      <c r="AA2355">
        <f t="shared" si="853"/>
        <v>1.5694186690302161</v>
      </c>
      <c r="AB2355">
        <f>AA2355/1.360012</f>
        <v>1.1539741333386884</v>
      </c>
      <c r="AC2355">
        <f t="shared" si="854"/>
        <v>5.0575075563877615E-2</v>
      </c>
      <c r="AD2355">
        <f t="shared" si="855"/>
        <v>0.13916676974132047</v>
      </c>
      <c r="AE2355">
        <f t="shared" si="856"/>
        <v>1.1315334239466206</v>
      </c>
    </row>
    <row r="2356" spans="1:31">
      <c r="A2356" s="19">
        <v>511400</v>
      </c>
      <c r="B2356" s="2" t="s">
        <v>340</v>
      </c>
      <c r="C2356" s="2">
        <v>2012</v>
      </c>
      <c r="D2356" s="2">
        <v>12709979</v>
      </c>
      <c r="E2356" s="3">
        <v>350.4</v>
      </c>
      <c r="F2356" s="3">
        <v>15.7</v>
      </c>
      <c r="G2356" s="3">
        <v>0.32</v>
      </c>
      <c r="H2356" s="3">
        <v>40.450000000000003</v>
      </c>
      <c r="I2356" s="3">
        <v>59.23</v>
      </c>
      <c r="J2356" s="3">
        <f t="shared" si="850"/>
        <v>5.024E-2</v>
      </c>
      <c r="K2356" s="3">
        <f t="shared" si="851"/>
        <v>6.3506500000000008</v>
      </c>
      <c r="L2356" s="3">
        <f t="shared" si="852"/>
        <v>9.2991099999999989</v>
      </c>
      <c r="M2356" s="3">
        <v>7140</v>
      </c>
      <c r="N2356" s="3">
        <v>7752152</v>
      </c>
      <c r="O2356" s="3">
        <v>26168</v>
      </c>
      <c r="P2356" s="3">
        <v>17.53</v>
      </c>
      <c r="Q2356" s="3">
        <v>57.19</v>
      </c>
      <c r="R2356" s="3">
        <v>25.28</v>
      </c>
      <c r="S2356" s="3">
        <f t="shared" si="869"/>
        <v>1358952.2456</v>
      </c>
      <c r="T2356" s="3">
        <f t="shared" si="870"/>
        <v>4433455.7287999997</v>
      </c>
      <c r="U2356" s="3">
        <f t="shared" si="871"/>
        <v>1959744.0256000001</v>
      </c>
      <c r="V2356" s="3">
        <v>9310699</v>
      </c>
      <c r="W2356" s="3">
        <v>261640</v>
      </c>
      <c r="X2356" s="3">
        <v>1432902</v>
      </c>
      <c r="Y2356" s="3">
        <v>5.99</v>
      </c>
      <c r="Z2356" s="3">
        <v>488088</v>
      </c>
      <c r="AA2356">
        <f t="shared" si="853"/>
        <v>1.6395420265237317</v>
      </c>
      <c r="AB2356">
        <f>AA2356/1.475452</f>
        <v>1.1112133953010548</v>
      </c>
      <c r="AC2356">
        <f t="shared" si="854"/>
        <v>6.2961613755767434E-2</v>
      </c>
      <c r="AD2356">
        <f t="shared" si="855"/>
        <v>0.18259448308397921</v>
      </c>
      <c r="AE2356">
        <f t="shared" si="856"/>
        <v>1.2010470124940791</v>
      </c>
    </row>
    <row r="2357" spans="1:31">
      <c r="A2357" s="19">
        <v>511400</v>
      </c>
      <c r="B2357" s="2" t="s">
        <v>340</v>
      </c>
      <c r="C2357" s="2">
        <v>2013</v>
      </c>
      <c r="D2357" s="2">
        <v>15303568</v>
      </c>
      <c r="E2357" s="3">
        <v>352.2</v>
      </c>
      <c r="F2357" s="3">
        <v>19.8</v>
      </c>
      <c r="G2357" s="3">
        <v>0.3</v>
      </c>
      <c r="H2357" s="3">
        <v>47.29</v>
      </c>
      <c r="I2357" s="3">
        <v>52.41</v>
      </c>
      <c r="J2357" s="3">
        <f t="shared" si="850"/>
        <v>5.9400000000000001E-2</v>
      </c>
      <c r="K2357" s="3">
        <f t="shared" si="851"/>
        <v>9.3634199999999996</v>
      </c>
      <c r="L2357" s="3">
        <f t="shared" si="852"/>
        <v>10.377180000000001</v>
      </c>
      <c r="M2357" s="3">
        <v>7140</v>
      </c>
      <c r="N2357" s="3">
        <v>8600424</v>
      </c>
      <c r="O2357" s="3">
        <v>24433</v>
      </c>
      <c r="P2357" s="3">
        <v>16.809999999999999</v>
      </c>
      <c r="Q2357" s="3">
        <v>57.12</v>
      </c>
      <c r="R2357" s="3">
        <v>26.07</v>
      </c>
      <c r="S2357" s="3">
        <f t="shared" si="869"/>
        <v>1445731.2744</v>
      </c>
      <c r="T2357" s="3">
        <f t="shared" si="870"/>
        <v>4912562.1887999997</v>
      </c>
      <c r="U2357" s="3">
        <f t="shared" si="871"/>
        <v>2242130.5367999999</v>
      </c>
      <c r="V2357" s="3">
        <v>11160128</v>
      </c>
      <c r="W2357" s="3">
        <v>506796</v>
      </c>
      <c r="X2357" s="3">
        <v>2554295</v>
      </c>
      <c r="Y2357" s="3">
        <v>6.14</v>
      </c>
      <c r="Z2357" s="3">
        <v>1016000</v>
      </c>
      <c r="AA2357">
        <f t="shared" si="853"/>
        <v>1.7793969227563664</v>
      </c>
      <c r="AB2357">
        <f>AA2357/1.59941</f>
        <v>1.1125333233857275</v>
      </c>
      <c r="AC2357">
        <f t="shared" si="854"/>
        <v>0.11813371061705795</v>
      </c>
      <c r="AD2357">
        <f t="shared" si="855"/>
        <v>0.19840934582732223</v>
      </c>
      <c r="AE2357">
        <f t="shared" si="856"/>
        <v>1.2976253263792576</v>
      </c>
    </row>
    <row r="2358" spans="1:31">
      <c r="A2358" s="19">
        <v>511400</v>
      </c>
      <c r="B2358" s="2" t="s">
        <v>340</v>
      </c>
      <c r="C2358" s="2">
        <v>2014</v>
      </c>
      <c r="D2358" s="2">
        <v>18618310</v>
      </c>
      <c r="E2358" s="3">
        <v>353</v>
      </c>
      <c r="F2358" s="3">
        <v>20.138200000000001</v>
      </c>
      <c r="G2358" s="3">
        <v>0.36</v>
      </c>
      <c r="H2358" s="3">
        <v>44.76</v>
      </c>
      <c r="I2358" s="3">
        <v>54.88</v>
      </c>
      <c r="J2358" s="3">
        <f t="shared" si="850"/>
        <v>7.2497519999999996E-2</v>
      </c>
      <c r="K2358" s="3">
        <f t="shared" si="851"/>
        <v>9.0138583200000006</v>
      </c>
      <c r="L2358" s="3">
        <f t="shared" si="852"/>
        <v>11.05184416</v>
      </c>
      <c r="M2358" s="3">
        <v>7140</v>
      </c>
      <c r="N2358" s="3">
        <v>9448913</v>
      </c>
      <c r="O2358" s="3">
        <v>31664</v>
      </c>
      <c r="P2358" s="3">
        <v>15.81</v>
      </c>
      <c r="Q2358" s="3">
        <v>56.59</v>
      </c>
      <c r="R2358" s="3">
        <v>27.6</v>
      </c>
      <c r="S2358" s="3">
        <f t="shared" si="869"/>
        <v>1493873.1453</v>
      </c>
      <c r="T2358" s="3">
        <f t="shared" si="870"/>
        <v>5347139.8667000001</v>
      </c>
      <c r="U2358" s="3">
        <f t="shared" si="871"/>
        <v>2607899.9879999999</v>
      </c>
      <c r="V2358" s="3">
        <v>12552235</v>
      </c>
      <c r="W2358" s="3">
        <v>297430</v>
      </c>
      <c r="X2358" s="3">
        <v>1819615</v>
      </c>
      <c r="Y2358" s="3">
        <v>6.56</v>
      </c>
      <c r="Z2358" s="3">
        <v>751991</v>
      </c>
      <c r="AA2358">
        <f t="shared" si="853"/>
        <v>1.9704181846102298</v>
      </c>
      <c r="AB2358">
        <f>AA2358/1.760902</f>
        <v>1.1189823082773658</v>
      </c>
      <c r="AC2358">
        <f t="shared" si="854"/>
        <v>7.9584921567168621E-2</v>
      </c>
      <c r="AD2358">
        <f t="shared" si="855"/>
        <v>0.16345765450383734</v>
      </c>
      <c r="AE2358">
        <f t="shared" si="856"/>
        <v>1.3284316407612178</v>
      </c>
    </row>
    <row r="2359" spans="1:31">
      <c r="A2359" s="19">
        <v>511400</v>
      </c>
      <c r="B2359" s="2" t="s">
        <v>340</v>
      </c>
      <c r="C2359" s="2">
        <v>2015</v>
      </c>
      <c r="D2359" s="2">
        <v>22254684</v>
      </c>
      <c r="E2359" s="3">
        <v>349.16</v>
      </c>
      <c r="F2359" s="3">
        <v>20.3445</v>
      </c>
      <c r="G2359" s="3">
        <v>0.24</v>
      </c>
      <c r="H2359" s="3">
        <v>45.21</v>
      </c>
      <c r="I2359" s="3">
        <v>54.54</v>
      </c>
      <c r="J2359" s="3">
        <f t="shared" si="850"/>
        <v>4.8826799999999997E-2</v>
      </c>
      <c r="K2359" s="3">
        <f t="shared" si="851"/>
        <v>9.1977484500000006</v>
      </c>
      <c r="L2359" s="3">
        <f t="shared" si="852"/>
        <v>11.095890300000001</v>
      </c>
      <c r="M2359" s="3">
        <v>7140</v>
      </c>
      <c r="N2359" s="3">
        <v>10298632</v>
      </c>
      <c r="O2359" s="3">
        <v>34379</v>
      </c>
      <c r="P2359" s="3">
        <v>15.5</v>
      </c>
      <c r="Q2359" s="3">
        <v>56.14</v>
      </c>
      <c r="R2359" s="3">
        <v>28.36</v>
      </c>
      <c r="S2359" s="3">
        <f t="shared" si="869"/>
        <v>1596287.96</v>
      </c>
      <c r="T2359" s="3">
        <f t="shared" si="870"/>
        <v>5781652.0048000002</v>
      </c>
      <c r="U2359" s="3">
        <f t="shared" si="871"/>
        <v>2920692.0351999998</v>
      </c>
      <c r="V2359" s="3">
        <v>14320822</v>
      </c>
      <c r="W2359" s="3">
        <v>344228</v>
      </c>
      <c r="X2359" s="3">
        <v>2071373</v>
      </c>
      <c r="Y2359" s="3">
        <v>8.2899999999999991</v>
      </c>
      <c r="Z2359" s="3">
        <v>831491</v>
      </c>
      <c r="AA2359">
        <f t="shared" si="853"/>
        <v>2.1609359378993247</v>
      </c>
      <c r="AB2359">
        <f>AA2359/1.964898</f>
        <v>1.0997700327952518</v>
      </c>
      <c r="AC2359">
        <f t="shared" si="854"/>
        <v>8.073800481462004E-2</v>
      </c>
      <c r="AD2359">
        <f t="shared" si="855"/>
        <v>0.16618349278473746</v>
      </c>
      <c r="AE2359">
        <f t="shared" si="856"/>
        <v>1.3905557553663439</v>
      </c>
    </row>
    <row r="2360" spans="1:31">
      <c r="A2360" s="19">
        <v>511400</v>
      </c>
      <c r="B2360" s="2" t="s">
        <v>340</v>
      </c>
      <c r="C2360" s="2">
        <v>2016</v>
      </c>
      <c r="D2360" s="2">
        <v>26428952</v>
      </c>
      <c r="E2360" s="3">
        <v>350</v>
      </c>
      <c r="F2360" s="3">
        <v>20.596</v>
      </c>
      <c r="G2360" s="3">
        <v>0.36</v>
      </c>
      <c r="H2360" s="3">
        <v>44.33</v>
      </c>
      <c r="I2360" s="3">
        <v>55.31</v>
      </c>
      <c r="J2360" s="3">
        <f t="shared" si="850"/>
        <v>7.4145599999999992E-2</v>
      </c>
      <c r="K2360" s="3">
        <f t="shared" si="851"/>
        <v>9.1302067999999998</v>
      </c>
      <c r="L2360" s="3">
        <f t="shared" si="852"/>
        <v>11.391647600000001</v>
      </c>
      <c r="M2360" s="3">
        <v>7140</v>
      </c>
      <c r="N2360" s="3">
        <v>11172317</v>
      </c>
      <c r="O2360" s="3">
        <v>37227</v>
      </c>
      <c r="P2360" s="3">
        <v>15.17</v>
      </c>
      <c r="Q2360" s="3">
        <v>52.54</v>
      </c>
      <c r="R2360" s="3">
        <v>32.299999999999997</v>
      </c>
      <c r="S2360" s="3">
        <f t="shared" si="869"/>
        <v>1694840.4888999998</v>
      </c>
      <c r="T2360" s="3">
        <f t="shared" si="870"/>
        <v>5869935.3517999994</v>
      </c>
      <c r="U2360" s="3">
        <f t="shared" si="871"/>
        <v>3608658.3909999998</v>
      </c>
      <c r="V2360" s="3">
        <v>16703558</v>
      </c>
      <c r="W2360" s="3">
        <v>378455</v>
      </c>
      <c r="X2360" s="3">
        <v>2160095</v>
      </c>
      <c r="Y2360" s="3">
        <v>8.2899999999999991</v>
      </c>
      <c r="Z2360" s="3">
        <v>903008</v>
      </c>
      <c r="AA2360">
        <f t="shared" si="853"/>
        <v>2.3655748400264689</v>
      </c>
      <c r="AB2360">
        <f>AA2360/2.135511</f>
        <v>1.1077324537436093</v>
      </c>
      <c r="AC2360">
        <f t="shared" si="854"/>
        <v>8.0825490361578531E-2</v>
      </c>
      <c r="AD2360">
        <f t="shared" si="855"/>
        <v>0.17520294246317869</v>
      </c>
      <c r="AE2360">
        <f t="shared" si="856"/>
        <v>1.4950845021672765</v>
      </c>
    </row>
    <row r="2361" spans="1:31">
      <c r="A2361" s="19">
        <v>511400</v>
      </c>
      <c r="B2361" s="2" t="s">
        <v>340</v>
      </c>
      <c r="C2361" s="2">
        <v>2017</v>
      </c>
      <c r="D2361" s="2">
        <v>30145690</v>
      </c>
      <c r="E2361" s="3">
        <v>345</v>
      </c>
      <c r="F2361" s="3">
        <v>20.136299999999999</v>
      </c>
      <c r="G2361" s="3">
        <v>0.31</v>
      </c>
      <c r="H2361" s="3">
        <v>43.57</v>
      </c>
      <c r="I2361" s="3">
        <v>56.12</v>
      </c>
      <c r="J2361" s="3">
        <f t="shared" si="850"/>
        <v>6.2422529999999997E-2</v>
      </c>
      <c r="K2361" s="3">
        <f t="shared" si="851"/>
        <v>8.77338591</v>
      </c>
      <c r="L2361" s="3">
        <f t="shared" si="852"/>
        <v>11.300491559999998</v>
      </c>
      <c r="M2361" s="3">
        <v>7140</v>
      </c>
      <c r="N2361" s="3">
        <v>11833500</v>
      </c>
      <c r="O2361" s="3">
        <f>N2361/E2361</f>
        <v>34300</v>
      </c>
      <c r="P2361" s="9">
        <f>S2361/N2361*100</f>
        <v>14.925423585583303</v>
      </c>
      <c r="Q2361" s="10">
        <f>T2361/N2361*100</f>
        <v>45.533443190940979</v>
      </c>
      <c r="R2361" s="10">
        <f>100-Q2361-P2361</f>
        <v>39.541133223475718</v>
      </c>
      <c r="S2361" s="3">
        <v>1766200</v>
      </c>
      <c r="T2361" s="3">
        <v>5388200</v>
      </c>
      <c r="U2361" s="3">
        <v>4679100</v>
      </c>
      <c r="V2361" s="3">
        <v>19611420</v>
      </c>
      <c r="W2361" s="3">
        <v>408084</v>
      </c>
      <c r="X2361" s="3">
        <v>2256815</v>
      </c>
      <c r="Y2361" s="3">
        <v>8.2899999999999991</v>
      </c>
      <c r="Z2361" s="3">
        <v>931612</v>
      </c>
      <c r="AA2361">
        <f t="shared" si="853"/>
        <v>2.5474872184898802</v>
      </c>
      <c r="AB2361">
        <f>AA2361/2.201133</f>
        <v>1.157352699037214</v>
      </c>
      <c r="AC2361">
        <f t="shared" si="854"/>
        <v>7.8726665821608144E-2</v>
      </c>
      <c r="AD2361">
        <f t="shared" si="855"/>
        <v>0.18082297396995323</v>
      </c>
      <c r="AE2361">
        <f t="shared" si="856"/>
        <v>1.6572797566231461</v>
      </c>
    </row>
    <row r="2362" spans="1:31">
      <c r="A2362" s="19">
        <v>511500</v>
      </c>
      <c r="B2362" s="2" t="s">
        <v>341</v>
      </c>
      <c r="C2362" s="2">
        <v>2008</v>
      </c>
      <c r="D2362" s="2">
        <v>6076991</v>
      </c>
      <c r="E2362" s="3">
        <v>530.80999999999995</v>
      </c>
      <c r="F2362" s="3">
        <v>32.130000000000003</v>
      </c>
      <c r="G2362" s="3">
        <v>0.65</v>
      </c>
      <c r="H2362" s="3">
        <v>54.5</v>
      </c>
      <c r="I2362" s="3">
        <v>44.85</v>
      </c>
      <c r="J2362" s="3">
        <f t="shared" si="850"/>
        <v>0.20884500000000003</v>
      </c>
      <c r="K2362" s="3">
        <f t="shared" si="851"/>
        <v>17.510850000000001</v>
      </c>
      <c r="L2362" s="3">
        <f t="shared" si="852"/>
        <v>14.410305000000001</v>
      </c>
      <c r="M2362" s="3">
        <v>13283</v>
      </c>
      <c r="N2362" s="3">
        <v>6458619</v>
      </c>
      <c r="O2362" s="3">
        <v>14489</v>
      </c>
      <c r="P2362" s="3">
        <v>19.27</v>
      </c>
      <c r="Q2362" s="3">
        <v>55.22</v>
      </c>
      <c r="R2362" s="3">
        <v>25.51</v>
      </c>
      <c r="S2362" s="3">
        <f t="shared" ref="S2362:S2370" si="872">N2362*P2362/100</f>
        <v>1244575.8813</v>
      </c>
      <c r="T2362" s="3">
        <f t="shared" ref="T2362:T2370" si="873">N2362*Q2362/100</f>
        <v>3566449.4117999999</v>
      </c>
      <c r="U2362" s="3">
        <f t="shared" ref="U2362:U2370" si="874">N2362*R2362/100</f>
        <v>1647593.7068999999</v>
      </c>
      <c r="V2362" s="3">
        <v>2409462</v>
      </c>
      <c r="W2362" s="3">
        <v>175806</v>
      </c>
      <c r="X2362" s="3">
        <v>945075</v>
      </c>
      <c r="Y2362" s="3">
        <v>3.89</v>
      </c>
      <c r="Z2362" s="3">
        <v>338164</v>
      </c>
      <c r="AA2362">
        <f t="shared" si="853"/>
        <v>0.94091182650656435</v>
      </c>
      <c r="AB2362">
        <f>AA2362/1.103388</f>
        <v>0.85274792412692935</v>
      </c>
      <c r="AC2362">
        <f t="shared" si="854"/>
        <v>5.2358561481951484E-2</v>
      </c>
      <c r="AD2362">
        <f t="shared" si="855"/>
        <v>0.18602333148162845</v>
      </c>
      <c r="AE2362">
        <f t="shared" si="856"/>
        <v>0.37306148574486281</v>
      </c>
    </row>
    <row r="2363" spans="1:31">
      <c r="A2363" s="19">
        <v>511500</v>
      </c>
      <c r="B2363" s="2" t="s">
        <v>341</v>
      </c>
      <c r="C2363" s="2">
        <v>2009</v>
      </c>
      <c r="D2363" s="2">
        <v>7713542</v>
      </c>
      <c r="E2363" s="3">
        <v>534.92999999999995</v>
      </c>
      <c r="F2363" s="3">
        <v>33.909999999999997</v>
      </c>
      <c r="G2363" s="3">
        <v>0.35</v>
      </c>
      <c r="H2363" s="3">
        <v>54.73</v>
      </c>
      <c r="I2363" s="3">
        <v>44.91</v>
      </c>
      <c r="J2363" s="3">
        <f t="shared" si="850"/>
        <v>0.11868499999999997</v>
      </c>
      <c r="K2363" s="3">
        <f t="shared" si="851"/>
        <v>18.558942999999996</v>
      </c>
      <c r="L2363" s="3">
        <f t="shared" si="852"/>
        <v>15.228980999999997</v>
      </c>
      <c r="M2363" s="3">
        <v>13271</v>
      </c>
      <c r="N2363" s="3">
        <v>7207800</v>
      </c>
      <c r="O2363" s="3">
        <v>16163</v>
      </c>
      <c r="P2363" s="3">
        <v>17.12</v>
      </c>
      <c r="Q2363" s="3">
        <v>55.81</v>
      </c>
      <c r="R2363" s="3">
        <v>27.07</v>
      </c>
      <c r="S2363" s="3">
        <f t="shared" si="872"/>
        <v>1233975.3600000001</v>
      </c>
      <c r="T2363" s="3">
        <f t="shared" si="873"/>
        <v>4022673.18</v>
      </c>
      <c r="U2363" s="3">
        <f t="shared" si="874"/>
        <v>1951151.46</v>
      </c>
      <c r="V2363" s="3">
        <v>7422752</v>
      </c>
      <c r="W2363" s="3">
        <v>214050</v>
      </c>
      <c r="X2363" s="3">
        <v>1231173</v>
      </c>
      <c r="Y2363" s="3">
        <v>2.91</v>
      </c>
      <c r="Z2363" s="3">
        <v>410470</v>
      </c>
      <c r="AA2363">
        <f t="shared" si="853"/>
        <v>1.0701659313521463</v>
      </c>
      <c r="AB2363">
        <f>AA2363/1.261582</f>
        <v>0.84827298689434882</v>
      </c>
      <c r="AC2363">
        <f t="shared" si="854"/>
        <v>5.6948028524653846E-2</v>
      </c>
      <c r="AD2363">
        <f t="shared" si="855"/>
        <v>0.17385858851680472</v>
      </c>
      <c r="AE2363">
        <f t="shared" si="856"/>
        <v>1.0298221371292211</v>
      </c>
    </row>
    <row r="2364" spans="1:31">
      <c r="A2364" s="19">
        <v>511500</v>
      </c>
      <c r="B2364" s="2" t="s">
        <v>341</v>
      </c>
      <c r="C2364" s="2">
        <v>2010</v>
      </c>
      <c r="D2364" s="2">
        <v>9869568</v>
      </c>
      <c r="E2364" s="3">
        <v>539.02</v>
      </c>
      <c r="F2364" s="3">
        <v>33.520000000000003</v>
      </c>
      <c r="G2364" s="3">
        <v>0.3</v>
      </c>
      <c r="H2364" s="3">
        <v>54.92</v>
      </c>
      <c r="I2364" s="3">
        <v>44.78</v>
      </c>
      <c r="J2364" s="3">
        <f t="shared" si="850"/>
        <v>0.10056000000000001</v>
      </c>
      <c r="K2364" s="3">
        <f t="shared" si="851"/>
        <v>18.409184000000003</v>
      </c>
      <c r="L2364" s="3">
        <f t="shared" si="852"/>
        <v>15.010256000000002</v>
      </c>
      <c r="M2364" s="3">
        <v>13271</v>
      </c>
      <c r="N2364" s="3">
        <v>8708472</v>
      </c>
      <c r="O2364" s="3">
        <v>19499</v>
      </c>
      <c r="P2364" s="3">
        <v>15.37</v>
      </c>
      <c r="Q2364" s="3">
        <v>59.62</v>
      </c>
      <c r="R2364" s="3">
        <v>25.01</v>
      </c>
      <c r="S2364" s="3">
        <f t="shared" si="872"/>
        <v>1338492.1464</v>
      </c>
      <c r="T2364" s="3">
        <f t="shared" si="873"/>
        <v>5191991.0064000003</v>
      </c>
      <c r="U2364" s="3">
        <f t="shared" si="874"/>
        <v>2177988.8472000002</v>
      </c>
      <c r="V2364" s="3">
        <v>9460700</v>
      </c>
      <c r="W2364" s="3">
        <v>253870</v>
      </c>
      <c r="X2364" s="3">
        <v>1433154</v>
      </c>
      <c r="Y2364" s="3">
        <v>3.23</v>
      </c>
      <c r="Z2364" s="3">
        <v>556465</v>
      </c>
      <c r="AA2364">
        <f t="shared" si="853"/>
        <v>1.1333294750215652</v>
      </c>
      <c r="AB2364">
        <f>AA2364/1.330993</f>
        <v>0.85149168704986811</v>
      </c>
      <c r="AC2364">
        <f t="shared" si="854"/>
        <v>6.3899269584836466E-2</v>
      </c>
      <c r="AD2364">
        <f t="shared" si="855"/>
        <v>0.17714076784490709</v>
      </c>
      <c r="AE2364">
        <f t="shared" si="856"/>
        <v>1.0863788733545907</v>
      </c>
    </row>
    <row r="2365" spans="1:31">
      <c r="A2365" s="19">
        <v>511500</v>
      </c>
      <c r="B2365" s="2" t="s">
        <v>341</v>
      </c>
      <c r="C2365" s="2">
        <v>2011</v>
      </c>
      <c r="D2365" s="2">
        <v>12316704</v>
      </c>
      <c r="E2365" s="3">
        <v>542.9</v>
      </c>
      <c r="F2365" s="3">
        <v>36.29</v>
      </c>
      <c r="G2365" s="3">
        <v>0.22</v>
      </c>
      <c r="H2365" s="3">
        <v>57.92</v>
      </c>
      <c r="I2365" s="3">
        <v>41.86</v>
      </c>
      <c r="J2365" s="3">
        <f t="shared" si="850"/>
        <v>7.9837999999999992E-2</v>
      </c>
      <c r="K2365" s="3">
        <f t="shared" si="851"/>
        <v>21.019168000000001</v>
      </c>
      <c r="L2365" s="3">
        <f t="shared" si="852"/>
        <v>15.190993999999998</v>
      </c>
      <c r="M2365" s="3">
        <v>13271</v>
      </c>
      <c r="N2365" s="3">
        <v>10911801</v>
      </c>
      <c r="O2365" s="3">
        <v>24424</v>
      </c>
      <c r="P2365" s="3">
        <v>14.96</v>
      </c>
      <c r="Q2365" s="3">
        <v>61.92</v>
      </c>
      <c r="R2365" s="3">
        <v>23.11</v>
      </c>
      <c r="S2365" s="3">
        <f t="shared" si="872"/>
        <v>1632405.4296000001</v>
      </c>
      <c r="T2365" s="3">
        <f t="shared" si="873"/>
        <v>6756587.1792000011</v>
      </c>
      <c r="U2365" s="3">
        <f t="shared" si="874"/>
        <v>2521717.2111</v>
      </c>
      <c r="V2365" s="3">
        <v>11998224</v>
      </c>
      <c r="W2365" s="3">
        <v>342328</v>
      </c>
      <c r="X2365" s="3">
        <v>1793856</v>
      </c>
      <c r="Y2365" s="3">
        <v>3.41</v>
      </c>
      <c r="Z2365" s="3">
        <v>672298</v>
      </c>
      <c r="AA2365">
        <f t="shared" si="853"/>
        <v>1.1287507900849731</v>
      </c>
      <c r="AB2365">
        <f>AA2365/1.360012</f>
        <v>0.82995649309342356</v>
      </c>
      <c r="AC2365">
        <f t="shared" si="854"/>
        <v>6.1612010702907796E-2</v>
      </c>
      <c r="AD2365">
        <f t="shared" si="855"/>
        <v>0.19083360091333976</v>
      </c>
      <c r="AE2365">
        <f t="shared" si="856"/>
        <v>1.0995640408031635</v>
      </c>
    </row>
    <row r="2366" spans="1:31">
      <c r="A2366" s="19">
        <v>511500</v>
      </c>
      <c r="B2366" s="2" t="s">
        <v>341</v>
      </c>
      <c r="C2366" s="2">
        <v>2012</v>
      </c>
      <c r="D2366" s="2">
        <v>15181533</v>
      </c>
      <c r="E2366" s="3">
        <v>546.6</v>
      </c>
      <c r="F2366" s="3">
        <v>36.5</v>
      </c>
      <c r="G2366" s="3">
        <v>0.6</v>
      </c>
      <c r="H2366" s="3">
        <v>56.83</v>
      </c>
      <c r="I2366" s="3">
        <v>42.57</v>
      </c>
      <c r="J2366" s="3">
        <f t="shared" si="850"/>
        <v>0.21899999999999997</v>
      </c>
      <c r="K2366" s="3">
        <f t="shared" si="851"/>
        <v>20.74295</v>
      </c>
      <c r="L2366" s="3">
        <f t="shared" si="852"/>
        <v>15.53805</v>
      </c>
      <c r="M2366" s="3">
        <v>13271</v>
      </c>
      <c r="N2366" s="3">
        <v>12427582</v>
      </c>
      <c r="O2366" s="3">
        <v>27865</v>
      </c>
      <c r="P2366" s="3">
        <v>14.64</v>
      </c>
      <c r="Q2366" s="3">
        <v>62.28</v>
      </c>
      <c r="R2366" s="3">
        <v>23.08</v>
      </c>
      <c r="S2366" s="3">
        <f t="shared" si="872"/>
        <v>1819398.0048000002</v>
      </c>
      <c r="T2366" s="3">
        <f t="shared" si="873"/>
        <v>7739898.0696</v>
      </c>
      <c r="U2366" s="3">
        <f t="shared" si="874"/>
        <v>2868285.9256000002</v>
      </c>
      <c r="V2366" s="3">
        <v>14643781</v>
      </c>
      <c r="W2366" s="3">
        <v>479162</v>
      </c>
      <c r="X2366" s="3">
        <v>2190349</v>
      </c>
      <c r="Y2366" s="3">
        <v>5.38</v>
      </c>
      <c r="Z2366" s="3">
        <v>829693</v>
      </c>
      <c r="AA2366">
        <f t="shared" si="853"/>
        <v>1.2215999057580147</v>
      </c>
      <c r="AB2366">
        <f>AA2366/1.475452</f>
        <v>0.82794960849828714</v>
      </c>
      <c r="AC2366">
        <f t="shared" si="854"/>
        <v>6.6762222932827964E-2</v>
      </c>
      <c r="AD2366">
        <f t="shared" si="855"/>
        <v>0.21876057194538404</v>
      </c>
      <c r="AE2366">
        <f t="shared" si="856"/>
        <v>1.1783290587018456</v>
      </c>
    </row>
    <row r="2367" spans="1:31">
      <c r="A2367" s="19">
        <v>511500</v>
      </c>
      <c r="B2367" s="2" t="s">
        <v>341</v>
      </c>
      <c r="C2367" s="2">
        <v>2013</v>
      </c>
      <c r="D2367" s="2">
        <v>18557796</v>
      </c>
      <c r="E2367" s="3">
        <v>550.4</v>
      </c>
      <c r="F2367" s="3">
        <v>35.799999999999997</v>
      </c>
      <c r="G2367" s="3">
        <v>0.7</v>
      </c>
      <c r="H2367" s="3">
        <v>52.71</v>
      </c>
      <c r="I2367" s="3">
        <v>46.59</v>
      </c>
      <c r="J2367" s="3">
        <f t="shared" si="850"/>
        <v>0.25059999999999993</v>
      </c>
      <c r="K2367" s="3">
        <f t="shared" si="851"/>
        <v>18.870179999999998</v>
      </c>
      <c r="L2367" s="3">
        <f t="shared" si="852"/>
        <v>16.679220000000001</v>
      </c>
      <c r="M2367" s="3">
        <v>13271</v>
      </c>
      <c r="N2367" s="3">
        <v>13428937</v>
      </c>
      <c r="O2367" s="3">
        <v>24416</v>
      </c>
      <c r="P2367" s="3">
        <v>14.79</v>
      </c>
      <c r="Q2367" s="3">
        <v>60.65</v>
      </c>
      <c r="R2367" s="3">
        <v>24.56</v>
      </c>
      <c r="S2367" s="3">
        <f t="shared" si="872"/>
        <v>1986139.7822999998</v>
      </c>
      <c r="T2367" s="3">
        <f t="shared" si="873"/>
        <v>8144650.2904999992</v>
      </c>
      <c r="U2367" s="3">
        <f t="shared" si="874"/>
        <v>3298146.9271999998</v>
      </c>
      <c r="V2367" s="3">
        <v>15736735</v>
      </c>
      <c r="W2367" s="3">
        <v>355240</v>
      </c>
      <c r="X2367" s="3">
        <v>1625740</v>
      </c>
      <c r="Y2367" s="3">
        <v>5.48</v>
      </c>
      <c r="Z2367" s="3">
        <v>386177</v>
      </c>
      <c r="AA2367">
        <f t="shared" si="853"/>
        <v>1.3819259111871625</v>
      </c>
      <c r="AB2367">
        <f>AA2367/1.59941</f>
        <v>0.86402230271610314</v>
      </c>
      <c r="AC2367">
        <f t="shared" si="854"/>
        <v>2.875707883654529E-2</v>
      </c>
      <c r="AD2367">
        <f t="shared" si="855"/>
        <v>0.2185097248022439</v>
      </c>
      <c r="AE2367">
        <f t="shared" si="856"/>
        <v>1.1718526194590086</v>
      </c>
    </row>
    <row r="2368" spans="1:31">
      <c r="A2368" s="19">
        <v>511500</v>
      </c>
      <c r="B2368" s="2" t="s">
        <v>341</v>
      </c>
      <c r="C2368" s="2">
        <v>2014</v>
      </c>
      <c r="D2368" s="2">
        <v>22680606</v>
      </c>
      <c r="E2368" s="3">
        <v>554.29999999999995</v>
      </c>
      <c r="F2368" s="3">
        <v>35.738</v>
      </c>
      <c r="G2368" s="3">
        <v>0.66</v>
      </c>
      <c r="H2368" s="3">
        <v>50.81</v>
      </c>
      <c r="I2368" s="3">
        <v>48.53</v>
      </c>
      <c r="J2368" s="3">
        <f t="shared" si="850"/>
        <v>0.23587079999999999</v>
      </c>
      <c r="K2368" s="3">
        <f t="shared" si="851"/>
        <v>18.1584778</v>
      </c>
      <c r="L2368" s="3">
        <f t="shared" si="852"/>
        <v>17.343651400000002</v>
      </c>
      <c r="M2368" s="3">
        <v>13271</v>
      </c>
      <c r="N2368" s="3">
        <v>14438115</v>
      </c>
      <c r="O2368" s="3">
        <v>32318</v>
      </c>
      <c r="P2368" s="3">
        <v>14.33</v>
      </c>
      <c r="Q2368" s="3">
        <v>59.48</v>
      </c>
      <c r="R2368" s="3">
        <v>26.19</v>
      </c>
      <c r="S2368" s="3">
        <f t="shared" si="872"/>
        <v>2068981.8794999998</v>
      </c>
      <c r="T2368" s="3">
        <f t="shared" si="873"/>
        <v>8587790.8019999992</v>
      </c>
      <c r="U2368" s="3">
        <f t="shared" si="874"/>
        <v>3781342.3185000001</v>
      </c>
      <c r="V2368" s="3">
        <v>16852277</v>
      </c>
      <c r="W2368" s="3">
        <v>567783</v>
      </c>
      <c r="X2368" s="3">
        <v>2775160</v>
      </c>
      <c r="Y2368" s="3">
        <v>4.17</v>
      </c>
      <c r="Z2368" s="3">
        <v>1056118</v>
      </c>
      <c r="AA2368">
        <f t="shared" si="853"/>
        <v>1.5708841493505212</v>
      </c>
      <c r="AB2368">
        <f>AA2368/1.760902</f>
        <v>0.89209061569043668</v>
      </c>
      <c r="AC2368">
        <f t="shared" si="854"/>
        <v>7.3147914391871793E-2</v>
      </c>
      <c r="AD2368">
        <f t="shared" si="855"/>
        <v>0.20459469003588981</v>
      </c>
      <c r="AE2368">
        <f t="shared" si="856"/>
        <v>1.1672075613748747</v>
      </c>
    </row>
    <row r="2369" spans="1:31">
      <c r="A2369" s="19">
        <v>511500</v>
      </c>
      <c r="B2369" s="2" t="s">
        <v>341</v>
      </c>
      <c r="C2369" s="2">
        <v>2015</v>
      </c>
      <c r="D2369" s="2">
        <v>27749888</v>
      </c>
      <c r="E2369" s="3">
        <v>552.08000000000004</v>
      </c>
      <c r="F2369" s="3">
        <v>36.206200000000003</v>
      </c>
      <c r="G2369" s="3">
        <v>0.63</v>
      </c>
      <c r="H2369" s="3">
        <v>49.85</v>
      </c>
      <c r="I2369" s="3">
        <v>49.52</v>
      </c>
      <c r="J2369" s="3">
        <f t="shared" si="850"/>
        <v>0.22809906000000002</v>
      </c>
      <c r="K2369" s="3">
        <f t="shared" si="851"/>
        <v>18.048790700000001</v>
      </c>
      <c r="L2369" s="3">
        <f t="shared" si="852"/>
        <v>17.929310240000003</v>
      </c>
      <c r="M2369" s="3">
        <v>13271</v>
      </c>
      <c r="N2369" s="3">
        <v>15259043</v>
      </c>
      <c r="O2369" s="3">
        <v>34060</v>
      </c>
      <c r="P2369" s="3">
        <v>14.18</v>
      </c>
      <c r="Q2369" s="3">
        <v>58.32</v>
      </c>
      <c r="R2369" s="3">
        <v>27.5</v>
      </c>
      <c r="S2369" s="3">
        <f t="shared" si="872"/>
        <v>2163732.2974</v>
      </c>
      <c r="T2369" s="3">
        <f t="shared" si="873"/>
        <v>8899073.8775999993</v>
      </c>
      <c r="U2369" s="3">
        <f t="shared" si="874"/>
        <v>4196236.8250000002</v>
      </c>
      <c r="V2369" s="3">
        <v>19112501</v>
      </c>
      <c r="W2369" s="3">
        <v>679031</v>
      </c>
      <c r="X2369" s="3">
        <v>3078287</v>
      </c>
      <c r="Y2369" s="3">
        <v>5.82</v>
      </c>
      <c r="Z2369" s="3">
        <v>1149677</v>
      </c>
      <c r="AA2369">
        <f t="shared" si="853"/>
        <v>1.8185863949659229</v>
      </c>
      <c r="AB2369">
        <f>AA2369/1.964898</f>
        <v>0.92553730268233914</v>
      </c>
      <c r="AC2369">
        <f t="shared" si="854"/>
        <v>7.5343977993901717E-2</v>
      </c>
      <c r="AD2369">
        <f t="shared" si="855"/>
        <v>0.22058729416717804</v>
      </c>
      <c r="AE2369">
        <f t="shared" si="856"/>
        <v>1.2525360207714207</v>
      </c>
    </row>
    <row r="2370" spans="1:31">
      <c r="A2370" s="19">
        <v>511500</v>
      </c>
      <c r="B2370" s="2" t="s">
        <v>341</v>
      </c>
      <c r="C2370" s="2">
        <v>2016</v>
      </c>
      <c r="D2370" s="2">
        <v>33498394</v>
      </c>
      <c r="E2370" s="3">
        <v>556</v>
      </c>
      <c r="F2370" s="3">
        <v>35.319499999999998</v>
      </c>
      <c r="G2370" s="3">
        <v>0.63</v>
      </c>
      <c r="H2370" s="3">
        <v>48.58</v>
      </c>
      <c r="I2370" s="3">
        <v>50.79</v>
      </c>
      <c r="J2370" s="3">
        <f t="shared" ref="J2370:J2433" si="875">F2370*G2370/100</f>
        <v>0.22251284999999998</v>
      </c>
      <c r="K2370" s="3">
        <f t="shared" ref="K2370:K2433" si="876">F2370*H2370/100</f>
        <v>17.158213099999998</v>
      </c>
      <c r="L2370" s="3">
        <f t="shared" ref="L2370:L2433" si="877">F2370*I2370/100</f>
        <v>17.938774049999999</v>
      </c>
      <c r="M2370" s="3">
        <v>13271</v>
      </c>
      <c r="N2370" s="3">
        <v>16530529</v>
      </c>
      <c r="O2370" s="3">
        <v>36735</v>
      </c>
      <c r="P2370" s="3">
        <v>14.03</v>
      </c>
      <c r="Q2370" s="3">
        <v>54.88</v>
      </c>
      <c r="R2370" s="3">
        <v>31.09</v>
      </c>
      <c r="S2370" s="3">
        <f t="shared" si="872"/>
        <v>2319233.2186999996</v>
      </c>
      <c r="T2370" s="3">
        <f t="shared" si="873"/>
        <v>9071954.315200001</v>
      </c>
      <c r="U2370" s="3">
        <f t="shared" si="874"/>
        <v>5139341.4660999998</v>
      </c>
      <c r="V2370" s="3">
        <v>23224657</v>
      </c>
      <c r="W2370" s="3">
        <v>660779</v>
      </c>
      <c r="X2370" s="3">
        <v>3387430</v>
      </c>
      <c r="Y2370" s="3">
        <v>5.82</v>
      </c>
      <c r="Z2370" s="3">
        <v>1256843</v>
      </c>
      <c r="AA2370">
        <f t="shared" ref="AA2370:AA2433" si="878">D2370/N2370</f>
        <v>2.0264562616235695</v>
      </c>
      <c r="AB2370">
        <f>AA2370/2.135511</f>
        <v>0.9489327199080545</v>
      </c>
      <c r="AC2370">
        <f t="shared" ref="AC2370:AC2433" si="879">Z2370/N2370</f>
        <v>7.6031626090126939E-2</v>
      </c>
      <c r="AD2370">
        <f t="shared" ref="AD2370:AD2433" si="880">W2370/X2370</f>
        <v>0.19506794236338462</v>
      </c>
      <c r="AE2370">
        <f t="shared" ref="AE2370:AE2433" si="881">V2370/N2370</f>
        <v>1.4049554614979352</v>
      </c>
    </row>
    <row r="2371" spans="1:31">
      <c r="A2371" s="19">
        <v>511500</v>
      </c>
      <c r="B2371" s="2" t="s">
        <v>341</v>
      </c>
      <c r="C2371" s="2">
        <v>2017</v>
      </c>
      <c r="D2371" s="2">
        <v>38649648</v>
      </c>
      <c r="E2371" s="3">
        <v>555</v>
      </c>
      <c r="F2371" s="3">
        <v>36.110999999999997</v>
      </c>
      <c r="G2371" s="3">
        <v>0.56000000000000005</v>
      </c>
      <c r="H2371" s="3">
        <v>48.21</v>
      </c>
      <c r="I2371" s="3">
        <v>51.23</v>
      </c>
      <c r="J2371" s="3">
        <f t="shared" si="875"/>
        <v>0.2022216</v>
      </c>
      <c r="K2371" s="3">
        <f t="shared" si="876"/>
        <v>17.409113099999999</v>
      </c>
      <c r="L2371" s="3">
        <f t="shared" si="877"/>
        <v>18.499665299999997</v>
      </c>
      <c r="M2371" s="3">
        <v>13271</v>
      </c>
      <c r="N2371" s="3">
        <v>18472300</v>
      </c>
      <c r="O2371" s="3">
        <f>N2371/E2371</f>
        <v>33283.423423423425</v>
      </c>
      <c r="P2371" s="9">
        <f>S2371/N2371*100</f>
        <v>12.929629769979917</v>
      </c>
      <c r="Q2371" s="10">
        <f>T2371/N2371*100</f>
        <v>49.736091336758278</v>
      </c>
      <c r="R2371" s="10">
        <f>100-Q2371-P2371</f>
        <v>37.334278893261803</v>
      </c>
      <c r="S2371" s="3">
        <v>2388400</v>
      </c>
      <c r="T2371" s="3">
        <v>9187400</v>
      </c>
      <c r="U2371" s="3">
        <v>6896500</v>
      </c>
      <c r="V2371" s="3">
        <v>26466365</v>
      </c>
      <c r="W2371" s="3">
        <v>728467</v>
      </c>
      <c r="X2371" s="3">
        <v>3705395</v>
      </c>
      <c r="Y2371" s="3">
        <v>5.82</v>
      </c>
      <c r="Z2371" s="3">
        <v>1388196</v>
      </c>
      <c r="AA2371">
        <f t="shared" si="878"/>
        <v>2.0923029617318902</v>
      </c>
      <c r="AB2371">
        <f>AA2371/2.201133</f>
        <v>0.95055726379636774</v>
      </c>
      <c r="AC2371">
        <f t="shared" si="879"/>
        <v>7.515014372871813E-2</v>
      </c>
      <c r="AD2371">
        <f t="shared" si="880"/>
        <v>0.19659631429307806</v>
      </c>
      <c r="AE2371">
        <f t="shared" si="881"/>
        <v>1.4327595913881865</v>
      </c>
    </row>
    <row r="2372" spans="1:31">
      <c r="A2372" s="19">
        <v>511600</v>
      </c>
      <c r="B2372" s="2" t="s">
        <v>342</v>
      </c>
      <c r="C2372" s="2">
        <v>2008</v>
      </c>
      <c r="D2372" s="2">
        <v>4686083</v>
      </c>
      <c r="E2372" s="3">
        <v>466.45</v>
      </c>
      <c r="F2372" s="3">
        <v>11.13</v>
      </c>
      <c r="G2372" s="3">
        <v>2.79</v>
      </c>
      <c r="H2372" s="3">
        <v>25.97</v>
      </c>
      <c r="I2372" s="3">
        <v>71.25</v>
      </c>
      <c r="J2372" s="3">
        <f t="shared" si="875"/>
        <v>0.310527</v>
      </c>
      <c r="K2372" s="3">
        <f t="shared" si="876"/>
        <v>2.8904610000000002</v>
      </c>
      <c r="L2372" s="3">
        <f t="shared" si="877"/>
        <v>7.9301250000000003</v>
      </c>
      <c r="M2372" s="3">
        <v>6344</v>
      </c>
      <c r="N2372" s="3">
        <v>4049030</v>
      </c>
      <c r="O2372" s="3">
        <v>10862</v>
      </c>
      <c r="P2372" s="3">
        <v>24.84</v>
      </c>
      <c r="Q2372" s="3">
        <v>40.479999999999997</v>
      </c>
      <c r="R2372" s="3">
        <v>34.68</v>
      </c>
      <c r="S2372" s="3">
        <f t="shared" ref="S2372:S2380" si="882">N2372*P2372/100</f>
        <v>1005779.052</v>
      </c>
      <c r="T2372" s="3">
        <f t="shared" ref="T2372:T2380" si="883">N2372*Q2372/100</f>
        <v>1639047.3439999998</v>
      </c>
      <c r="U2372" s="3">
        <f t="shared" ref="U2372:U2380" si="884">N2372*R2372/100</f>
        <v>1404203.6040000001</v>
      </c>
      <c r="V2372" s="3">
        <v>1579821</v>
      </c>
      <c r="W2372" s="3">
        <v>122904</v>
      </c>
      <c r="X2372" s="3">
        <v>590250</v>
      </c>
      <c r="Y2372" s="3">
        <v>1.54</v>
      </c>
      <c r="Z2372" s="3">
        <v>133790</v>
      </c>
      <c r="AA2372">
        <f t="shared" si="878"/>
        <v>1.1573347196736008</v>
      </c>
      <c r="AB2372">
        <f>AA2372/1.103388</f>
        <v>1.0488918854234419</v>
      </c>
      <c r="AC2372">
        <f t="shared" si="879"/>
        <v>3.3042481779586713E-2</v>
      </c>
      <c r="AD2372">
        <f t="shared" si="880"/>
        <v>0.20822363405336722</v>
      </c>
      <c r="AE2372">
        <f t="shared" si="881"/>
        <v>0.39017270803130627</v>
      </c>
    </row>
    <row r="2373" spans="1:31">
      <c r="A2373" s="19">
        <v>511600</v>
      </c>
      <c r="B2373" s="2" t="s">
        <v>342</v>
      </c>
      <c r="C2373" s="2">
        <v>2009</v>
      </c>
      <c r="D2373" s="2">
        <v>5855075</v>
      </c>
      <c r="E2373" s="3">
        <v>470.02</v>
      </c>
      <c r="F2373" s="3">
        <v>11.25</v>
      </c>
      <c r="G2373" s="3">
        <v>0.62</v>
      </c>
      <c r="H2373" s="3">
        <v>25.24</v>
      </c>
      <c r="I2373" s="3">
        <v>74.13</v>
      </c>
      <c r="J2373" s="3">
        <f t="shared" si="875"/>
        <v>6.9749999999999993E-2</v>
      </c>
      <c r="K2373" s="3">
        <f t="shared" si="876"/>
        <v>2.8394999999999997</v>
      </c>
      <c r="L2373" s="3">
        <f t="shared" si="877"/>
        <v>8.3396249999999998</v>
      </c>
      <c r="M2373" s="3">
        <v>6344</v>
      </c>
      <c r="N2373" s="3">
        <v>4503368</v>
      </c>
      <c r="O2373" s="3">
        <v>12140</v>
      </c>
      <c r="P2373" s="3">
        <v>22.5</v>
      </c>
      <c r="Q2373" s="3">
        <v>44.43</v>
      </c>
      <c r="R2373" s="3">
        <v>33.06</v>
      </c>
      <c r="S2373" s="3">
        <f t="shared" si="882"/>
        <v>1013257.8</v>
      </c>
      <c r="T2373" s="3">
        <f t="shared" si="883"/>
        <v>2000846.4024</v>
      </c>
      <c r="U2373" s="3">
        <f t="shared" si="884"/>
        <v>1488813.4608000002</v>
      </c>
      <c r="V2373" s="3">
        <v>4244083</v>
      </c>
      <c r="W2373" s="3">
        <v>151937</v>
      </c>
      <c r="X2373" s="3">
        <v>803294</v>
      </c>
      <c r="Y2373" s="3">
        <v>2.15</v>
      </c>
      <c r="Z2373" s="3">
        <v>162018</v>
      </c>
      <c r="AA2373">
        <f t="shared" si="878"/>
        <v>1.3001546842274494</v>
      </c>
      <c r="AB2373">
        <f>AA2373/1.261582</f>
        <v>1.0305748530237824</v>
      </c>
      <c r="AC2373">
        <f t="shared" si="879"/>
        <v>3.5977073159466424E-2</v>
      </c>
      <c r="AD2373">
        <f t="shared" si="880"/>
        <v>0.18914245593767662</v>
      </c>
      <c r="AE2373">
        <f t="shared" si="881"/>
        <v>0.94242420339621369</v>
      </c>
    </row>
    <row r="2374" spans="1:31">
      <c r="A2374" s="19">
        <v>511600</v>
      </c>
      <c r="B2374" s="2" t="s">
        <v>342</v>
      </c>
      <c r="C2374" s="2">
        <v>2010</v>
      </c>
      <c r="D2374" s="2">
        <v>7378393</v>
      </c>
      <c r="E2374" s="3">
        <v>466.16</v>
      </c>
      <c r="F2374" s="3">
        <v>11.4</v>
      </c>
      <c r="G2374" s="3">
        <v>1.05</v>
      </c>
      <c r="H2374" s="3">
        <v>25.26</v>
      </c>
      <c r="I2374" s="3">
        <v>73.680000000000007</v>
      </c>
      <c r="J2374" s="3">
        <f t="shared" si="875"/>
        <v>0.1197</v>
      </c>
      <c r="K2374" s="3">
        <f t="shared" si="876"/>
        <v>2.8796400000000002</v>
      </c>
      <c r="L2374" s="3">
        <f t="shared" si="877"/>
        <v>8.3995200000000008</v>
      </c>
      <c r="M2374" s="3">
        <v>6344</v>
      </c>
      <c r="N2374" s="3">
        <v>5372243</v>
      </c>
      <c r="O2374" s="3">
        <v>15588</v>
      </c>
      <c r="P2374" s="3">
        <v>20.46</v>
      </c>
      <c r="Q2374" s="3">
        <v>48.26</v>
      </c>
      <c r="R2374" s="3">
        <v>31.28</v>
      </c>
      <c r="S2374" s="3">
        <f t="shared" si="882"/>
        <v>1099160.9177999999</v>
      </c>
      <c r="T2374" s="3">
        <f t="shared" si="883"/>
        <v>2592644.4717999999</v>
      </c>
      <c r="U2374" s="3">
        <f t="shared" si="884"/>
        <v>1680437.6103999999</v>
      </c>
      <c r="V2374" s="3">
        <v>6388499</v>
      </c>
      <c r="W2374" s="3">
        <v>194687</v>
      </c>
      <c r="X2374" s="3">
        <v>975438</v>
      </c>
      <c r="Y2374" s="3">
        <v>2.2799999999999998</v>
      </c>
      <c r="Z2374" s="3">
        <v>212785</v>
      </c>
      <c r="AA2374">
        <f t="shared" si="878"/>
        <v>1.3734287521990349</v>
      </c>
      <c r="AB2374">
        <f>AA2374/1.330993</f>
        <v>1.0318827763925391</v>
      </c>
      <c r="AC2374">
        <f t="shared" si="879"/>
        <v>3.9608223231897735E-2</v>
      </c>
      <c r="AD2374">
        <f t="shared" si="880"/>
        <v>0.19958931269850058</v>
      </c>
      <c r="AE2374">
        <f t="shared" si="881"/>
        <v>1.1891679136628779</v>
      </c>
    </row>
    <row r="2375" spans="1:31">
      <c r="A2375" s="19">
        <v>511600</v>
      </c>
      <c r="B2375" s="2" t="s">
        <v>342</v>
      </c>
      <c r="C2375" s="2">
        <v>2011</v>
      </c>
      <c r="D2375" s="2">
        <v>9121736</v>
      </c>
      <c r="E2375" s="3">
        <v>468.5</v>
      </c>
      <c r="F2375" s="3">
        <v>11.62</v>
      </c>
      <c r="G2375" s="3">
        <v>1.03</v>
      </c>
      <c r="H2375" s="3">
        <v>24.44</v>
      </c>
      <c r="I2375" s="3">
        <v>74.53</v>
      </c>
      <c r="J2375" s="3">
        <f t="shared" si="875"/>
        <v>0.119686</v>
      </c>
      <c r="K2375" s="3">
        <f t="shared" si="876"/>
        <v>2.839928</v>
      </c>
      <c r="L2375" s="3">
        <f t="shared" si="877"/>
        <v>8.660385999999999</v>
      </c>
      <c r="M2375" s="3">
        <v>6344</v>
      </c>
      <c r="N2375" s="3">
        <v>6598977</v>
      </c>
      <c r="O2375" s="3">
        <v>20572</v>
      </c>
      <c r="P2375" s="3">
        <v>18.98</v>
      </c>
      <c r="Q2375" s="3">
        <v>51.38</v>
      </c>
      <c r="R2375" s="3">
        <v>29.64</v>
      </c>
      <c r="S2375" s="3">
        <f t="shared" si="882"/>
        <v>1252485.8346000002</v>
      </c>
      <c r="T2375" s="3">
        <f t="shared" si="883"/>
        <v>3390554.3826000001</v>
      </c>
      <c r="U2375" s="3">
        <f t="shared" si="884"/>
        <v>1955936.7827999999</v>
      </c>
      <c r="V2375" s="3">
        <v>7696929</v>
      </c>
      <c r="W2375" s="3">
        <v>247385</v>
      </c>
      <c r="X2375" s="3">
        <v>1258308</v>
      </c>
      <c r="Y2375" s="3">
        <v>2.4</v>
      </c>
      <c r="Z2375" s="3">
        <v>277767</v>
      </c>
      <c r="AA2375">
        <f t="shared" si="878"/>
        <v>1.3822954679187396</v>
      </c>
      <c r="AB2375">
        <f>AA2375/1.360012</f>
        <v>1.0163847583100294</v>
      </c>
      <c r="AC2375">
        <f t="shared" si="879"/>
        <v>4.2092433418088895E-2</v>
      </c>
      <c r="AD2375">
        <f t="shared" si="880"/>
        <v>0.19660130905946716</v>
      </c>
      <c r="AE2375">
        <f t="shared" si="881"/>
        <v>1.1663821528700584</v>
      </c>
    </row>
    <row r="2376" spans="1:31">
      <c r="A2376" s="19">
        <v>511600</v>
      </c>
      <c r="B2376" s="2" t="s">
        <v>342</v>
      </c>
      <c r="C2376" s="2">
        <v>2012</v>
      </c>
      <c r="D2376" s="2">
        <v>11129366</v>
      </c>
      <c r="E2376" s="3">
        <v>468.5</v>
      </c>
      <c r="F2376" s="3">
        <v>11.9</v>
      </c>
      <c r="G2376" s="3">
        <v>0.5</v>
      </c>
      <c r="H2376" s="3">
        <v>24.29</v>
      </c>
      <c r="I2376" s="3">
        <v>75.209999999999994</v>
      </c>
      <c r="J2376" s="3">
        <f t="shared" si="875"/>
        <v>5.9500000000000004E-2</v>
      </c>
      <c r="K2376" s="3">
        <f t="shared" si="876"/>
        <v>2.8905099999999999</v>
      </c>
      <c r="L2376" s="3">
        <f t="shared" si="877"/>
        <v>8.9499899999999997</v>
      </c>
      <c r="M2376" s="3">
        <v>6341</v>
      </c>
      <c r="N2376" s="3">
        <v>7522228</v>
      </c>
      <c r="O2376" s="3">
        <v>23410</v>
      </c>
      <c r="P2376" s="3">
        <v>18.61</v>
      </c>
      <c r="Q2376" s="3">
        <v>52.2</v>
      </c>
      <c r="R2376" s="3">
        <v>29.19</v>
      </c>
      <c r="S2376" s="3">
        <f t="shared" si="882"/>
        <v>1399886.6307999999</v>
      </c>
      <c r="T2376" s="3">
        <f t="shared" si="883"/>
        <v>3926603.0160000003</v>
      </c>
      <c r="U2376" s="3">
        <f t="shared" si="884"/>
        <v>2195738.3532000002</v>
      </c>
      <c r="V2376" s="3">
        <v>9373089</v>
      </c>
      <c r="W2376" s="3">
        <v>330735</v>
      </c>
      <c r="X2376" s="3">
        <v>1486612</v>
      </c>
      <c r="Y2376" s="3">
        <v>2.59</v>
      </c>
      <c r="Z2376" s="3">
        <v>328017</v>
      </c>
      <c r="AA2376">
        <f t="shared" si="878"/>
        <v>1.4795305327091921</v>
      </c>
      <c r="AB2376">
        <f>AA2376/1.475452</f>
        <v>1.0027642598398268</v>
      </c>
      <c r="AC2376">
        <f t="shared" si="879"/>
        <v>4.360636237029774E-2</v>
      </c>
      <c r="AD2376">
        <f t="shared" si="880"/>
        <v>0.22247566950892364</v>
      </c>
      <c r="AE2376">
        <f t="shared" si="881"/>
        <v>1.2460522334606183</v>
      </c>
    </row>
    <row r="2377" spans="1:31">
      <c r="A2377" s="19">
        <v>511600</v>
      </c>
      <c r="B2377" s="2" t="s">
        <v>342</v>
      </c>
      <c r="C2377" s="2">
        <v>2013</v>
      </c>
      <c r="D2377" s="2">
        <v>13530966</v>
      </c>
      <c r="E2377" s="3">
        <v>470.4</v>
      </c>
      <c r="F2377" s="3">
        <v>13</v>
      </c>
      <c r="G2377" s="3">
        <v>0.54</v>
      </c>
      <c r="H2377" s="3">
        <v>26.06</v>
      </c>
      <c r="I2377" s="3">
        <v>73.400000000000006</v>
      </c>
      <c r="J2377" s="3">
        <f t="shared" si="875"/>
        <v>7.0199999999999999E-2</v>
      </c>
      <c r="K2377" s="3">
        <f t="shared" si="876"/>
        <v>3.3877999999999999</v>
      </c>
      <c r="L2377" s="3">
        <f t="shared" si="877"/>
        <v>9.5419999999999998</v>
      </c>
      <c r="M2377" s="3">
        <v>6341</v>
      </c>
      <c r="N2377" s="3">
        <v>8351436</v>
      </c>
      <c r="O2377" s="3">
        <v>17769</v>
      </c>
      <c r="P2377" s="3">
        <v>17.96</v>
      </c>
      <c r="Q2377" s="3">
        <v>52.38</v>
      </c>
      <c r="R2377" s="3">
        <v>29.66</v>
      </c>
      <c r="S2377" s="3">
        <f t="shared" si="882"/>
        <v>1499917.9055999999</v>
      </c>
      <c r="T2377" s="3">
        <f t="shared" si="883"/>
        <v>4374482.1768000005</v>
      </c>
      <c r="U2377" s="3">
        <f t="shared" si="884"/>
        <v>2477035.9175999998</v>
      </c>
      <c r="V2377" s="3">
        <v>11146766</v>
      </c>
      <c r="W2377" s="3">
        <v>558923</v>
      </c>
      <c r="X2377" s="3">
        <v>2559609</v>
      </c>
      <c r="Y2377" s="3">
        <v>3.14</v>
      </c>
      <c r="Z2377" s="3">
        <v>603088</v>
      </c>
      <c r="AA2377">
        <f t="shared" si="878"/>
        <v>1.6201963350973414</v>
      </c>
      <c r="AB2377">
        <f>AA2377/1.59941</f>
        <v>1.012996251803691</v>
      </c>
      <c r="AC2377">
        <f t="shared" si="879"/>
        <v>7.2213688759633674E-2</v>
      </c>
      <c r="AD2377">
        <f t="shared" si="880"/>
        <v>0.21836264835762026</v>
      </c>
      <c r="AE2377">
        <f t="shared" si="881"/>
        <v>1.3347124973477615</v>
      </c>
    </row>
    <row r="2378" spans="1:31">
      <c r="A2378" s="19">
        <v>511600</v>
      </c>
      <c r="B2378" s="2" t="s">
        <v>342</v>
      </c>
      <c r="C2378" s="2">
        <v>2014</v>
      </c>
      <c r="D2378" s="2">
        <v>16470409</v>
      </c>
      <c r="E2378" s="3">
        <v>471.7</v>
      </c>
      <c r="F2378" s="3">
        <v>13.906700000000001</v>
      </c>
      <c r="G2378" s="3">
        <v>0.51</v>
      </c>
      <c r="H2378" s="3">
        <v>26.09</v>
      </c>
      <c r="I2378" s="3">
        <v>73.400000000000006</v>
      </c>
      <c r="J2378" s="3">
        <f t="shared" si="875"/>
        <v>7.0924170000000009E-2</v>
      </c>
      <c r="K2378" s="3">
        <f t="shared" si="876"/>
        <v>3.62825803</v>
      </c>
      <c r="L2378" s="3">
        <f t="shared" si="877"/>
        <v>10.207517800000002</v>
      </c>
      <c r="M2378" s="3">
        <v>6341</v>
      </c>
      <c r="N2378" s="3">
        <v>9196124</v>
      </c>
      <c r="O2378" s="3">
        <v>28489</v>
      </c>
      <c r="P2378" s="3">
        <v>16.940000000000001</v>
      </c>
      <c r="Q2378" s="3">
        <v>52.51</v>
      </c>
      <c r="R2378" s="3">
        <v>30.56</v>
      </c>
      <c r="S2378" s="3">
        <f t="shared" si="882"/>
        <v>1557823.4055999999</v>
      </c>
      <c r="T2378" s="3">
        <f t="shared" si="883"/>
        <v>4828884.7124000005</v>
      </c>
      <c r="U2378" s="3">
        <f t="shared" si="884"/>
        <v>2810335.4944000002</v>
      </c>
      <c r="V2378" s="3">
        <v>12651891</v>
      </c>
      <c r="W2378" s="3">
        <v>396592</v>
      </c>
      <c r="X2378" s="3">
        <v>1872039</v>
      </c>
      <c r="Y2378" s="3">
        <v>5.2</v>
      </c>
      <c r="Z2378" s="3">
        <v>459637</v>
      </c>
      <c r="AA2378">
        <f t="shared" si="878"/>
        <v>1.7910164108269961</v>
      </c>
      <c r="AB2378">
        <f>AA2378/1.760902</f>
        <v>1.0171016960779169</v>
      </c>
      <c r="AC2378">
        <f t="shared" si="879"/>
        <v>4.9981600944049909E-2</v>
      </c>
      <c r="AD2378">
        <f t="shared" si="880"/>
        <v>0.21185028730704863</v>
      </c>
      <c r="AE2378">
        <f t="shared" si="881"/>
        <v>1.375785167751109</v>
      </c>
    </row>
    <row r="2379" spans="1:31">
      <c r="A2379" s="19">
        <v>511600</v>
      </c>
      <c r="B2379" s="2" t="s">
        <v>342</v>
      </c>
      <c r="C2379" s="2">
        <v>2015</v>
      </c>
      <c r="D2379" s="2">
        <v>20141824</v>
      </c>
      <c r="E2379" s="3">
        <v>467.39</v>
      </c>
      <c r="F2379" s="3">
        <v>15.7712</v>
      </c>
      <c r="G2379" s="3">
        <v>0.44</v>
      </c>
      <c r="H2379" s="3">
        <v>31.22</v>
      </c>
      <c r="I2379" s="3">
        <v>68.349999999999994</v>
      </c>
      <c r="J2379" s="3">
        <f t="shared" si="875"/>
        <v>6.9393280000000002E-2</v>
      </c>
      <c r="K2379" s="3">
        <f t="shared" si="876"/>
        <v>4.9237686400000005</v>
      </c>
      <c r="L2379" s="3">
        <f t="shared" si="877"/>
        <v>10.779615199999999</v>
      </c>
      <c r="M2379" s="3">
        <v>6341</v>
      </c>
      <c r="N2379" s="3">
        <v>10056146</v>
      </c>
      <c r="O2379" s="3">
        <v>31046</v>
      </c>
      <c r="P2379" s="3">
        <v>16.239999999999998</v>
      </c>
      <c r="Q2379" s="3">
        <v>51.73</v>
      </c>
      <c r="R2379" s="3">
        <v>32.03</v>
      </c>
      <c r="S2379" s="3">
        <f t="shared" si="882"/>
        <v>1633118.1103999999</v>
      </c>
      <c r="T2379" s="3">
        <f t="shared" si="883"/>
        <v>5202044.3257999998</v>
      </c>
      <c r="U2379" s="3">
        <f t="shared" si="884"/>
        <v>3220983.5638000001</v>
      </c>
      <c r="V2379" s="3">
        <v>14253268</v>
      </c>
      <c r="W2379" s="3">
        <v>451266</v>
      </c>
      <c r="X2379" s="3">
        <v>2251678</v>
      </c>
      <c r="Y2379" s="3">
        <v>5.47</v>
      </c>
      <c r="Z2379" s="3">
        <v>566985</v>
      </c>
      <c r="AA2379">
        <f t="shared" si="878"/>
        <v>2.002936711539391</v>
      </c>
      <c r="AB2379">
        <f>AA2379/1.964898</f>
        <v>1.0193591278221013</v>
      </c>
      <c r="AC2379">
        <f t="shared" si="879"/>
        <v>5.6381937971067643E-2</v>
      </c>
      <c r="AD2379">
        <f t="shared" si="880"/>
        <v>0.20041320295353066</v>
      </c>
      <c r="AE2379">
        <f t="shared" si="881"/>
        <v>1.41736884090585</v>
      </c>
    </row>
    <row r="2380" spans="1:31">
      <c r="A2380" s="19">
        <v>511600</v>
      </c>
      <c r="B2380" s="2" t="s">
        <v>342</v>
      </c>
      <c r="C2380" s="2">
        <v>2016</v>
      </c>
      <c r="D2380" s="2">
        <v>24792652</v>
      </c>
      <c r="E2380" s="3">
        <v>467</v>
      </c>
      <c r="F2380" s="3">
        <v>15.5205</v>
      </c>
      <c r="G2380" s="3">
        <v>0.45</v>
      </c>
      <c r="H2380" s="3">
        <v>27.16</v>
      </c>
      <c r="I2380" s="3">
        <v>72.38</v>
      </c>
      <c r="J2380" s="3">
        <f t="shared" si="875"/>
        <v>6.9842250000000008E-2</v>
      </c>
      <c r="K2380" s="3">
        <f t="shared" si="876"/>
        <v>4.2153678000000001</v>
      </c>
      <c r="L2380" s="3">
        <f t="shared" si="877"/>
        <v>11.233737899999999</v>
      </c>
      <c r="M2380" s="3">
        <v>6339</v>
      </c>
      <c r="N2380" s="3">
        <v>10786241</v>
      </c>
      <c r="O2380" s="3">
        <v>33130</v>
      </c>
      <c r="P2380" s="3">
        <v>15.78</v>
      </c>
      <c r="Q2380" s="3">
        <v>51.64</v>
      </c>
      <c r="R2380" s="3">
        <v>32.58</v>
      </c>
      <c r="S2380" s="3">
        <f t="shared" si="882"/>
        <v>1702068.8297999999</v>
      </c>
      <c r="T2380" s="3">
        <f t="shared" si="883"/>
        <v>5570014.8524000002</v>
      </c>
      <c r="U2380" s="3">
        <f t="shared" si="884"/>
        <v>3514157.3177999998</v>
      </c>
      <c r="V2380" s="3">
        <v>16635981</v>
      </c>
      <c r="W2380" s="3">
        <v>541562</v>
      </c>
      <c r="X2380" s="3">
        <v>2436359</v>
      </c>
      <c r="Y2380" s="3">
        <v>3.0962499999999999</v>
      </c>
      <c r="Z2380" s="3">
        <v>642182</v>
      </c>
      <c r="AA2380">
        <f t="shared" si="878"/>
        <v>2.2985442287076658</v>
      </c>
      <c r="AB2380">
        <f>AA2380/2.135511</f>
        <v>1.0763438955395994</v>
      </c>
      <c r="AC2380">
        <f t="shared" si="879"/>
        <v>5.9537145517145409E-2</v>
      </c>
      <c r="AD2380">
        <f t="shared" si="880"/>
        <v>0.22228333344962709</v>
      </c>
      <c r="AE2380">
        <f t="shared" si="881"/>
        <v>1.5423335154480602</v>
      </c>
    </row>
    <row r="2381" spans="1:31">
      <c r="A2381" s="19">
        <v>511600</v>
      </c>
      <c r="B2381" s="2" t="s">
        <v>342</v>
      </c>
      <c r="C2381" s="2">
        <v>2017</v>
      </c>
      <c r="D2381" s="2">
        <v>29398862</v>
      </c>
      <c r="E2381" s="3">
        <v>465</v>
      </c>
      <c r="F2381" s="3">
        <v>32.896599999999999</v>
      </c>
      <c r="G2381" s="3">
        <v>1.03</v>
      </c>
      <c r="H2381" s="3">
        <v>53.63</v>
      </c>
      <c r="I2381" s="3">
        <v>45.34</v>
      </c>
      <c r="J2381" s="3">
        <f t="shared" si="875"/>
        <v>0.33883498000000001</v>
      </c>
      <c r="K2381" s="3">
        <f t="shared" si="876"/>
        <v>17.642446580000001</v>
      </c>
      <c r="L2381" s="3">
        <f t="shared" si="877"/>
        <v>14.91531844</v>
      </c>
      <c r="M2381" s="3">
        <v>6339</v>
      </c>
      <c r="N2381" s="3">
        <v>11737900</v>
      </c>
      <c r="O2381" s="3">
        <f>N2381/E2381</f>
        <v>25242.795698924732</v>
      </c>
      <c r="P2381" s="9">
        <f>S2381/N2381*100</f>
        <v>14.466812632583343</v>
      </c>
      <c r="Q2381" s="10">
        <f>T2381/N2381*100</f>
        <v>46.520246381379977</v>
      </c>
      <c r="R2381" s="10">
        <f>100-Q2381-P2381</f>
        <v>39.012940986036682</v>
      </c>
      <c r="S2381" s="3">
        <v>1698100</v>
      </c>
      <c r="T2381" s="3">
        <v>5460500</v>
      </c>
      <c r="U2381" s="3">
        <v>4579300</v>
      </c>
      <c r="V2381" s="3">
        <v>18298375</v>
      </c>
      <c r="W2381" s="3">
        <v>589075</v>
      </c>
      <c r="X2381" s="3">
        <v>2649741</v>
      </c>
      <c r="Y2381" s="3">
        <v>3.2907799999999998</v>
      </c>
      <c r="Z2381" s="3">
        <v>712464</v>
      </c>
      <c r="AA2381">
        <f t="shared" si="878"/>
        <v>2.5046100239395463</v>
      </c>
      <c r="AB2381">
        <f>AA2381/2.201133</f>
        <v>1.1378730971456728</v>
      </c>
      <c r="AC2381">
        <f t="shared" si="879"/>
        <v>6.0697739800134605E-2</v>
      </c>
      <c r="AD2381">
        <f t="shared" si="880"/>
        <v>0.22231418089541582</v>
      </c>
      <c r="AE2381">
        <f t="shared" si="881"/>
        <v>1.5589138602305352</v>
      </c>
    </row>
    <row r="2382" spans="1:31">
      <c r="A2382" s="19">
        <v>511700</v>
      </c>
      <c r="B2382" s="2" t="s">
        <v>343</v>
      </c>
      <c r="C2382" s="2">
        <v>2008</v>
      </c>
      <c r="D2382" s="2">
        <v>7099728.5</v>
      </c>
      <c r="E2382" s="3">
        <v>655.97</v>
      </c>
      <c r="F2382" s="3">
        <v>24.97</v>
      </c>
      <c r="G2382" s="3">
        <v>2.56</v>
      </c>
      <c r="H2382" s="3">
        <v>36.96</v>
      </c>
      <c r="I2382" s="3">
        <v>60.47</v>
      </c>
      <c r="J2382" s="3">
        <f t="shared" si="875"/>
        <v>0.63923200000000002</v>
      </c>
      <c r="K2382" s="3">
        <f t="shared" si="876"/>
        <v>9.2289120000000011</v>
      </c>
      <c r="L2382" s="3">
        <f t="shared" si="877"/>
        <v>15.099359</v>
      </c>
      <c r="M2382" s="3">
        <v>16591</v>
      </c>
      <c r="N2382" s="3">
        <v>6039863</v>
      </c>
      <c r="O2382" s="3">
        <v>10580</v>
      </c>
      <c r="P2382" s="3">
        <v>30.63</v>
      </c>
      <c r="Q2382" s="3">
        <v>40.68</v>
      </c>
      <c r="R2382" s="3">
        <v>28.69</v>
      </c>
      <c r="S2382" s="3">
        <f t="shared" ref="S2382:S2390" si="885">N2382*P2382/100</f>
        <v>1850010.0368999999</v>
      </c>
      <c r="T2382" s="3">
        <f t="shared" ref="T2382:T2390" si="886">N2382*Q2382/100</f>
        <v>2457016.2683999999</v>
      </c>
      <c r="U2382" s="3">
        <f t="shared" ref="U2382:U2390" si="887">N2382*R2382/100</f>
        <v>1732836.6946999999</v>
      </c>
      <c r="V2382" s="3">
        <v>2198331</v>
      </c>
      <c r="W2382" s="3">
        <v>212184</v>
      </c>
      <c r="X2382" s="3">
        <v>1045135</v>
      </c>
      <c r="Y2382" s="3">
        <v>3.65</v>
      </c>
      <c r="Z2382" s="3">
        <v>200957</v>
      </c>
      <c r="AA2382">
        <f t="shared" si="878"/>
        <v>1.1754784007518051</v>
      </c>
      <c r="AB2382">
        <f>AA2382/1.103388</f>
        <v>1.0653354946327176</v>
      </c>
      <c r="AC2382">
        <f t="shared" si="879"/>
        <v>3.3271781164572772E-2</v>
      </c>
      <c r="AD2382">
        <f t="shared" si="880"/>
        <v>0.20302066240246475</v>
      </c>
      <c r="AE2382">
        <f t="shared" si="881"/>
        <v>0.36397034171139314</v>
      </c>
    </row>
    <row r="2383" spans="1:31">
      <c r="A2383" s="19">
        <v>511700</v>
      </c>
      <c r="B2383" s="2" t="s">
        <v>343</v>
      </c>
      <c r="C2383" s="2">
        <v>2009</v>
      </c>
      <c r="D2383" s="2">
        <v>9504717</v>
      </c>
      <c r="E2383" s="3">
        <v>657.56</v>
      </c>
      <c r="F2383" s="3">
        <v>24.99</v>
      </c>
      <c r="G2383" s="3">
        <v>1.88</v>
      </c>
      <c r="H2383" s="3">
        <v>34.770000000000003</v>
      </c>
      <c r="I2383" s="3">
        <v>63.35</v>
      </c>
      <c r="J2383" s="3">
        <f t="shared" si="875"/>
        <v>0.46981199999999995</v>
      </c>
      <c r="K2383" s="3">
        <f t="shared" si="876"/>
        <v>8.6890229999999988</v>
      </c>
      <c r="L2383" s="3">
        <f t="shared" si="877"/>
        <v>15.831164999999999</v>
      </c>
      <c r="M2383" s="3">
        <v>16591</v>
      </c>
      <c r="N2383" s="3">
        <v>6827297</v>
      </c>
      <c r="O2383" s="3">
        <v>11915</v>
      </c>
      <c r="P2383" s="3">
        <v>26.09</v>
      </c>
      <c r="Q2383" s="3">
        <v>45.26</v>
      </c>
      <c r="R2383" s="3">
        <v>28.64</v>
      </c>
      <c r="S2383" s="3">
        <f t="shared" si="885"/>
        <v>1781241.7873</v>
      </c>
      <c r="T2383" s="3">
        <f t="shared" si="886"/>
        <v>3090034.6221999996</v>
      </c>
      <c r="U2383" s="3">
        <f t="shared" si="887"/>
        <v>1955337.8608000001</v>
      </c>
      <c r="V2383" s="3">
        <v>7635219</v>
      </c>
      <c r="W2383" s="3">
        <v>238966</v>
      </c>
      <c r="X2383" s="3">
        <v>1295541</v>
      </c>
      <c r="Y2383" s="3">
        <v>3.48</v>
      </c>
      <c r="Z2383" s="3">
        <v>234138</v>
      </c>
      <c r="AA2383">
        <f t="shared" si="878"/>
        <v>1.3921639852492136</v>
      </c>
      <c r="AB2383">
        <f>AA2383/1.261582</f>
        <v>1.1035065380206863</v>
      </c>
      <c r="AC2383">
        <f t="shared" si="879"/>
        <v>3.4294392055889758E-2</v>
      </c>
      <c r="AD2383">
        <f t="shared" si="880"/>
        <v>0.18445267266724866</v>
      </c>
      <c r="AE2383">
        <f t="shared" si="881"/>
        <v>1.1183370226899461</v>
      </c>
    </row>
    <row r="2384" spans="1:31">
      <c r="A2384" s="19">
        <v>511700</v>
      </c>
      <c r="B2384" s="2" t="s">
        <v>343</v>
      </c>
      <c r="C2384" s="2">
        <v>2010</v>
      </c>
      <c r="D2384" s="2">
        <v>12278006</v>
      </c>
      <c r="E2384" s="3">
        <v>685.49</v>
      </c>
      <c r="F2384" s="3">
        <v>25.27</v>
      </c>
      <c r="G2384" s="3">
        <v>1.58</v>
      </c>
      <c r="H2384" s="3">
        <v>34.86</v>
      </c>
      <c r="I2384" s="3">
        <v>63.55</v>
      </c>
      <c r="J2384" s="3">
        <f t="shared" si="875"/>
        <v>0.39926600000000001</v>
      </c>
      <c r="K2384" s="3">
        <f t="shared" si="876"/>
        <v>8.8091220000000003</v>
      </c>
      <c r="L2384" s="3">
        <f t="shared" si="877"/>
        <v>16.059085</v>
      </c>
      <c r="M2384" s="3">
        <v>16591</v>
      </c>
      <c r="N2384" s="3">
        <v>8192030</v>
      </c>
      <c r="O2384" s="3">
        <v>14623</v>
      </c>
      <c r="P2384" s="3">
        <v>23.8</v>
      </c>
      <c r="Q2384" s="3">
        <v>50</v>
      </c>
      <c r="R2384" s="3">
        <v>26.2</v>
      </c>
      <c r="S2384" s="3">
        <f t="shared" si="885"/>
        <v>1949703.14</v>
      </c>
      <c r="T2384" s="3">
        <f t="shared" si="886"/>
        <v>4096015</v>
      </c>
      <c r="U2384" s="3">
        <f t="shared" si="887"/>
        <v>2146311.86</v>
      </c>
      <c r="V2384" s="3">
        <v>9010773</v>
      </c>
      <c r="W2384" s="3">
        <v>268472</v>
      </c>
      <c r="X2384" s="3">
        <v>1502741</v>
      </c>
      <c r="Y2384" s="3">
        <v>3.84</v>
      </c>
      <c r="Z2384" s="3">
        <v>305924</v>
      </c>
      <c r="AA2384">
        <f t="shared" si="878"/>
        <v>1.4987745406205788</v>
      </c>
      <c r="AB2384">
        <f>AA2384/1.330993</f>
        <v>1.1260574177479361</v>
      </c>
      <c r="AC2384">
        <f t="shared" si="879"/>
        <v>3.7344101523065713E-2</v>
      </c>
      <c r="AD2384">
        <f t="shared" si="880"/>
        <v>0.17865487133178637</v>
      </c>
      <c r="AE2384">
        <f t="shared" si="881"/>
        <v>1.0999438478618853</v>
      </c>
    </row>
    <row r="2385" spans="1:31">
      <c r="A2385" s="19">
        <v>511700</v>
      </c>
      <c r="B2385" s="2" t="s">
        <v>343</v>
      </c>
      <c r="C2385" s="2">
        <v>2011</v>
      </c>
      <c r="D2385" s="2">
        <v>15092996</v>
      </c>
      <c r="E2385" s="3">
        <v>690.7</v>
      </c>
      <c r="F2385" s="3">
        <v>25.78</v>
      </c>
      <c r="G2385" s="3">
        <v>2.13</v>
      </c>
      <c r="H2385" s="3">
        <v>35.840000000000003</v>
      </c>
      <c r="I2385" s="3">
        <v>62.02</v>
      </c>
      <c r="J2385" s="3">
        <f t="shared" si="875"/>
        <v>0.54911399999999999</v>
      </c>
      <c r="K2385" s="3">
        <f t="shared" si="876"/>
        <v>9.2395520000000015</v>
      </c>
      <c r="L2385" s="3">
        <f t="shared" si="877"/>
        <v>15.988756</v>
      </c>
      <c r="M2385" s="3">
        <v>16580</v>
      </c>
      <c r="N2385" s="3">
        <v>10118289</v>
      </c>
      <c r="O2385" s="3">
        <v>18474</v>
      </c>
      <c r="P2385" s="3">
        <v>23</v>
      </c>
      <c r="Q2385" s="3">
        <v>52.61</v>
      </c>
      <c r="R2385" s="3">
        <v>24.39</v>
      </c>
      <c r="S2385" s="3">
        <f t="shared" si="885"/>
        <v>2327206.4700000002</v>
      </c>
      <c r="T2385" s="3">
        <f t="shared" si="886"/>
        <v>5323231.8429000005</v>
      </c>
      <c r="U2385" s="3">
        <f t="shared" si="887"/>
        <v>2467850.6871000002</v>
      </c>
      <c r="V2385" s="3">
        <v>10988164</v>
      </c>
      <c r="W2385" s="3">
        <v>350195</v>
      </c>
      <c r="X2385" s="3">
        <v>2001664</v>
      </c>
      <c r="Y2385" s="3">
        <v>4.29</v>
      </c>
      <c r="Z2385" s="3">
        <v>411542</v>
      </c>
      <c r="AA2385">
        <f t="shared" si="878"/>
        <v>1.49165496261275</v>
      </c>
      <c r="AB2385">
        <f>AA2385/1.360012</f>
        <v>1.0967954419613577</v>
      </c>
      <c r="AC2385">
        <f t="shared" si="879"/>
        <v>4.0673082178222027E-2</v>
      </c>
      <c r="AD2385">
        <f t="shared" si="880"/>
        <v>0.1749519399859317</v>
      </c>
      <c r="AE2385">
        <f t="shared" si="881"/>
        <v>1.0859705628095817</v>
      </c>
    </row>
    <row r="2386" spans="1:31">
      <c r="A2386" s="19">
        <v>511700</v>
      </c>
      <c r="B2386" s="2" t="s">
        <v>343</v>
      </c>
      <c r="C2386" s="2">
        <v>2012</v>
      </c>
      <c r="D2386" s="2">
        <v>18134478</v>
      </c>
      <c r="E2386" s="3">
        <v>695.6</v>
      </c>
      <c r="F2386" s="3">
        <v>26.8</v>
      </c>
      <c r="G2386" s="3">
        <v>0.52</v>
      </c>
      <c r="H2386" s="3">
        <v>30.98</v>
      </c>
      <c r="I2386" s="3">
        <v>68.5</v>
      </c>
      <c r="J2386" s="3">
        <f t="shared" si="875"/>
        <v>0.13936000000000001</v>
      </c>
      <c r="K2386" s="3">
        <f t="shared" si="876"/>
        <v>8.3026400000000002</v>
      </c>
      <c r="L2386" s="3">
        <f t="shared" si="877"/>
        <v>18.358000000000001</v>
      </c>
      <c r="M2386" s="3">
        <v>16582</v>
      </c>
      <c r="N2386" s="3">
        <v>11354623</v>
      </c>
      <c r="O2386" s="3">
        <v>20685</v>
      </c>
      <c r="P2386" s="3">
        <v>21.93</v>
      </c>
      <c r="Q2386" s="3">
        <v>53.3</v>
      </c>
      <c r="R2386" s="3">
        <v>24.77</v>
      </c>
      <c r="S2386" s="3">
        <f t="shared" si="885"/>
        <v>2490068.8238999997</v>
      </c>
      <c r="T2386" s="3">
        <f t="shared" si="886"/>
        <v>6052014.0589999994</v>
      </c>
      <c r="U2386" s="3">
        <f t="shared" si="887"/>
        <v>2812540.1170999999</v>
      </c>
      <c r="V2386" s="3">
        <v>13171673</v>
      </c>
      <c r="W2386" s="3">
        <v>504472</v>
      </c>
      <c r="X2386" s="3">
        <v>2403530</v>
      </c>
      <c r="Y2386" s="3">
        <v>4.5199999999999996</v>
      </c>
      <c r="Z2386" s="3">
        <v>520360</v>
      </c>
      <c r="AA2386">
        <f t="shared" si="878"/>
        <v>1.597100846060675</v>
      </c>
      <c r="AB2386">
        <f>AA2386/1.475452</f>
        <v>1.0824485283565137</v>
      </c>
      <c r="AC2386">
        <f t="shared" si="879"/>
        <v>4.5828029693279995E-2</v>
      </c>
      <c r="AD2386">
        <f t="shared" si="880"/>
        <v>0.20988795646403416</v>
      </c>
      <c r="AE2386">
        <f t="shared" si="881"/>
        <v>1.1600273298373711</v>
      </c>
    </row>
    <row r="2387" spans="1:31">
      <c r="A2387" s="19">
        <v>511700</v>
      </c>
      <c r="B2387" s="2" t="s">
        <v>343</v>
      </c>
      <c r="C2387" s="2">
        <v>2013</v>
      </c>
      <c r="D2387" s="2">
        <v>21662842</v>
      </c>
      <c r="E2387" s="3">
        <v>687.6</v>
      </c>
      <c r="F2387" s="3">
        <v>34</v>
      </c>
      <c r="G2387" s="3">
        <v>0.88</v>
      </c>
      <c r="H2387" s="3">
        <v>46.61</v>
      </c>
      <c r="I2387" s="3">
        <v>52.51</v>
      </c>
      <c r="J2387" s="3">
        <f t="shared" si="875"/>
        <v>0.29920000000000002</v>
      </c>
      <c r="K2387" s="3">
        <f t="shared" si="876"/>
        <v>15.8474</v>
      </c>
      <c r="L2387" s="3">
        <f t="shared" si="877"/>
        <v>17.853400000000001</v>
      </c>
      <c r="M2387" s="3">
        <v>16588</v>
      </c>
      <c r="N2387" s="3">
        <v>12454149</v>
      </c>
      <c r="O2387" s="3">
        <v>18102</v>
      </c>
      <c r="P2387" s="3">
        <v>21.4</v>
      </c>
      <c r="Q2387" s="3">
        <v>53.14</v>
      </c>
      <c r="R2387" s="3">
        <v>25.46</v>
      </c>
      <c r="S2387" s="3">
        <f t="shared" si="885"/>
        <v>2665187.8859999999</v>
      </c>
      <c r="T2387" s="3">
        <f t="shared" si="886"/>
        <v>6618134.7785999998</v>
      </c>
      <c r="U2387" s="3">
        <f t="shared" si="887"/>
        <v>3170826.3354000002</v>
      </c>
      <c r="V2387" s="3">
        <v>15880534</v>
      </c>
      <c r="W2387" s="3">
        <v>154739</v>
      </c>
      <c r="X2387" s="3">
        <v>2610709</v>
      </c>
      <c r="Y2387" s="3">
        <v>3.75</v>
      </c>
      <c r="Z2387" s="3">
        <v>229386</v>
      </c>
      <c r="AA2387">
        <f t="shared" si="878"/>
        <v>1.7394076463996055</v>
      </c>
      <c r="AB2387">
        <f>AA2387/1.59941</f>
        <v>1.0875308059844602</v>
      </c>
      <c r="AC2387">
        <f t="shared" si="879"/>
        <v>1.8418440312541629E-2</v>
      </c>
      <c r="AD2387">
        <f t="shared" si="880"/>
        <v>5.9270872395199924E-2</v>
      </c>
      <c r="AE2387">
        <f t="shared" si="881"/>
        <v>1.2751199620303242</v>
      </c>
    </row>
    <row r="2388" spans="1:31">
      <c r="A2388" s="19">
        <v>511700</v>
      </c>
      <c r="B2388" s="2" t="s">
        <v>343</v>
      </c>
      <c r="C2388" s="2">
        <v>2014</v>
      </c>
      <c r="D2388" s="2">
        <v>25866916</v>
      </c>
      <c r="E2388" s="3">
        <v>688.1</v>
      </c>
      <c r="F2388" s="3">
        <v>31.978400000000001</v>
      </c>
      <c r="G2388" s="3">
        <v>0.68</v>
      </c>
      <c r="H2388" s="3">
        <v>43.51</v>
      </c>
      <c r="I2388" s="3">
        <v>55.81</v>
      </c>
      <c r="J2388" s="3">
        <f t="shared" si="875"/>
        <v>0.21745312000000003</v>
      </c>
      <c r="K2388" s="3">
        <f t="shared" si="876"/>
        <v>13.913801839999998</v>
      </c>
      <c r="L2388" s="3">
        <f t="shared" si="877"/>
        <v>17.847145040000001</v>
      </c>
      <c r="M2388" s="3">
        <v>16588</v>
      </c>
      <c r="N2388" s="3">
        <v>13478324</v>
      </c>
      <c r="O2388" s="3">
        <v>24411</v>
      </c>
      <c r="P2388" s="3">
        <v>20.59</v>
      </c>
      <c r="Q2388" s="3">
        <v>52.35</v>
      </c>
      <c r="R2388" s="3">
        <v>27.06</v>
      </c>
      <c r="S2388" s="3">
        <f t="shared" si="885"/>
        <v>2775186.9116000002</v>
      </c>
      <c r="T2388" s="3">
        <f t="shared" si="886"/>
        <v>7055902.6140000001</v>
      </c>
      <c r="U2388" s="3">
        <f t="shared" si="887"/>
        <v>3647234.4744000002</v>
      </c>
      <c r="V2388" s="3">
        <v>17523738</v>
      </c>
      <c r="W2388" s="3">
        <v>582510</v>
      </c>
      <c r="X2388" s="3">
        <v>2873607</v>
      </c>
      <c r="Y2388" s="3">
        <v>2.21</v>
      </c>
      <c r="Z2388" s="3">
        <v>724120</v>
      </c>
      <c r="AA2388">
        <f t="shared" si="878"/>
        <v>1.9191492948233029</v>
      </c>
      <c r="AB2388">
        <f>AA2388/1.760902</f>
        <v>1.0898671787659409</v>
      </c>
      <c r="AC2388">
        <f t="shared" si="879"/>
        <v>5.3724780618124329E-2</v>
      </c>
      <c r="AD2388">
        <f t="shared" si="880"/>
        <v>0.20271039150447503</v>
      </c>
      <c r="AE2388">
        <f t="shared" si="881"/>
        <v>1.3001422135274385</v>
      </c>
    </row>
    <row r="2389" spans="1:31">
      <c r="A2389" s="19">
        <v>511700</v>
      </c>
      <c r="B2389" s="2" t="s">
        <v>343</v>
      </c>
      <c r="C2389" s="2">
        <v>2015</v>
      </c>
      <c r="D2389" s="2">
        <v>30758872</v>
      </c>
      <c r="E2389" s="3">
        <v>682.8</v>
      </c>
      <c r="F2389" s="3">
        <v>34.4985</v>
      </c>
      <c r="G2389" s="3">
        <v>0.69</v>
      </c>
      <c r="H2389" s="3">
        <v>40.81</v>
      </c>
      <c r="I2389" s="3">
        <v>58.5</v>
      </c>
      <c r="J2389" s="3">
        <f t="shared" si="875"/>
        <v>0.23803964999999999</v>
      </c>
      <c r="K2389" s="3">
        <f t="shared" si="876"/>
        <v>14.078837849999999</v>
      </c>
      <c r="L2389" s="3">
        <f t="shared" si="877"/>
        <v>20.1816225</v>
      </c>
      <c r="M2389" s="3">
        <v>16588</v>
      </c>
      <c r="N2389" s="3">
        <v>13507623</v>
      </c>
      <c r="O2389" s="3">
        <v>24342</v>
      </c>
      <c r="P2389" s="3">
        <v>21.53</v>
      </c>
      <c r="Q2389" s="3">
        <v>48.68</v>
      </c>
      <c r="R2389" s="3">
        <v>29.79</v>
      </c>
      <c r="S2389" s="3">
        <f t="shared" si="885"/>
        <v>2908191.2319</v>
      </c>
      <c r="T2389" s="3">
        <f t="shared" si="886"/>
        <v>6575510.8763999995</v>
      </c>
      <c r="U2389" s="3">
        <f t="shared" si="887"/>
        <v>4023920.8917</v>
      </c>
      <c r="V2389" s="3">
        <v>20864187</v>
      </c>
      <c r="W2389" s="3">
        <v>696644</v>
      </c>
      <c r="X2389" s="3">
        <v>3243334</v>
      </c>
      <c r="Y2389" s="3">
        <v>1.78</v>
      </c>
      <c r="Z2389" s="3">
        <v>791548</v>
      </c>
      <c r="AA2389">
        <f t="shared" si="878"/>
        <v>2.2771491327526685</v>
      </c>
      <c r="AB2389">
        <f>AA2389/1.964898</f>
        <v>1.1589146778879456</v>
      </c>
      <c r="AC2389">
        <f t="shared" si="879"/>
        <v>5.8600095664499967E-2</v>
      </c>
      <c r="AD2389">
        <f t="shared" si="880"/>
        <v>0.21479255605497305</v>
      </c>
      <c r="AE2389">
        <f t="shared" si="881"/>
        <v>1.5446231361357954</v>
      </c>
    </row>
    <row r="2390" spans="1:31">
      <c r="A2390" s="19">
        <v>511700</v>
      </c>
      <c r="B2390" s="2" t="s">
        <v>343</v>
      </c>
      <c r="C2390" s="2">
        <v>2016</v>
      </c>
      <c r="D2390" s="2">
        <v>36271208</v>
      </c>
      <c r="E2390" s="3">
        <v>684</v>
      </c>
      <c r="F2390" s="3">
        <v>37.613399999999999</v>
      </c>
      <c r="G2390" s="3">
        <v>0.69</v>
      </c>
      <c r="H2390" s="3">
        <v>40.81</v>
      </c>
      <c r="I2390" s="3">
        <v>58.5</v>
      </c>
      <c r="J2390" s="3">
        <f t="shared" si="875"/>
        <v>0.25953245999999996</v>
      </c>
      <c r="K2390" s="3">
        <f t="shared" si="876"/>
        <v>15.35002854</v>
      </c>
      <c r="L2390" s="3">
        <f t="shared" si="877"/>
        <v>22.003838999999999</v>
      </c>
      <c r="M2390" s="3">
        <v>16588</v>
      </c>
      <c r="N2390" s="3">
        <v>14470836</v>
      </c>
      <c r="O2390" s="3">
        <v>25921</v>
      </c>
      <c r="P2390" s="3">
        <v>21.42</v>
      </c>
      <c r="Q2390" s="3">
        <v>41.55</v>
      </c>
      <c r="R2390" s="3">
        <v>37.03</v>
      </c>
      <c r="S2390" s="3">
        <f t="shared" si="885"/>
        <v>3099653.0712000001</v>
      </c>
      <c r="T2390" s="3">
        <f t="shared" si="886"/>
        <v>6012632.3579999991</v>
      </c>
      <c r="U2390" s="3">
        <f t="shared" si="887"/>
        <v>5358550.5708000008</v>
      </c>
      <c r="V2390" s="3">
        <v>26249820</v>
      </c>
      <c r="W2390" s="3">
        <v>773113</v>
      </c>
      <c r="X2390" s="3">
        <v>3591154</v>
      </c>
      <c r="Y2390" s="3">
        <v>3.44</v>
      </c>
      <c r="Z2390" s="3">
        <v>846580</v>
      </c>
      <c r="AA2390">
        <f t="shared" si="878"/>
        <v>2.5065039780700991</v>
      </c>
      <c r="AB2390">
        <f>AA2390/2.135511</f>
        <v>1.1737256226121517</v>
      </c>
      <c r="AC2390">
        <f t="shared" si="879"/>
        <v>5.8502494258106441E-2</v>
      </c>
      <c r="AD2390">
        <f t="shared" si="880"/>
        <v>0.2152826083203338</v>
      </c>
      <c r="AE2390">
        <f t="shared" si="881"/>
        <v>1.8139808923271605</v>
      </c>
    </row>
    <row r="2391" spans="1:31">
      <c r="A2391" s="19">
        <v>511700</v>
      </c>
      <c r="B2391" s="2" t="s">
        <v>343</v>
      </c>
      <c r="C2391" s="2">
        <v>2017</v>
      </c>
      <c r="D2391" s="2">
        <v>41198324</v>
      </c>
      <c r="E2391" s="3">
        <v>672</v>
      </c>
      <c r="F2391" s="3">
        <v>48.423299999999998</v>
      </c>
      <c r="G2391" s="3">
        <v>0.84</v>
      </c>
      <c r="H2391" s="3">
        <v>45.47</v>
      </c>
      <c r="I2391" s="3">
        <v>53.69</v>
      </c>
      <c r="J2391" s="3">
        <f t="shared" si="875"/>
        <v>0.40675571999999993</v>
      </c>
      <c r="K2391" s="3">
        <f t="shared" si="876"/>
        <v>22.018074509999998</v>
      </c>
      <c r="L2391" s="3">
        <f t="shared" si="877"/>
        <v>25.998469769999996</v>
      </c>
      <c r="M2391" s="3">
        <v>16588</v>
      </c>
      <c r="N2391" s="3">
        <v>15839400</v>
      </c>
      <c r="O2391" s="3">
        <f>N2391/E2391</f>
        <v>23570.535714285714</v>
      </c>
      <c r="P2391" s="9">
        <f>S2391/N2391*100</f>
        <v>20.337260249756937</v>
      </c>
      <c r="Q2391" s="10">
        <f>T2391/N2391*100</f>
        <v>35.236183188757146</v>
      </c>
      <c r="R2391" s="10">
        <f>100-Q2391-P2391</f>
        <v>44.426556561485924</v>
      </c>
      <c r="S2391" s="3">
        <v>3221300</v>
      </c>
      <c r="T2391" s="3">
        <v>5581200</v>
      </c>
      <c r="U2391" s="3">
        <v>7036900</v>
      </c>
      <c r="V2391" s="3">
        <v>28016378</v>
      </c>
      <c r="W2391" s="3">
        <v>794989</v>
      </c>
      <c r="X2391" s="3">
        <v>3891551</v>
      </c>
      <c r="Y2391" s="3">
        <v>3.4137499999999998</v>
      </c>
      <c r="Z2391" s="3">
        <v>907078</v>
      </c>
      <c r="AA2391">
        <f t="shared" si="878"/>
        <v>2.6010028157632235</v>
      </c>
      <c r="AB2391">
        <f>AA2391/2.201133</f>
        <v>1.1816654494586303</v>
      </c>
      <c r="AC2391">
        <f t="shared" si="879"/>
        <v>5.7267194464436781E-2</v>
      </c>
      <c r="AD2391">
        <f t="shared" si="880"/>
        <v>0.20428590040320685</v>
      </c>
      <c r="AE2391">
        <f t="shared" si="881"/>
        <v>1.7687777314797277</v>
      </c>
    </row>
    <row r="2392" spans="1:31">
      <c r="A2392" s="19">
        <v>511800</v>
      </c>
      <c r="B2392" s="2" t="s">
        <v>344</v>
      </c>
      <c r="C2392" s="2">
        <v>2008</v>
      </c>
      <c r="D2392" s="2">
        <v>3730497.75</v>
      </c>
      <c r="E2392" s="3">
        <v>154.54</v>
      </c>
      <c r="F2392" s="3">
        <v>9.33</v>
      </c>
      <c r="G2392" s="3">
        <v>1.61</v>
      </c>
      <c r="H2392" s="3">
        <v>32.049999999999997</v>
      </c>
      <c r="I2392" s="3">
        <v>66.349999999999994</v>
      </c>
      <c r="J2392" s="3">
        <f t="shared" si="875"/>
        <v>0.15021300000000001</v>
      </c>
      <c r="K2392" s="3">
        <f t="shared" si="876"/>
        <v>2.990265</v>
      </c>
      <c r="L2392" s="3">
        <f t="shared" si="877"/>
        <v>6.1904549999999992</v>
      </c>
      <c r="M2392" s="3">
        <v>15302</v>
      </c>
      <c r="N2392" s="3">
        <v>2132237</v>
      </c>
      <c r="O2392" s="3">
        <v>14051</v>
      </c>
      <c r="P2392" s="3">
        <v>21.61</v>
      </c>
      <c r="Q2392" s="3">
        <v>50.19</v>
      </c>
      <c r="R2392" s="3">
        <v>28.2</v>
      </c>
      <c r="S2392" s="3">
        <f t="shared" ref="S2392:S2400" si="888">N2392*P2392/100</f>
        <v>460776.41570000001</v>
      </c>
      <c r="T2392" s="3">
        <f t="shared" ref="T2392:T2400" si="889">N2392*Q2392/100</f>
        <v>1070169.7503</v>
      </c>
      <c r="U2392" s="3">
        <f t="shared" ref="U2392:U2400" si="890">N2392*R2392/100</f>
        <v>601290.83400000003</v>
      </c>
      <c r="V2392" s="3">
        <v>1497465</v>
      </c>
      <c r="W2392" s="3">
        <v>59520</v>
      </c>
      <c r="X2392" s="3">
        <v>627031</v>
      </c>
      <c r="Y2392" s="3">
        <v>5.74</v>
      </c>
      <c r="Z2392" s="3">
        <v>81231</v>
      </c>
      <c r="AA2392">
        <f t="shared" si="878"/>
        <v>1.7495699352370304</v>
      </c>
      <c r="AB2392">
        <f>AA2392/1.103388</f>
        <v>1.58563436908597</v>
      </c>
      <c r="AC2392">
        <f t="shared" si="879"/>
        <v>3.8096609335641393E-2</v>
      </c>
      <c r="AD2392">
        <f t="shared" si="880"/>
        <v>9.4923536475868014E-2</v>
      </c>
      <c r="AE2392">
        <f t="shared" si="881"/>
        <v>0.70229763389341804</v>
      </c>
    </row>
    <row r="2393" spans="1:31">
      <c r="A2393" s="19">
        <v>511800</v>
      </c>
      <c r="B2393" s="2" t="s">
        <v>344</v>
      </c>
      <c r="C2393" s="2">
        <v>2009</v>
      </c>
      <c r="D2393" s="2">
        <v>5023383</v>
      </c>
      <c r="E2393" s="3">
        <v>155.15</v>
      </c>
      <c r="F2393" s="3">
        <v>9.35</v>
      </c>
      <c r="G2393" s="3">
        <v>1.18</v>
      </c>
      <c r="H2393" s="3">
        <v>30.48</v>
      </c>
      <c r="I2393" s="3">
        <v>68.34</v>
      </c>
      <c r="J2393" s="3">
        <f t="shared" si="875"/>
        <v>0.11033</v>
      </c>
      <c r="K2393" s="3">
        <f t="shared" si="876"/>
        <v>2.8498800000000002</v>
      </c>
      <c r="L2393" s="3">
        <f t="shared" si="877"/>
        <v>6.3897900000000005</v>
      </c>
      <c r="M2393" s="3">
        <v>15302</v>
      </c>
      <c r="N2393" s="3">
        <v>2396141</v>
      </c>
      <c r="O2393" s="3">
        <v>15710</v>
      </c>
      <c r="P2393" s="3">
        <v>18.7</v>
      </c>
      <c r="Q2393" s="3">
        <v>51.96</v>
      </c>
      <c r="R2393" s="3">
        <v>29.34</v>
      </c>
      <c r="S2393" s="3">
        <f t="shared" si="888"/>
        <v>448078.36699999997</v>
      </c>
      <c r="T2393" s="3">
        <f t="shared" si="889"/>
        <v>1245034.8636</v>
      </c>
      <c r="U2393" s="3">
        <f t="shared" si="890"/>
        <v>703027.76939999999</v>
      </c>
      <c r="V2393" s="3">
        <v>3943175</v>
      </c>
      <c r="W2393" s="3">
        <v>67813</v>
      </c>
      <c r="X2393" s="3">
        <v>820015</v>
      </c>
      <c r="Y2393" s="3">
        <v>5.74</v>
      </c>
      <c r="Z2393" s="3">
        <v>109017</v>
      </c>
      <c r="AA2393">
        <f t="shared" si="878"/>
        <v>2.0964471623331016</v>
      </c>
      <c r="AB2393">
        <f>AA2393/1.261582</f>
        <v>1.6617605215777504</v>
      </c>
      <c r="AC2393">
        <f t="shared" si="879"/>
        <v>4.5496905232204614E-2</v>
      </c>
      <c r="AD2393">
        <f t="shared" si="880"/>
        <v>8.2697267732907323E-2</v>
      </c>
      <c r="AE2393">
        <f t="shared" si="881"/>
        <v>1.645635628287317</v>
      </c>
    </row>
    <row r="2394" spans="1:31">
      <c r="A2394" s="19">
        <v>511800</v>
      </c>
      <c r="B2394" s="2" t="s">
        <v>344</v>
      </c>
      <c r="C2394" s="2">
        <v>2010</v>
      </c>
      <c r="D2394" s="2">
        <v>6680095</v>
      </c>
      <c r="E2394" s="3">
        <v>154.9</v>
      </c>
      <c r="F2394" s="3">
        <v>9.7899999999999991</v>
      </c>
      <c r="G2394" s="3">
        <v>1.63</v>
      </c>
      <c r="H2394" s="3">
        <v>29.32</v>
      </c>
      <c r="I2394" s="3">
        <v>69.05</v>
      </c>
      <c r="J2394" s="3">
        <f t="shared" si="875"/>
        <v>0.15957699999999997</v>
      </c>
      <c r="K2394" s="3">
        <f t="shared" si="876"/>
        <v>2.870428</v>
      </c>
      <c r="L2394" s="3">
        <f t="shared" si="877"/>
        <v>6.7599949999999991</v>
      </c>
      <c r="M2394" s="3">
        <v>15302</v>
      </c>
      <c r="N2394" s="3">
        <v>2865379</v>
      </c>
      <c r="O2394" s="3">
        <v>18787</v>
      </c>
      <c r="P2394" s="3">
        <v>17.440000000000001</v>
      </c>
      <c r="Q2394" s="3">
        <v>55.08</v>
      </c>
      <c r="R2394" s="3">
        <v>27.48</v>
      </c>
      <c r="S2394" s="3">
        <f t="shared" si="888"/>
        <v>499722.09760000004</v>
      </c>
      <c r="T2394" s="3">
        <f t="shared" si="889"/>
        <v>1578250.7531999999</v>
      </c>
      <c r="U2394" s="3">
        <f t="shared" si="890"/>
        <v>787406.14919999999</v>
      </c>
      <c r="V2394" s="3">
        <v>4543400</v>
      </c>
      <c r="W2394" s="3">
        <v>78346</v>
      </c>
      <c r="X2394" s="3">
        <v>774922</v>
      </c>
      <c r="Y2394" s="3">
        <v>6.15</v>
      </c>
      <c r="Z2394" s="3">
        <v>156522</v>
      </c>
      <c r="AA2394">
        <f t="shared" si="878"/>
        <v>2.3313128908950613</v>
      </c>
      <c r="AB2394">
        <f>AA2394/1.330993</f>
        <v>1.7515590922679993</v>
      </c>
      <c r="AC2394">
        <f t="shared" si="879"/>
        <v>5.4625234567573781E-2</v>
      </c>
      <c r="AD2394">
        <f t="shared" si="880"/>
        <v>0.10110178830901691</v>
      </c>
      <c r="AE2394">
        <f t="shared" si="881"/>
        <v>1.5856192147705417</v>
      </c>
    </row>
    <row r="2395" spans="1:31">
      <c r="A2395" s="19">
        <v>511800</v>
      </c>
      <c r="B2395" s="2" t="s">
        <v>344</v>
      </c>
      <c r="C2395" s="2">
        <v>2011</v>
      </c>
      <c r="D2395" s="2">
        <v>8277323.5</v>
      </c>
      <c r="E2395" s="3">
        <v>155.80000000000001</v>
      </c>
      <c r="F2395" s="3">
        <v>9.59</v>
      </c>
      <c r="G2395" s="3">
        <v>1.25</v>
      </c>
      <c r="H2395" s="3">
        <v>31.18</v>
      </c>
      <c r="I2395" s="3">
        <v>67.569999999999993</v>
      </c>
      <c r="J2395" s="3">
        <f t="shared" si="875"/>
        <v>0.11987500000000001</v>
      </c>
      <c r="K2395" s="3">
        <f t="shared" si="876"/>
        <v>2.9901619999999998</v>
      </c>
      <c r="L2395" s="3">
        <f t="shared" si="877"/>
        <v>6.4799629999999988</v>
      </c>
      <c r="M2395" s="3">
        <v>15046</v>
      </c>
      <c r="N2395" s="3">
        <v>3501250</v>
      </c>
      <c r="O2395" s="3">
        <v>23147</v>
      </c>
      <c r="P2395" s="3">
        <v>16.239999999999998</v>
      </c>
      <c r="Q2395" s="3">
        <v>57.23</v>
      </c>
      <c r="R2395" s="3">
        <v>26.53</v>
      </c>
      <c r="S2395" s="3">
        <f t="shared" si="888"/>
        <v>568602.99999999988</v>
      </c>
      <c r="T2395" s="3">
        <f t="shared" si="889"/>
        <v>2003765.375</v>
      </c>
      <c r="U2395" s="3">
        <f t="shared" si="890"/>
        <v>928881.625</v>
      </c>
      <c r="V2395" s="3">
        <v>5168134</v>
      </c>
      <c r="W2395" s="3">
        <v>91088</v>
      </c>
      <c r="X2395" s="3">
        <v>810256</v>
      </c>
      <c r="Y2395" s="3">
        <v>6.37</v>
      </c>
      <c r="Z2395" s="3">
        <v>216521</v>
      </c>
      <c r="AA2395">
        <f t="shared" si="878"/>
        <v>2.3641052481256692</v>
      </c>
      <c r="AB2395">
        <f>AA2395/1.360012</f>
        <v>1.7382973445275991</v>
      </c>
      <c r="AC2395">
        <f t="shared" si="879"/>
        <v>6.1841056765440917E-2</v>
      </c>
      <c r="AD2395">
        <f t="shared" si="880"/>
        <v>0.11241879109812207</v>
      </c>
      <c r="AE2395">
        <f t="shared" si="881"/>
        <v>1.4760825419493038</v>
      </c>
    </row>
    <row r="2396" spans="1:31">
      <c r="A2396" s="19">
        <v>511800</v>
      </c>
      <c r="B2396" s="2" t="s">
        <v>344</v>
      </c>
      <c r="C2396" s="2">
        <v>2012</v>
      </c>
      <c r="D2396" s="2">
        <v>9651349</v>
      </c>
      <c r="E2396" s="3">
        <v>156.5</v>
      </c>
      <c r="F2396" s="3">
        <v>10.1</v>
      </c>
      <c r="G2396" s="3">
        <v>0.3</v>
      </c>
      <c r="H2396" s="3">
        <v>33.1</v>
      </c>
      <c r="I2396" s="3">
        <v>66.599999999999994</v>
      </c>
      <c r="J2396" s="3">
        <f t="shared" si="875"/>
        <v>3.0299999999999997E-2</v>
      </c>
      <c r="K2396" s="3">
        <f t="shared" si="876"/>
        <v>3.3431000000000002</v>
      </c>
      <c r="L2396" s="3">
        <f t="shared" si="877"/>
        <v>6.7265999999999995</v>
      </c>
      <c r="M2396" s="3">
        <v>15046</v>
      </c>
      <c r="N2396" s="3">
        <v>3980524</v>
      </c>
      <c r="O2396" s="3">
        <v>26157</v>
      </c>
      <c r="P2396" s="3">
        <v>15.17</v>
      </c>
      <c r="Q2396" s="3">
        <v>58.68</v>
      </c>
      <c r="R2396" s="3">
        <v>26.15</v>
      </c>
      <c r="S2396" s="3">
        <f t="shared" si="888"/>
        <v>603845.49080000003</v>
      </c>
      <c r="T2396" s="3">
        <f t="shared" si="889"/>
        <v>2335771.4832000001</v>
      </c>
      <c r="U2396" s="3">
        <f t="shared" si="890"/>
        <v>1040907.026</v>
      </c>
      <c r="V2396" s="3">
        <v>5925709</v>
      </c>
      <c r="W2396" s="3">
        <v>142272</v>
      </c>
      <c r="X2396" s="3">
        <v>930050</v>
      </c>
      <c r="Y2396" s="3">
        <v>4.5599999999999996</v>
      </c>
      <c r="Z2396" s="3">
        <v>302166</v>
      </c>
      <c r="AA2396">
        <f t="shared" si="878"/>
        <v>2.4246428359683296</v>
      </c>
      <c r="AB2396">
        <f>AA2396/1.475452</f>
        <v>1.6433220707744676</v>
      </c>
      <c r="AC2396">
        <f t="shared" si="879"/>
        <v>7.5911111200434922E-2</v>
      </c>
      <c r="AD2396">
        <f t="shared" si="880"/>
        <v>0.15297242083758938</v>
      </c>
      <c r="AE2396">
        <f t="shared" si="881"/>
        <v>1.4886756115526498</v>
      </c>
    </row>
    <row r="2397" spans="1:31">
      <c r="A2397" s="19">
        <v>511800</v>
      </c>
      <c r="B2397" s="2" t="s">
        <v>344</v>
      </c>
      <c r="C2397" s="2">
        <v>2013</v>
      </c>
      <c r="D2397" s="2">
        <v>10703391</v>
      </c>
      <c r="E2397" s="3">
        <v>157</v>
      </c>
      <c r="F2397" s="3">
        <v>10.7</v>
      </c>
      <c r="G2397" s="3">
        <v>0.85</v>
      </c>
      <c r="H2397" s="3">
        <v>31.64</v>
      </c>
      <c r="I2397" s="3">
        <v>67.510000000000005</v>
      </c>
      <c r="J2397" s="3">
        <f t="shared" si="875"/>
        <v>9.0949999999999989E-2</v>
      </c>
      <c r="K2397" s="3">
        <f t="shared" si="876"/>
        <v>3.3854799999999998</v>
      </c>
      <c r="L2397" s="3">
        <f t="shared" si="877"/>
        <v>7.2235699999999996</v>
      </c>
      <c r="M2397" s="3">
        <v>15046</v>
      </c>
      <c r="N2397" s="3">
        <v>4179698</v>
      </c>
      <c r="O2397" s="3">
        <v>26622</v>
      </c>
      <c r="P2397" s="3">
        <v>15.13</v>
      </c>
      <c r="Q2397" s="3">
        <v>57.48</v>
      </c>
      <c r="R2397" s="3">
        <v>27.39</v>
      </c>
      <c r="S2397" s="3">
        <f t="shared" si="888"/>
        <v>632388.30740000005</v>
      </c>
      <c r="T2397" s="3">
        <f t="shared" si="889"/>
        <v>2402490.4103999999</v>
      </c>
      <c r="U2397" s="3">
        <f t="shared" si="890"/>
        <v>1144819.2822</v>
      </c>
      <c r="V2397" s="3">
        <v>8428892</v>
      </c>
      <c r="W2397" s="3">
        <v>344256</v>
      </c>
      <c r="X2397" s="3">
        <v>1912040</v>
      </c>
      <c r="Y2397" s="3">
        <v>4.74</v>
      </c>
      <c r="Z2397" s="3">
        <v>273500</v>
      </c>
      <c r="AA2397">
        <f t="shared" si="878"/>
        <v>2.560804871548136</v>
      </c>
      <c r="AB2397">
        <f>AA2397/1.59941</f>
        <v>1.601093447926508</v>
      </c>
      <c r="AC2397">
        <f t="shared" si="879"/>
        <v>6.5435349635308573E-2</v>
      </c>
      <c r="AD2397">
        <f t="shared" si="880"/>
        <v>0.18004644254304303</v>
      </c>
      <c r="AE2397">
        <f t="shared" si="881"/>
        <v>2.0166270386042244</v>
      </c>
    </row>
    <row r="2398" spans="1:31">
      <c r="A2398" s="19">
        <v>511800</v>
      </c>
      <c r="B2398" s="2" t="s">
        <v>344</v>
      </c>
      <c r="C2398" s="2">
        <v>2014</v>
      </c>
      <c r="D2398" s="2">
        <v>11846999</v>
      </c>
      <c r="E2398" s="3">
        <v>157.19999999999999</v>
      </c>
      <c r="F2398" s="3">
        <v>11.0555</v>
      </c>
      <c r="G2398" s="3">
        <v>0.75</v>
      </c>
      <c r="H2398" s="3">
        <v>31.29</v>
      </c>
      <c r="I2398" s="3">
        <v>67.959999999999994</v>
      </c>
      <c r="J2398" s="3">
        <f t="shared" si="875"/>
        <v>8.2916249999999997E-2</v>
      </c>
      <c r="K2398" s="3">
        <f t="shared" si="876"/>
        <v>3.4592659500000003</v>
      </c>
      <c r="L2398" s="3">
        <f t="shared" si="877"/>
        <v>7.5133177999999994</v>
      </c>
      <c r="M2398" s="3">
        <v>15046</v>
      </c>
      <c r="N2398" s="3">
        <v>4624143</v>
      </c>
      <c r="O2398" s="3">
        <v>30052</v>
      </c>
      <c r="P2398" s="3">
        <v>14.4</v>
      </c>
      <c r="Q2398" s="3">
        <v>57.13</v>
      </c>
      <c r="R2398" s="3">
        <v>28.47</v>
      </c>
      <c r="S2398" s="3">
        <f t="shared" si="888"/>
        <v>665876.59200000006</v>
      </c>
      <c r="T2398" s="3">
        <f t="shared" si="889"/>
        <v>2641772.8958999999</v>
      </c>
      <c r="U2398" s="3">
        <f t="shared" si="890"/>
        <v>1316493.5120999999</v>
      </c>
      <c r="V2398" s="3">
        <v>9742467</v>
      </c>
      <c r="W2398" s="3">
        <v>136184</v>
      </c>
      <c r="X2398" s="3">
        <v>3121494</v>
      </c>
      <c r="Y2398" s="3">
        <v>5.43</v>
      </c>
      <c r="Z2398" s="3">
        <v>273788</v>
      </c>
      <c r="AA2398">
        <f t="shared" si="878"/>
        <v>2.5619880267543631</v>
      </c>
      <c r="AB2398">
        <f>AA2398/1.760902</f>
        <v>1.4549293639023428</v>
      </c>
      <c r="AC2398">
        <f t="shared" si="879"/>
        <v>5.9208376557558881E-2</v>
      </c>
      <c r="AD2398">
        <f t="shared" si="880"/>
        <v>4.362782693159109E-2</v>
      </c>
      <c r="AE2398">
        <f t="shared" si="881"/>
        <v>2.1068697486215284</v>
      </c>
    </row>
    <row r="2399" spans="1:31">
      <c r="A2399" s="19">
        <v>511800</v>
      </c>
      <c r="B2399" s="2" t="s">
        <v>344</v>
      </c>
      <c r="C2399" s="2">
        <v>2015</v>
      </c>
      <c r="D2399" s="2">
        <v>13319415</v>
      </c>
      <c r="E2399" s="3">
        <v>154.91</v>
      </c>
      <c r="F2399" s="3">
        <v>11.126899999999999</v>
      </c>
      <c r="G2399" s="3">
        <v>0.72</v>
      </c>
      <c r="H2399" s="3">
        <v>32.47</v>
      </c>
      <c r="I2399" s="3">
        <v>66.81</v>
      </c>
      <c r="J2399" s="3">
        <f t="shared" si="875"/>
        <v>8.0113679999999993E-2</v>
      </c>
      <c r="K2399" s="3">
        <f t="shared" si="876"/>
        <v>3.6129044299999999</v>
      </c>
      <c r="L2399" s="3">
        <f t="shared" si="877"/>
        <v>7.4338818900000003</v>
      </c>
      <c r="M2399" s="3">
        <v>15046</v>
      </c>
      <c r="N2399" s="3">
        <v>5025788</v>
      </c>
      <c r="O2399" s="3">
        <v>32523</v>
      </c>
      <c r="P2399" s="3">
        <v>14.41</v>
      </c>
      <c r="Q2399" s="3">
        <v>55.9</v>
      </c>
      <c r="R2399" s="3">
        <v>29.69</v>
      </c>
      <c r="S2399" s="3">
        <f t="shared" si="888"/>
        <v>724216.05079999997</v>
      </c>
      <c r="T2399" s="3">
        <f t="shared" si="889"/>
        <v>2809415.4920000001</v>
      </c>
      <c r="U2399" s="3">
        <f t="shared" si="890"/>
        <v>1492156.4572000001</v>
      </c>
      <c r="V2399" s="3">
        <v>10089505</v>
      </c>
      <c r="W2399" s="3">
        <v>177587</v>
      </c>
      <c r="X2399" s="3">
        <v>2222395</v>
      </c>
      <c r="Y2399" s="3">
        <v>5.63</v>
      </c>
      <c r="Z2399" s="3">
        <v>303082</v>
      </c>
      <c r="AA2399">
        <f t="shared" si="878"/>
        <v>2.6502142549586254</v>
      </c>
      <c r="AB2399">
        <f>AA2399/1.964898</f>
        <v>1.34877955749287</v>
      </c>
      <c r="AC2399">
        <f t="shared" si="879"/>
        <v>6.030536902869759E-2</v>
      </c>
      <c r="AD2399">
        <f t="shared" si="880"/>
        <v>7.990793715788598E-2</v>
      </c>
      <c r="AE2399">
        <f t="shared" si="881"/>
        <v>2.0075468762311504</v>
      </c>
    </row>
    <row r="2400" spans="1:31">
      <c r="A2400" s="19">
        <v>511800</v>
      </c>
      <c r="B2400" s="2" t="s">
        <v>344</v>
      </c>
      <c r="C2400" s="2">
        <v>2016</v>
      </c>
      <c r="D2400" s="2">
        <v>15139623</v>
      </c>
      <c r="E2400" s="3">
        <v>155</v>
      </c>
      <c r="F2400" s="3">
        <v>11.2829</v>
      </c>
      <c r="G2400" s="3">
        <v>0.69</v>
      </c>
      <c r="H2400" s="3">
        <v>31.16</v>
      </c>
      <c r="I2400" s="3">
        <v>68.16</v>
      </c>
      <c r="J2400" s="3">
        <f t="shared" si="875"/>
        <v>7.7852009999999985E-2</v>
      </c>
      <c r="K2400" s="3">
        <f t="shared" si="876"/>
        <v>3.5157516399999995</v>
      </c>
      <c r="L2400" s="3">
        <f t="shared" si="877"/>
        <v>7.6904246399999998</v>
      </c>
      <c r="M2400" s="3">
        <v>15046</v>
      </c>
      <c r="N2400" s="3">
        <v>5453272</v>
      </c>
      <c r="O2400" s="3">
        <v>35335</v>
      </c>
      <c r="P2400" s="3">
        <v>14.04</v>
      </c>
      <c r="Q2400" s="3">
        <v>53.41</v>
      </c>
      <c r="R2400" s="3">
        <v>32.549999999999997</v>
      </c>
      <c r="S2400" s="3">
        <f t="shared" si="888"/>
        <v>765639.38879999996</v>
      </c>
      <c r="T2400" s="3">
        <f t="shared" si="889"/>
        <v>2912592.5751999998</v>
      </c>
      <c r="U2400" s="3">
        <f t="shared" si="890"/>
        <v>1775040.0359999998</v>
      </c>
      <c r="V2400" s="3">
        <v>10420579</v>
      </c>
      <c r="W2400" s="3">
        <v>173065</v>
      </c>
      <c r="X2400" s="3">
        <v>1515500</v>
      </c>
      <c r="Y2400" s="3">
        <v>5.63</v>
      </c>
      <c r="Z2400" s="3">
        <v>321792</v>
      </c>
      <c r="AA2400">
        <f t="shared" si="878"/>
        <v>2.7762457108319554</v>
      </c>
      <c r="AB2400">
        <f>AA2400/2.135511</f>
        <v>1.3000381224128348</v>
      </c>
      <c r="AC2400">
        <f t="shared" si="879"/>
        <v>5.9008976629077003E-2</v>
      </c>
      <c r="AD2400">
        <f t="shared" si="880"/>
        <v>0.11419663477400198</v>
      </c>
      <c r="AE2400">
        <f t="shared" si="881"/>
        <v>1.9108856114274146</v>
      </c>
    </row>
    <row r="2401" spans="1:31">
      <c r="A2401" s="19">
        <v>511800</v>
      </c>
      <c r="B2401" s="2" t="s">
        <v>344</v>
      </c>
      <c r="C2401" s="2">
        <v>2017</v>
      </c>
      <c r="D2401" s="2">
        <v>16808148</v>
      </c>
      <c r="E2401" s="3">
        <v>154</v>
      </c>
      <c r="F2401" s="3">
        <v>11.5962</v>
      </c>
      <c r="G2401" s="3">
        <v>0.65</v>
      </c>
      <c r="H2401" s="3">
        <v>29.84</v>
      </c>
      <c r="I2401" s="3">
        <v>69.510000000000005</v>
      </c>
      <c r="J2401" s="3">
        <f t="shared" si="875"/>
        <v>7.5375300000000006E-2</v>
      </c>
      <c r="K2401" s="3">
        <f t="shared" si="876"/>
        <v>3.4603060799999996</v>
      </c>
      <c r="L2401" s="3">
        <f t="shared" si="877"/>
        <v>8.0605186199999999</v>
      </c>
      <c r="M2401" s="3">
        <v>15046</v>
      </c>
      <c r="N2401" s="3">
        <v>6027700</v>
      </c>
      <c r="O2401" s="3">
        <f>N2401/E2401</f>
        <v>39140.909090909088</v>
      </c>
      <c r="P2401" s="9">
        <f>S2401/N2401*100</f>
        <v>13.41307629775868</v>
      </c>
      <c r="Q2401" s="10">
        <f>T2401/N2401*100</f>
        <v>47.221991804502544</v>
      </c>
      <c r="R2401" s="10">
        <f>100-Q2401-P2401</f>
        <v>39.364931897738778</v>
      </c>
      <c r="S2401" s="3">
        <v>808500</v>
      </c>
      <c r="T2401" s="3">
        <v>2846400</v>
      </c>
      <c r="U2401" s="3">
        <v>2372800</v>
      </c>
      <c r="V2401" s="3">
        <v>11045120</v>
      </c>
      <c r="W2401" s="3">
        <v>181412</v>
      </c>
      <c r="X2401" s="3">
        <v>1373913</v>
      </c>
      <c r="Y2401" s="3">
        <v>5.63</v>
      </c>
      <c r="Z2401" s="3">
        <v>348370</v>
      </c>
      <c r="AA2401">
        <f t="shared" si="878"/>
        <v>2.7884844965741493</v>
      </c>
      <c r="AB2401">
        <f>AA2401/2.201133</f>
        <v>1.2668405301152403</v>
      </c>
      <c r="AC2401">
        <f t="shared" si="879"/>
        <v>5.7794847122451351E-2</v>
      </c>
      <c r="AD2401">
        <f t="shared" si="880"/>
        <v>0.1320403839253286</v>
      </c>
      <c r="AE2401">
        <f t="shared" si="881"/>
        <v>1.8323937820395839</v>
      </c>
    </row>
    <row r="2402" spans="1:31">
      <c r="A2402" s="19">
        <v>511900</v>
      </c>
      <c r="B2402" s="2" t="s">
        <v>345</v>
      </c>
      <c r="C2402" s="2">
        <v>2008</v>
      </c>
      <c r="D2402" s="2">
        <v>2025913.75</v>
      </c>
      <c r="E2402" s="3">
        <v>398.57</v>
      </c>
      <c r="F2402" s="3">
        <v>13.27</v>
      </c>
      <c r="G2402" s="3">
        <v>4.1399999999999997</v>
      </c>
      <c r="H2402" s="3">
        <v>30.14</v>
      </c>
      <c r="I2402" s="3">
        <v>65.709999999999994</v>
      </c>
      <c r="J2402" s="3">
        <f t="shared" si="875"/>
        <v>0.54937799999999992</v>
      </c>
      <c r="K2402" s="3">
        <f t="shared" si="876"/>
        <v>3.9995780000000001</v>
      </c>
      <c r="L2402" s="3">
        <f t="shared" si="877"/>
        <v>8.7197169999999993</v>
      </c>
      <c r="M2402" s="3">
        <v>12301</v>
      </c>
      <c r="N2402" s="3">
        <v>2137624</v>
      </c>
      <c r="O2402" s="3">
        <v>6806</v>
      </c>
      <c r="P2402" s="3">
        <v>41.74</v>
      </c>
      <c r="Q2402" s="3">
        <v>23.86</v>
      </c>
      <c r="R2402" s="3">
        <v>34.4</v>
      </c>
      <c r="S2402" s="3">
        <f t="shared" ref="S2402:S2410" si="891">N2402*P2402/100</f>
        <v>892244.25760000001</v>
      </c>
      <c r="T2402" s="3">
        <f t="shared" ref="T2402:T2410" si="892">N2402*Q2402/100</f>
        <v>510037.08640000003</v>
      </c>
      <c r="U2402" s="3">
        <f t="shared" ref="U2402:U2410" si="893">N2402*R2402/100</f>
        <v>735342.65599999996</v>
      </c>
      <c r="V2402" s="3">
        <v>994000</v>
      </c>
      <c r="W2402" s="3">
        <v>144618</v>
      </c>
      <c r="X2402" s="3">
        <v>686445</v>
      </c>
      <c r="Y2402" s="3">
        <v>1.86</v>
      </c>
      <c r="Z2402" s="3">
        <v>44673</v>
      </c>
      <c r="AA2402">
        <f t="shared" si="878"/>
        <v>0.94774092637432961</v>
      </c>
      <c r="AB2402">
        <f>AA2402/1.103388</f>
        <v>0.85893713396767912</v>
      </c>
      <c r="AC2402">
        <f t="shared" si="879"/>
        <v>2.0898436769048252E-2</v>
      </c>
      <c r="AD2402">
        <f t="shared" si="880"/>
        <v>0.21067674759084851</v>
      </c>
      <c r="AE2402">
        <f t="shared" si="881"/>
        <v>0.4650022641961355</v>
      </c>
    </row>
    <row r="2403" spans="1:31">
      <c r="A2403" s="19">
        <v>511900</v>
      </c>
      <c r="B2403" s="2" t="s">
        <v>345</v>
      </c>
      <c r="C2403" s="2">
        <v>2009</v>
      </c>
      <c r="D2403" s="2">
        <v>2751908.5</v>
      </c>
      <c r="E2403" s="3">
        <v>401.18</v>
      </c>
      <c r="F2403" s="3">
        <v>13.68</v>
      </c>
      <c r="G2403" s="3">
        <v>3.44</v>
      </c>
      <c r="H2403" s="3">
        <v>29.39</v>
      </c>
      <c r="I2403" s="3">
        <v>67.180000000000007</v>
      </c>
      <c r="J2403" s="3">
        <f t="shared" si="875"/>
        <v>0.47059199999999995</v>
      </c>
      <c r="K2403" s="3">
        <f t="shared" si="876"/>
        <v>4.0205520000000003</v>
      </c>
      <c r="L2403" s="3">
        <f t="shared" si="877"/>
        <v>9.1902240000000006</v>
      </c>
      <c r="M2403" s="3">
        <v>12301</v>
      </c>
      <c r="N2403" s="3">
        <v>2383161</v>
      </c>
      <c r="O2403" s="3">
        <v>7548</v>
      </c>
      <c r="P2403" s="3">
        <v>31.79</v>
      </c>
      <c r="Q2403" s="3">
        <v>29.22</v>
      </c>
      <c r="R2403" s="3">
        <v>38.99</v>
      </c>
      <c r="S2403" s="3">
        <f t="shared" si="891"/>
        <v>757606.88189999992</v>
      </c>
      <c r="T2403" s="3">
        <f t="shared" si="892"/>
        <v>696359.64419999998</v>
      </c>
      <c r="U2403" s="3">
        <f t="shared" si="893"/>
        <v>929194.47389999998</v>
      </c>
      <c r="V2403" s="3">
        <v>2928577</v>
      </c>
      <c r="W2403" s="3">
        <v>158227</v>
      </c>
      <c r="X2403" s="3">
        <v>875293</v>
      </c>
      <c r="Y2403" s="3">
        <v>1.88</v>
      </c>
      <c r="Z2403" s="3">
        <v>53699</v>
      </c>
      <c r="AA2403">
        <f t="shared" si="878"/>
        <v>1.1547304189687562</v>
      </c>
      <c r="AB2403">
        <f>AA2403/1.261582</f>
        <v>0.91530349907398501</v>
      </c>
      <c r="AC2403">
        <f t="shared" si="879"/>
        <v>2.2532678237013781E-2</v>
      </c>
      <c r="AD2403">
        <f t="shared" si="880"/>
        <v>0.18077032490834496</v>
      </c>
      <c r="AE2403">
        <f t="shared" si="881"/>
        <v>1.2288624226395111</v>
      </c>
    </row>
    <row r="2404" spans="1:31">
      <c r="A2404" s="19">
        <v>511900</v>
      </c>
      <c r="B2404" s="2" t="s">
        <v>345</v>
      </c>
      <c r="C2404" s="2">
        <v>2010</v>
      </c>
      <c r="D2404" s="2">
        <v>3782139.25</v>
      </c>
      <c r="E2404" s="3">
        <v>388.01</v>
      </c>
      <c r="F2404" s="3">
        <v>14.44</v>
      </c>
      <c r="G2404" s="3">
        <v>2.98</v>
      </c>
      <c r="H2404" s="3">
        <v>34.14</v>
      </c>
      <c r="I2404" s="3">
        <v>62.88</v>
      </c>
      <c r="J2404" s="3">
        <f t="shared" si="875"/>
        <v>0.43031199999999997</v>
      </c>
      <c r="K2404" s="3">
        <f t="shared" si="876"/>
        <v>4.9298159999999998</v>
      </c>
      <c r="L2404" s="3">
        <f t="shared" si="877"/>
        <v>9.0798719999999999</v>
      </c>
      <c r="M2404" s="3">
        <v>12301</v>
      </c>
      <c r="N2404" s="3">
        <v>2809074</v>
      </c>
      <c r="O2404" s="3">
        <v>8618</v>
      </c>
      <c r="P2404" s="3">
        <v>29.07</v>
      </c>
      <c r="Q2404" s="3">
        <v>33.81</v>
      </c>
      <c r="R2404" s="3">
        <v>37.130000000000003</v>
      </c>
      <c r="S2404" s="3">
        <f t="shared" si="891"/>
        <v>816597.81180000002</v>
      </c>
      <c r="T2404" s="3">
        <f t="shared" si="892"/>
        <v>949747.91940000013</v>
      </c>
      <c r="U2404" s="3">
        <f t="shared" si="893"/>
        <v>1043009.1762000001</v>
      </c>
      <c r="V2404" s="3">
        <v>3549900</v>
      </c>
      <c r="W2404" s="3">
        <v>180291</v>
      </c>
      <c r="X2404" s="3">
        <v>1030304</v>
      </c>
      <c r="Y2404" s="3">
        <v>0.74</v>
      </c>
      <c r="Z2404" s="3">
        <v>78160</v>
      </c>
      <c r="AA2404">
        <f t="shared" si="878"/>
        <v>1.3464007178166186</v>
      </c>
      <c r="AB2404">
        <f>AA2404/1.330993</f>
        <v>1.0115761073248459</v>
      </c>
      <c r="AC2404">
        <f t="shared" si="879"/>
        <v>2.7824115705033046E-2</v>
      </c>
      <c r="AD2404">
        <f t="shared" si="880"/>
        <v>0.17498815883467403</v>
      </c>
      <c r="AE2404">
        <f t="shared" si="881"/>
        <v>1.2637260534966328</v>
      </c>
    </row>
    <row r="2405" spans="1:31">
      <c r="A2405" s="19">
        <v>511900</v>
      </c>
      <c r="B2405" s="2" t="s">
        <v>345</v>
      </c>
      <c r="C2405" s="2">
        <v>2011</v>
      </c>
      <c r="D2405" s="2">
        <v>5063187.5</v>
      </c>
      <c r="E2405" s="3">
        <v>389.4</v>
      </c>
      <c r="F2405" s="3">
        <v>17.170000000000002</v>
      </c>
      <c r="G2405" s="3">
        <v>2.21</v>
      </c>
      <c r="H2405" s="3">
        <v>45.95</v>
      </c>
      <c r="I2405" s="3">
        <v>51.83</v>
      </c>
      <c r="J2405" s="3">
        <f t="shared" si="875"/>
        <v>0.37945700000000004</v>
      </c>
      <c r="K2405" s="3">
        <f t="shared" si="876"/>
        <v>7.8896150000000009</v>
      </c>
      <c r="L2405" s="3">
        <f t="shared" si="877"/>
        <v>8.8992110000000011</v>
      </c>
      <c r="M2405" s="3">
        <v>12301</v>
      </c>
      <c r="N2405" s="3">
        <v>3433939</v>
      </c>
      <c r="O2405" s="3">
        <v>10433</v>
      </c>
      <c r="P2405" s="3">
        <v>25.13</v>
      </c>
      <c r="Q2405" s="3">
        <v>40.479999999999997</v>
      </c>
      <c r="R2405" s="3">
        <v>34.39</v>
      </c>
      <c r="S2405" s="3">
        <f t="shared" si="891"/>
        <v>862948.87069999997</v>
      </c>
      <c r="T2405" s="3">
        <f t="shared" si="892"/>
        <v>1390058.5071999999</v>
      </c>
      <c r="U2405" s="3">
        <f t="shared" si="893"/>
        <v>1180931.6221</v>
      </c>
      <c r="V2405" s="3">
        <v>4681635</v>
      </c>
      <c r="W2405" s="3">
        <v>215337</v>
      </c>
      <c r="X2405" s="3">
        <v>1367187</v>
      </c>
      <c r="Y2405" s="3">
        <v>0.78</v>
      </c>
      <c r="Z2405" s="3">
        <v>127430</v>
      </c>
      <c r="AA2405">
        <f t="shared" si="878"/>
        <v>1.4744547005639879</v>
      </c>
      <c r="AB2405">
        <f>AA2405/1.360012</f>
        <v>1.0841483020473259</v>
      </c>
      <c r="AC2405">
        <f t="shared" si="879"/>
        <v>3.7108987666932929E-2</v>
      </c>
      <c r="AD2405">
        <f t="shared" si="880"/>
        <v>0.15750369188706445</v>
      </c>
      <c r="AE2405">
        <f t="shared" si="881"/>
        <v>1.3633425055016994</v>
      </c>
    </row>
    <row r="2406" spans="1:31">
      <c r="A2406" s="19">
        <v>511900</v>
      </c>
      <c r="B2406" s="2" t="s">
        <v>345</v>
      </c>
      <c r="C2406" s="2">
        <v>2012</v>
      </c>
      <c r="D2406" s="2">
        <v>6813446</v>
      </c>
      <c r="E2406" s="3">
        <v>390</v>
      </c>
      <c r="F2406" s="3">
        <v>17.8</v>
      </c>
      <c r="G2406" s="3">
        <v>0.51</v>
      </c>
      <c r="H2406" s="3">
        <v>45.73</v>
      </c>
      <c r="I2406" s="3">
        <v>53.76</v>
      </c>
      <c r="J2406" s="3">
        <f t="shared" si="875"/>
        <v>9.0780000000000013E-2</v>
      </c>
      <c r="K2406" s="3">
        <f t="shared" si="876"/>
        <v>8.1399400000000011</v>
      </c>
      <c r="L2406" s="3">
        <f t="shared" si="877"/>
        <v>9.5692799999999991</v>
      </c>
      <c r="M2406" s="3">
        <v>12293</v>
      </c>
      <c r="N2406" s="3">
        <v>3904003</v>
      </c>
      <c r="O2406" s="3">
        <v>11823</v>
      </c>
      <c r="P2406" s="3">
        <v>23.82</v>
      </c>
      <c r="Q2406" s="3">
        <v>42.89</v>
      </c>
      <c r="R2406" s="3">
        <v>33.29</v>
      </c>
      <c r="S2406" s="3">
        <f t="shared" si="891"/>
        <v>929933.51460000011</v>
      </c>
      <c r="T2406" s="3">
        <f t="shared" si="892"/>
        <v>1674426.8867000001</v>
      </c>
      <c r="U2406" s="3">
        <f t="shared" si="893"/>
        <v>1299642.5987</v>
      </c>
      <c r="V2406" s="3">
        <v>5686067</v>
      </c>
      <c r="W2406" s="3">
        <v>404231</v>
      </c>
      <c r="X2406" s="3">
        <v>1675668</v>
      </c>
      <c r="Y2406" s="3">
        <v>0.59</v>
      </c>
      <c r="Z2406" s="3">
        <v>200592</v>
      </c>
      <c r="AA2406">
        <f t="shared" si="878"/>
        <v>1.7452460974031014</v>
      </c>
      <c r="AB2406">
        <f>AA2406/1.475452</f>
        <v>1.1828552181996441</v>
      </c>
      <c r="AC2406">
        <f t="shared" si="879"/>
        <v>5.1381108057550161E-2</v>
      </c>
      <c r="AD2406">
        <f t="shared" si="880"/>
        <v>0.24123573404755597</v>
      </c>
      <c r="AE2406">
        <f t="shared" si="881"/>
        <v>1.4564709607036674</v>
      </c>
    </row>
    <row r="2407" spans="1:31">
      <c r="A2407" s="19">
        <v>511900</v>
      </c>
      <c r="B2407" s="2" t="s">
        <v>345</v>
      </c>
      <c r="C2407" s="2">
        <v>2013</v>
      </c>
      <c r="D2407" s="2">
        <v>9218266</v>
      </c>
      <c r="E2407" s="3">
        <v>390.2</v>
      </c>
      <c r="F2407" s="3">
        <v>26.5</v>
      </c>
      <c r="G2407" s="3">
        <v>0.98</v>
      </c>
      <c r="H2407" s="3">
        <v>55.4</v>
      </c>
      <c r="I2407" s="3">
        <v>43.62</v>
      </c>
      <c r="J2407" s="3">
        <f t="shared" si="875"/>
        <v>0.25969999999999999</v>
      </c>
      <c r="K2407" s="3">
        <f t="shared" si="876"/>
        <v>14.680999999999999</v>
      </c>
      <c r="L2407" s="3">
        <f t="shared" si="877"/>
        <v>11.559299999999999</v>
      </c>
      <c r="M2407" s="3">
        <v>12293</v>
      </c>
      <c r="N2407" s="3">
        <v>4159422</v>
      </c>
      <c r="O2407" s="3">
        <v>10665</v>
      </c>
      <c r="P2407" s="3">
        <v>19</v>
      </c>
      <c r="Q2407" s="3">
        <v>46.03</v>
      </c>
      <c r="R2407" s="3">
        <v>34.97</v>
      </c>
      <c r="S2407" s="3">
        <f t="shared" si="891"/>
        <v>790290.18</v>
      </c>
      <c r="T2407" s="3">
        <f t="shared" si="892"/>
        <v>1914581.9465999999</v>
      </c>
      <c r="U2407" s="3">
        <f t="shared" si="893"/>
        <v>1454549.8733999999</v>
      </c>
      <c r="V2407" s="3">
        <v>6786109</v>
      </c>
      <c r="W2407" s="3">
        <v>336837</v>
      </c>
      <c r="X2407" s="3">
        <v>1648956</v>
      </c>
      <c r="Y2407" s="3">
        <v>1.04</v>
      </c>
      <c r="Z2407" s="3">
        <v>484418</v>
      </c>
      <c r="AA2407">
        <f t="shared" si="878"/>
        <v>2.2162372560418251</v>
      </c>
      <c r="AB2407">
        <f>AA2407/1.59941</f>
        <v>1.3856592468734252</v>
      </c>
      <c r="AC2407">
        <f t="shared" si="879"/>
        <v>0.11646281622783165</v>
      </c>
      <c r="AD2407">
        <f t="shared" si="880"/>
        <v>0.20427288538930086</v>
      </c>
      <c r="AE2407">
        <f t="shared" si="881"/>
        <v>1.6315028866991617</v>
      </c>
    </row>
    <row r="2408" spans="1:31">
      <c r="A2408" s="19">
        <v>511900</v>
      </c>
      <c r="B2408" s="2" t="s">
        <v>345</v>
      </c>
      <c r="C2408" s="2">
        <v>2014</v>
      </c>
      <c r="D2408" s="2">
        <v>12514993</v>
      </c>
      <c r="E2408" s="3">
        <v>383.1</v>
      </c>
      <c r="F2408" s="3">
        <v>28.3123</v>
      </c>
      <c r="G2408" s="3">
        <v>0.82</v>
      </c>
      <c r="H2408" s="3">
        <v>55.26</v>
      </c>
      <c r="I2408" s="3">
        <v>43.92</v>
      </c>
      <c r="J2408" s="3">
        <f t="shared" si="875"/>
        <v>0.23216086</v>
      </c>
      <c r="K2408" s="3">
        <f t="shared" si="876"/>
        <v>15.645376979999998</v>
      </c>
      <c r="L2408" s="3">
        <f t="shared" si="877"/>
        <v>12.43476216</v>
      </c>
      <c r="M2408" s="3">
        <v>12293</v>
      </c>
      <c r="N2408" s="3">
        <v>4566596</v>
      </c>
      <c r="O2408" s="3">
        <v>13756</v>
      </c>
      <c r="P2408" s="3">
        <v>17.66</v>
      </c>
      <c r="Q2408" s="3">
        <v>46.04</v>
      </c>
      <c r="R2408" s="3">
        <v>36.299999999999997</v>
      </c>
      <c r="S2408" s="3">
        <f t="shared" si="891"/>
        <v>806460.85360000003</v>
      </c>
      <c r="T2408" s="3">
        <f t="shared" si="892"/>
        <v>2102460.7984000002</v>
      </c>
      <c r="U2408" s="3">
        <f t="shared" si="893"/>
        <v>1657674.3479999998</v>
      </c>
      <c r="V2408" s="3">
        <v>7772688</v>
      </c>
      <c r="W2408" s="3">
        <v>373415</v>
      </c>
      <c r="X2408" s="3">
        <v>2049081</v>
      </c>
      <c r="Y2408" s="3">
        <v>2.54</v>
      </c>
      <c r="Z2408" s="3">
        <v>330371</v>
      </c>
      <c r="AA2408">
        <f t="shared" si="878"/>
        <v>2.7405518245975777</v>
      </c>
      <c r="AB2408">
        <f>AA2408/1.760902</f>
        <v>1.5563340972964865</v>
      </c>
      <c r="AC2408">
        <f t="shared" si="879"/>
        <v>7.2345134099885341E-2</v>
      </c>
      <c r="AD2408">
        <f t="shared" si="880"/>
        <v>0.18223535331204574</v>
      </c>
      <c r="AE2408">
        <f t="shared" si="881"/>
        <v>1.7020748058291122</v>
      </c>
    </row>
    <row r="2409" spans="1:31">
      <c r="A2409" s="19">
        <v>511900</v>
      </c>
      <c r="B2409" s="2" t="s">
        <v>345</v>
      </c>
      <c r="C2409" s="2">
        <v>2015</v>
      </c>
      <c r="D2409" s="2">
        <v>16811212</v>
      </c>
      <c r="E2409" s="3">
        <v>379.52</v>
      </c>
      <c r="F2409" s="3">
        <v>30.9008</v>
      </c>
      <c r="G2409" s="3">
        <v>0.68</v>
      </c>
      <c r="H2409" s="3">
        <v>55.33</v>
      </c>
      <c r="I2409" s="3">
        <v>44</v>
      </c>
      <c r="J2409" s="3">
        <f t="shared" si="875"/>
        <v>0.21012544000000002</v>
      </c>
      <c r="K2409" s="3">
        <f t="shared" si="876"/>
        <v>17.097412640000002</v>
      </c>
      <c r="L2409" s="3">
        <f t="shared" si="877"/>
        <v>13.596352</v>
      </c>
      <c r="M2409" s="3">
        <v>12293</v>
      </c>
      <c r="N2409" s="3">
        <v>5013438</v>
      </c>
      <c r="O2409" s="3">
        <v>15076</v>
      </c>
      <c r="P2409" s="3">
        <v>16.75</v>
      </c>
      <c r="Q2409" s="3">
        <v>46.64</v>
      </c>
      <c r="R2409" s="3">
        <v>36.61</v>
      </c>
      <c r="S2409" s="3">
        <f t="shared" si="891"/>
        <v>839750.86499999999</v>
      </c>
      <c r="T2409" s="3">
        <f t="shared" si="892"/>
        <v>2338267.4832000001</v>
      </c>
      <c r="U2409" s="3">
        <f t="shared" si="893"/>
        <v>1835419.6518000001</v>
      </c>
      <c r="V2409" s="3">
        <v>9217329</v>
      </c>
      <c r="W2409" s="3">
        <v>431274</v>
      </c>
      <c r="X2409" s="3">
        <v>2460191</v>
      </c>
      <c r="Y2409" s="3">
        <v>2.72</v>
      </c>
      <c r="Z2409" s="3">
        <v>390502</v>
      </c>
      <c r="AA2409">
        <f t="shared" si="878"/>
        <v>3.3532302583576379</v>
      </c>
      <c r="AB2409">
        <f>AA2409/1.964898</f>
        <v>1.7065670881428134</v>
      </c>
      <c r="AC2409">
        <f t="shared" si="879"/>
        <v>7.7891059987178463E-2</v>
      </c>
      <c r="AD2409">
        <f t="shared" si="880"/>
        <v>0.17530102337582731</v>
      </c>
      <c r="AE2409">
        <f t="shared" si="881"/>
        <v>1.8385245813352036</v>
      </c>
    </row>
    <row r="2410" spans="1:31">
      <c r="A2410" s="19">
        <v>511900</v>
      </c>
      <c r="B2410" s="2" t="s">
        <v>345</v>
      </c>
      <c r="C2410" s="2">
        <v>2016</v>
      </c>
      <c r="D2410" s="2">
        <v>21886876</v>
      </c>
      <c r="E2410" s="3">
        <v>375</v>
      </c>
      <c r="F2410" s="3">
        <v>30.099299999999999</v>
      </c>
      <c r="G2410" s="3">
        <v>0.64</v>
      </c>
      <c r="H2410" s="3">
        <v>54.57</v>
      </c>
      <c r="I2410" s="3">
        <v>44.79</v>
      </c>
      <c r="J2410" s="3">
        <f t="shared" si="875"/>
        <v>0.19263552</v>
      </c>
      <c r="K2410" s="3">
        <f t="shared" si="876"/>
        <v>16.425188009999999</v>
      </c>
      <c r="L2410" s="3">
        <f t="shared" si="877"/>
        <v>13.48147647</v>
      </c>
      <c r="M2410" s="3">
        <v>12293</v>
      </c>
      <c r="N2410" s="3">
        <v>5446605</v>
      </c>
      <c r="O2410" s="3">
        <v>16415</v>
      </c>
      <c r="P2410" s="3">
        <v>16.510000000000002</v>
      </c>
      <c r="Q2410" s="3">
        <v>46.62</v>
      </c>
      <c r="R2410" s="3">
        <v>36.869999999999997</v>
      </c>
      <c r="S2410" s="3">
        <f t="shared" si="891"/>
        <v>899234.48550000007</v>
      </c>
      <c r="T2410" s="3">
        <f t="shared" si="892"/>
        <v>2539207.2510000002</v>
      </c>
      <c r="U2410" s="3">
        <f t="shared" si="893"/>
        <v>2008163.2634999999</v>
      </c>
      <c r="V2410" s="3">
        <v>11457991</v>
      </c>
      <c r="W2410" s="3">
        <v>466086</v>
      </c>
      <c r="X2410" s="3">
        <v>2671902</v>
      </c>
      <c r="Y2410" s="3">
        <v>1.51875</v>
      </c>
      <c r="Z2410" s="3">
        <v>442911</v>
      </c>
      <c r="AA2410">
        <f t="shared" si="878"/>
        <v>4.0184437828702464</v>
      </c>
      <c r="AB2410">
        <f>AA2410/2.135511</f>
        <v>1.8817246939351968</v>
      </c>
      <c r="AC2410">
        <f t="shared" si="879"/>
        <v>8.1318729740820203E-2</v>
      </c>
      <c r="AD2410">
        <f t="shared" si="880"/>
        <v>0.17443978109975591</v>
      </c>
      <c r="AE2410">
        <f t="shared" si="881"/>
        <v>2.1036941360719199</v>
      </c>
    </row>
    <row r="2411" spans="1:31">
      <c r="A2411" s="19">
        <v>511900</v>
      </c>
      <c r="B2411" s="2" t="s">
        <v>345</v>
      </c>
      <c r="C2411" s="2">
        <v>2017</v>
      </c>
      <c r="D2411" s="2">
        <v>26569170</v>
      </c>
      <c r="E2411" s="3">
        <v>376</v>
      </c>
      <c r="F2411" s="3">
        <v>32.403300000000002</v>
      </c>
      <c r="G2411" s="3">
        <v>0.49</v>
      </c>
      <c r="H2411" s="3">
        <v>54.47</v>
      </c>
      <c r="I2411" s="3">
        <v>45.04</v>
      </c>
      <c r="J2411" s="3">
        <f t="shared" si="875"/>
        <v>0.15877616999999999</v>
      </c>
      <c r="K2411" s="3">
        <f t="shared" si="876"/>
        <v>17.650077510000003</v>
      </c>
      <c r="L2411" s="3">
        <f t="shared" si="877"/>
        <v>14.594446319999999</v>
      </c>
      <c r="M2411" s="3">
        <v>12293</v>
      </c>
      <c r="N2411" s="3">
        <v>6014400</v>
      </c>
      <c r="O2411" s="3">
        <f>N2411/E2411</f>
        <v>15995.744680851063</v>
      </c>
      <c r="P2411" s="9">
        <f>S2411/N2411*100</f>
        <v>15.512769353551475</v>
      </c>
      <c r="Q2411" s="10">
        <f>T2411/N2411*100</f>
        <v>48.781258313381223</v>
      </c>
      <c r="R2411" s="10">
        <f>100-Q2411-P2411</f>
        <v>35.705972333067301</v>
      </c>
      <c r="S2411" s="3">
        <v>933000</v>
      </c>
      <c r="T2411" s="3">
        <v>2933900</v>
      </c>
      <c r="U2411" s="3">
        <v>2147500</v>
      </c>
      <c r="V2411" s="3">
        <v>12476652</v>
      </c>
      <c r="W2411" s="3">
        <v>496988</v>
      </c>
      <c r="X2411" s="3">
        <v>2814826</v>
      </c>
      <c r="Y2411" s="3">
        <v>1.4760899999999999</v>
      </c>
      <c r="Z2411" s="3">
        <v>455260</v>
      </c>
      <c r="AA2411">
        <f t="shared" si="878"/>
        <v>4.4175927773343977</v>
      </c>
      <c r="AB2411">
        <f>AA2411/2.201133</f>
        <v>2.0069631309577374</v>
      </c>
      <c r="AC2411">
        <f t="shared" si="879"/>
        <v>7.5694998669859001E-2</v>
      </c>
      <c r="AD2411">
        <f t="shared" si="880"/>
        <v>0.17656082471882809</v>
      </c>
      <c r="AE2411">
        <f t="shared" si="881"/>
        <v>2.0744632881085394</v>
      </c>
    </row>
    <row r="2412" spans="1:31">
      <c r="A2412" s="19">
        <v>512000</v>
      </c>
      <c r="B2412" s="2" t="s">
        <v>346</v>
      </c>
      <c r="C2412" s="2">
        <v>2008</v>
      </c>
      <c r="D2412" s="2">
        <v>3116518.5</v>
      </c>
      <c r="E2412" s="3">
        <v>497.15</v>
      </c>
      <c r="F2412" s="3">
        <v>14.65</v>
      </c>
      <c r="G2412" s="3">
        <v>2.39</v>
      </c>
      <c r="H2412" s="3">
        <v>35.56</v>
      </c>
      <c r="I2412" s="3">
        <v>62.05</v>
      </c>
      <c r="J2412" s="3">
        <f t="shared" si="875"/>
        <v>0.35013500000000003</v>
      </c>
      <c r="K2412" s="3">
        <f t="shared" si="876"/>
        <v>5.2095400000000005</v>
      </c>
      <c r="L2412" s="3">
        <f t="shared" si="877"/>
        <v>9.090325</v>
      </c>
      <c r="M2412" s="3">
        <v>7962</v>
      </c>
      <c r="N2412" s="3">
        <v>4676250</v>
      </c>
      <c r="O2412" s="3">
        <v>11068</v>
      </c>
      <c r="P2412" s="3">
        <v>28.39</v>
      </c>
      <c r="Q2412" s="3">
        <v>45.95</v>
      </c>
      <c r="R2412" s="3">
        <v>25.66</v>
      </c>
      <c r="S2412" s="3">
        <f t="shared" ref="S2412:S2420" si="894">N2412*P2412/100</f>
        <v>1327587.375</v>
      </c>
      <c r="T2412" s="3">
        <f t="shared" ref="T2412:T2420" si="895">N2412*Q2412/100</f>
        <v>2148736.875</v>
      </c>
      <c r="U2412" s="3">
        <f t="shared" ref="U2412:U2420" si="896">N2412*R2412/100</f>
        <v>1199925.75</v>
      </c>
      <c r="V2412" s="3">
        <v>1611445</v>
      </c>
      <c r="W2412" s="3">
        <v>128480</v>
      </c>
      <c r="X2412" s="3">
        <v>752316</v>
      </c>
      <c r="Y2412" s="3">
        <v>2.34</v>
      </c>
      <c r="Z2412" s="3">
        <v>162124</v>
      </c>
      <c r="AA2412">
        <f t="shared" si="878"/>
        <v>0.66645677626303124</v>
      </c>
      <c r="AB2412">
        <f>AA2412/1.103388</f>
        <v>0.60400944750444197</v>
      </c>
      <c r="AC2412">
        <f t="shared" si="879"/>
        <v>3.4669660518577922E-2</v>
      </c>
      <c r="AD2412">
        <f t="shared" si="880"/>
        <v>0.17077930018768708</v>
      </c>
      <c r="AE2412">
        <f t="shared" si="881"/>
        <v>0.34460197808072707</v>
      </c>
    </row>
    <row r="2413" spans="1:31">
      <c r="A2413" s="19">
        <v>512000</v>
      </c>
      <c r="B2413" s="2" t="s">
        <v>346</v>
      </c>
      <c r="C2413" s="2">
        <v>2009</v>
      </c>
      <c r="D2413" s="2">
        <v>4277617</v>
      </c>
      <c r="E2413" s="3">
        <v>501.35</v>
      </c>
      <c r="F2413" s="3">
        <v>15.51</v>
      </c>
      <c r="G2413" s="3">
        <v>1.42</v>
      </c>
      <c r="H2413" s="3">
        <v>38.299999999999997</v>
      </c>
      <c r="I2413" s="3">
        <v>60.28</v>
      </c>
      <c r="J2413" s="3">
        <f t="shared" si="875"/>
        <v>0.22024199999999997</v>
      </c>
      <c r="K2413" s="3">
        <f t="shared" si="876"/>
        <v>5.9403299999999994</v>
      </c>
      <c r="L2413" s="3">
        <f t="shared" si="877"/>
        <v>9.3494279999999996</v>
      </c>
      <c r="M2413" s="3">
        <v>7962</v>
      </c>
      <c r="N2413" s="3">
        <v>5345119</v>
      </c>
      <c r="O2413" s="3">
        <v>12616</v>
      </c>
      <c r="P2413" s="3">
        <v>24.23</v>
      </c>
      <c r="Q2413" s="3">
        <v>50.42</v>
      </c>
      <c r="R2413" s="3">
        <v>25.35</v>
      </c>
      <c r="S2413" s="3">
        <f t="shared" si="894"/>
        <v>1295122.3337000001</v>
      </c>
      <c r="T2413" s="3">
        <f t="shared" si="895"/>
        <v>2695008.9998000003</v>
      </c>
      <c r="U2413" s="3">
        <f t="shared" si="896"/>
        <v>1354987.6665000001</v>
      </c>
      <c r="V2413" s="3">
        <v>5585296</v>
      </c>
      <c r="W2413" s="3">
        <v>142870</v>
      </c>
      <c r="X2413" s="3">
        <v>847126</v>
      </c>
      <c r="Y2413" s="3">
        <v>2.4900000000000002</v>
      </c>
      <c r="Z2413" s="3">
        <v>182977</v>
      </c>
      <c r="AA2413">
        <f t="shared" si="878"/>
        <v>0.80028470834793386</v>
      </c>
      <c r="AB2413">
        <f>AA2413/1.261582</f>
        <v>0.63435013209441315</v>
      </c>
      <c r="AC2413">
        <f t="shared" si="879"/>
        <v>3.4232540005189785E-2</v>
      </c>
      <c r="AD2413">
        <f t="shared" si="880"/>
        <v>0.16865259713431061</v>
      </c>
      <c r="AE2413">
        <f t="shared" si="881"/>
        <v>1.0449338920237323</v>
      </c>
    </row>
    <row r="2414" spans="1:31">
      <c r="A2414" s="19">
        <v>512000</v>
      </c>
      <c r="B2414" s="2" t="s">
        <v>346</v>
      </c>
      <c r="C2414" s="2">
        <v>2010</v>
      </c>
      <c r="D2414" s="2">
        <v>5931783</v>
      </c>
      <c r="E2414" s="3">
        <v>501.13</v>
      </c>
      <c r="F2414" s="3">
        <v>16.07</v>
      </c>
      <c r="G2414" s="3">
        <v>2.0499999999999998</v>
      </c>
      <c r="H2414" s="3">
        <v>38.950000000000003</v>
      </c>
      <c r="I2414" s="3">
        <v>58.99</v>
      </c>
      <c r="J2414" s="3">
        <f t="shared" si="875"/>
        <v>0.32943499999999998</v>
      </c>
      <c r="K2414" s="3">
        <f t="shared" si="876"/>
        <v>6.2592650000000001</v>
      </c>
      <c r="L2414" s="3">
        <f t="shared" si="877"/>
        <v>9.479693000000001</v>
      </c>
      <c r="M2414" s="3">
        <v>7962</v>
      </c>
      <c r="N2414" s="3">
        <v>6579017</v>
      </c>
      <c r="O2414" s="3">
        <v>16644</v>
      </c>
      <c r="P2414" s="3">
        <v>23.08</v>
      </c>
      <c r="Q2414" s="3">
        <v>52.96</v>
      </c>
      <c r="R2414" s="3">
        <v>23.97</v>
      </c>
      <c r="S2414" s="3">
        <f t="shared" si="894"/>
        <v>1518437.1235999998</v>
      </c>
      <c r="T2414" s="3">
        <f t="shared" si="895"/>
        <v>3484247.4032000001</v>
      </c>
      <c r="U2414" s="3">
        <f t="shared" si="896"/>
        <v>1576990.3748999997</v>
      </c>
      <c r="V2414" s="3">
        <v>6749869</v>
      </c>
      <c r="W2414" s="3">
        <v>190096</v>
      </c>
      <c r="X2414" s="3">
        <v>1011007</v>
      </c>
      <c r="Y2414" s="3">
        <v>3.08</v>
      </c>
      <c r="Z2414" s="3">
        <v>244679</v>
      </c>
      <c r="AA2414">
        <f t="shared" si="878"/>
        <v>0.9016214732383272</v>
      </c>
      <c r="AB2414">
        <f>AA2414/1.330993</f>
        <v>0.67740512026609245</v>
      </c>
      <c r="AC2414">
        <f t="shared" si="879"/>
        <v>3.719081437242068E-2</v>
      </c>
      <c r="AD2414">
        <f t="shared" si="880"/>
        <v>0.18802639348688979</v>
      </c>
      <c r="AE2414">
        <f t="shared" si="881"/>
        <v>1.0259692291416789</v>
      </c>
    </row>
    <row r="2415" spans="1:31">
      <c r="A2415" s="19">
        <v>512000</v>
      </c>
      <c r="B2415" s="2" t="s">
        <v>346</v>
      </c>
      <c r="C2415" s="2">
        <v>2011</v>
      </c>
      <c r="D2415" s="2">
        <v>7886243</v>
      </c>
      <c r="E2415" s="3">
        <v>503.9</v>
      </c>
      <c r="F2415" s="3">
        <v>16.510000000000002</v>
      </c>
      <c r="G2415" s="3">
        <v>2</v>
      </c>
      <c r="H2415" s="3">
        <v>40.159999999999997</v>
      </c>
      <c r="I2415" s="3">
        <v>57.84</v>
      </c>
      <c r="J2415" s="3">
        <f t="shared" si="875"/>
        <v>0.33020000000000005</v>
      </c>
      <c r="K2415" s="3">
        <f t="shared" si="876"/>
        <v>6.6304160000000003</v>
      </c>
      <c r="L2415" s="3">
        <f t="shared" si="877"/>
        <v>9.5493840000000016</v>
      </c>
      <c r="M2415" s="3">
        <v>7962</v>
      </c>
      <c r="N2415" s="3">
        <v>8364437</v>
      </c>
      <c r="O2415" s="3">
        <v>22931</v>
      </c>
      <c r="P2415" s="3">
        <v>22.12</v>
      </c>
      <c r="Q2415" s="3">
        <v>55.02</v>
      </c>
      <c r="R2415" s="3">
        <v>22.86</v>
      </c>
      <c r="S2415" s="3">
        <f t="shared" si="894"/>
        <v>1850213.4643999999</v>
      </c>
      <c r="T2415" s="3">
        <f t="shared" si="895"/>
        <v>4602113.2374</v>
      </c>
      <c r="U2415" s="3">
        <f t="shared" si="896"/>
        <v>1912110.2981999998</v>
      </c>
      <c r="V2415" s="3">
        <v>7875314</v>
      </c>
      <c r="W2415" s="3">
        <v>227938</v>
      </c>
      <c r="X2415" s="3">
        <v>1300249</v>
      </c>
      <c r="Y2415" s="3">
        <v>3.74</v>
      </c>
      <c r="Z2415" s="3">
        <v>324738</v>
      </c>
      <c r="AA2415">
        <f t="shared" si="878"/>
        <v>0.9428301032095765</v>
      </c>
      <c r="AB2415">
        <f>AA2415/1.360012</f>
        <v>0.69325131190723055</v>
      </c>
      <c r="AC2415">
        <f t="shared" si="879"/>
        <v>3.8823653044430848E-2</v>
      </c>
      <c r="AD2415">
        <f t="shared" si="880"/>
        <v>0.17530334574377676</v>
      </c>
      <c r="AE2415">
        <f t="shared" si="881"/>
        <v>0.94152350002755714</v>
      </c>
    </row>
    <row r="2416" spans="1:31">
      <c r="A2416" s="19">
        <v>512000</v>
      </c>
      <c r="B2416" s="2" t="s">
        <v>346</v>
      </c>
      <c r="C2416" s="2">
        <v>2012</v>
      </c>
      <c r="D2416" s="2">
        <v>10274021</v>
      </c>
      <c r="E2416" s="3">
        <v>505.9</v>
      </c>
      <c r="F2416" s="3">
        <v>17.399999999999999</v>
      </c>
      <c r="G2416" s="3">
        <v>0.05</v>
      </c>
      <c r="H2416" s="3">
        <v>41.34</v>
      </c>
      <c r="I2416" s="3">
        <f>100-G2416-H2416</f>
        <v>58.61</v>
      </c>
      <c r="J2416" s="3">
        <f t="shared" si="875"/>
        <v>8.6999999999999994E-3</v>
      </c>
      <c r="K2416" s="3">
        <f t="shared" si="876"/>
        <v>7.1931600000000007</v>
      </c>
      <c r="L2416" s="3">
        <f t="shared" si="877"/>
        <v>10.198139999999999</v>
      </c>
      <c r="M2416" s="3">
        <v>7960</v>
      </c>
      <c r="N2416" s="3">
        <v>9847194</v>
      </c>
      <c r="O2416" s="3">
        <v>27283</v>
      </c>
      <c r="P2416" s="3">
        <v>21.95</v>
      </c>
      <c r="Q2416" s="3">
        <v>55.7</v>
      </c>
      <c r="R2416" s="3">
        <v>22.36</v>
      </c>
      <c r="S2416" s="3">
        <f t="shared" si="894"/>
        <v>2161459.0829999996</v>
      </c>
      <c r="T2416" s="3">
        <f t="shared" si="895"/>
        <v>5484887.0580000011</v>
      </c>
      <c r="U2416" s="3">
        <f t="shared" si="896"/>
        <v>2201832.5784</v>
      </c>
      <c r="V2416" s="3">
        <v>9257341</v>
      </c>
      <c r="W2416" s="3">
        <v>310995</v>
      </c>
      <c r="X2416" s="3">
        <v>1540424</v>
      </c>
      <c r="Y2416" s="3">
        <v>4.21</v>
      </c>
      <c r="Z2416" s="3">
        <v>407333</v>
      </c>
      <c r="AA2416">
        <f t="shared" si="878"/>
        <v>1.0433450381905749</v>
      </c>
      <c r="AB2416">
        <f>AA2416/1.475452</f>
        <v>0.70713587306843928</v>
      </c>
      <c r="AC2416">
        <f t="shared" si="879"/>
        <v>4.1365387947063903E-2</v>
      </c>
      <c r="AD2416">
        <f t="shared" si="880"/>
        <v>0.20188922011082663</v>
      </c>
      <c r="AE2416">
        <f t="shared" si="881"/>
        <v>0.94009938262615722</v>
      </c>
    </row>
    <row r="2417" spans="1:31">
      <c r="A2417" s="19">
        <v>512000</v>
      </c>
      <c r="B2417" s="2" t="s">
        <v>346</v>
      </c>
      <c r="C2417" s="2">
        <v>2013</v>
      </c>
      <c r="D2417" s="2">
        <v>13119981</v>
      </c>
      <c r="E2417" s="3">
        <v>507.3</v>
      </c>
      <c r="F2417" s="3">
        <v>27.3</v>
      </c>
      <c r="G2417" s="3">
        <v>0.92</v>
      </c>
      <c r="H2417" s="3">
        <v>55.27</v>
      </c>
      <c r="I2417" s="3">
        <v>43.81</v>
      </c>
      <c r="J2417" s="3">
        <f t="shared" si="875"/>
        <v>0.25116000000000005</v>
      </c>
      <c r="K2417" s="3">
        <f t="shared" si="876"/>
        <v>15.088710000000001</v>
      </c>
      <c r="L2417" s="3">
        <f t="shared" si="877"/>
        <v>11.960130000000001</v>
      </c>
      <c r="M2417" s="3">
        <v>7960</v>
      </c>
      <c r="N2417" s="3">
        <v>10923616</v>
      </c>
      <c r="O2417" s="3">
        <v>21546</v>
      </c>
      <c r="P2417" s="3">
        <v>21.52</v>
      </c>
      <c r="Q2417" s="3">
        <v>55.63</v>
      </c>
      <c r="R2417" s="3">
        <v>22.85</v>
      </c>
      <c r="S2417" s="3">
        <f t="shared" si="894"/>
        <v>2350762.1631999998</v>
      </c>
      <c r="T2417" s="3">
        <f t="shared" si="895"/>
        <v>6076807.5808000006</v>
      </c>
      <c r="U2417" s="3">
        <f t="shared" si="896"/>
        <v>2496046.2560000001</v>
      </c>
      <c r="V2417" s="3">
        <v>10838750</v>
      </c>
      <c r="W2417" s="3">
        <v>3454157</v>
      </c>
      <c r="X2417" s="3">
        <v>17206332</v>
      </c>
      <c r="Y2417" s="3">
        <v>4.25</v>
      </c>
      <c r="Z2417" s="3">
        <v>7548299</v>
      </c>
      <c r="AA2417">
        <f t="shared" si="878"/>
        <v>1.2010657459947329</v>
      </c>
      <c r="AB2417">
        <f>AA2417/1.59941</f>
        <v>0.75094300147850324</v>
      </c>
      <c r="AC2417">
        <f t="shared" si="879"/>
        <v>0.69100735507363131</v>
      </c>
      <c r="AD2417">
        <f t="shared" si="880"/>
        <v>0.20074917768644707</v>
      </c>
      <c r="AE2417">
        <f t="shared" si="881"/>
        <v>0.99223096088328255</v>
      </c>
    </row>
    <row r="2418" spans="1:31">
      <c r="A2418" s="19">
        <v>512000</v>
      </c>
      <c r="B2418" s="2" t="s">
        <v>346</v>
      </c>
      <c r="C2418" s="2">
        <v>2014</v>
      </c>
      <c r="D2418" s="2">
        <v>16629718</v>
      </c>
      <c r="E2418" s="3">
        <v>507.3</v>
      </c>
      <c r="F2418" s="3">
        <v>26.124400000000001</v>
      </c>
      <c r="G2418" s="3">
        <v>0.99</v>
      </c>
      <c r="H2418" s="3">
        <v>50.47</v>
      </c>
      <c r="I2418" s="3">
        <v>48.54</v>
      </c>
      <c r="J2418" s="3">
        <f t="shared" si="875"/>
        <v>0.25863155999999998</v>
      </c>
      <c r="K2418" s="3">
        <f t="shared" si="876"/>
        <v>13.184984679999999</v>
      </c>
      <c r="L2418" s="3">
        <f t="shared" si="877"/>
        <v>12.680783759999999</v>
      </c>
      <c r="M2418" s="3">
        <v>7960</v>
      </c>
      <c r="N2418" s="3">
        <v>11956020</v>
      </c>
      <c r="O2418" s="3">
        <v>33592</v>
      </c>
      <c r="P2418" s="3">
        <v>20.23</v>
      </c>
      <c r="Q2418" s="3">
        <v>55.99</v>
      </c>
      <c r="R2418" s="3">
        <v>23.78</v>
      </c>
      <c r="S2418" s="3">
        <f t="shared" si="894"/>
        <v>2418702.8459999999</v>
      </c>
      <c r="T2418" s="3">
        <f t="shared" si="895"/>
        <v>6694175.5980000012</v>
      </c>
      <c r="U2418" s="3">
        <f t="shared" si="896"/>
        <v>2843141.5560000003</v>
      </c>
      <c r="V2418" s="3">
        <v>12458401</v>
      </c>
      <c r="W2418" s="3">
        <v>349442</v>
      </c>
      <c r="X2418" s="3">
        <v>1886782</v>
      </c>
      <c r="Y2418" s="3">
        <v>4.5199999999999996</v>
      </c>
      <c r="Z2418" s="3">
        <v>554619</v>
      </c>
      <c r="AA2418">
        <f t="shared" si="878"/>
        <v>1.3909075093551198</v>
      </c>
      <c r="AB2418">
        <f>AA2418/1.760902</f>
        <v>0.78988354227272151</v>
      </c>
      <c r="AC2418">
        <f t="shared" si="879"/>
        <v>4.6388262983835755E-2</v>
      </c>
      <c r="AD2418">
        <f t="shared" si="880"/>
        <v>0.18520528603728464</v>
      </c>
      <c r="AE2418">
        <f t="shared" si="881"/>
        <v>1.0420190832735308</v>
      </c>
    </row>
    <row r="2419" spans="1:31">
      <c r="A2419" s="19">
        <v>512000</v>
      </c>
      <c r="B2419" s="2" t="s">
        <v>346</v>
      </c>
      <c r="C2419" s="2">
        <v>2015</v>
      </c>
      <c r="D2419" s="2">
        <v>20439242</v>
      </c>
      <c r="E2419" s="3">
        <v>503.68</v>
      </c>
      <c r="F2419" s="3">
        <v>26.037600000000001</v>
      </c>
      <c r="G2419" s="3">
        <v>0.27</v>
      </c>
      <c r="H2419" s="3">
        <v>45.73</v>
      </c>
      <c r="I2419" s="3">
        <v>53.99</v>
      </c>
      <c r="J2419" s="3">
        <f t="shared" si="875"/>
        <v>7.0301520000000006E-2</v>
      </c>
      <c r="K2419" s="3">
        <f t="shared" si="876"/>
        <v>11.906994480000002</v>
      </c>
      <c r="L2419" s="3">
        <f t="shared" si="877"/>
        <v>14.057700240000001</v>
      </c>
      <c r="M2419" s="3">
        <v>7960</v>
      </c>
      <c r="N2419" s="3">
        <v>12703811</v>
      </c>
      <c r="O2419" s="3">
        <v>35702</v>
      </c>
      <c r="P2419" s="3">
        <v>19.75</v>
      </c>
      <c r="Q2419" s="3">
        <v>55.33</v>
      </c>
      <c r="R2419" s="3">
        <v>24.92</v>
      </c>
      <c r="S2419" s="3">
        <f t="shared" si="894"/>
        <v>2509002.6724999999</v>
      </c>
      <c r="T2419" s="3">
        <f t="shared" si="895"/>
        <v>7029018.6262999997</v>
      </c>
      <c r="U2419" s="3">
        <f t="shared" si="896"/>
        <v>3165789.7012</v>
      </c>
      <c r="V2419" s="3">
        <v>13778513</v>
      </c>
      <c r="W2419" s="3">
        <v>401827</v>
      </c>
      <c r="X2419" s="3">
        <v>2160816</v>
      </c>
      <c r="Y2419" s="3">
        <v>4.93</v>
      </c>
      <c r="Z2419" s="3">
        <v>617733</v>
      </c>
      <c r="AA2419">
        <f t="shared" si="878"/>
        <v>1.6089063352721478</v>
      </c>
      <c r="AB2419">
        <f>AA2419/1.964898</f>
        <v>0.81882435387086139</v>
      </c>
      <c r="AC2419">
        <f t="shared" si="879"/>
        <v>4.8625802131344681E-2</v>
      </c>
      <c r="AD2419">
        <f t="shared" si="880"/>
        <v>0.18596076667333081</v>
      </c>
      <c r="AE2419">
        <f t="shared" si="881"/>
        <v>1.0845968190175372</v>
      </c>
    </row>
    <row r="2420" spans="1:31">
      <c r="A2420" s="19">
        <v>512000</v>
      </c>
      <c r="B2420" s="2" t="s">
        <v>346</v>
      </c>
      <c r="C2420" s="2">
        <v>2016</v>
      </c>
      <c r="D2420" s="2">
        <v>18022826</v>
      </c>
      <c r="E2420" s="3">
        <v>355</v>
      </c>
      <c r="F2420" s="3">
        <v>18.197399999999998</v>
      </c>
      <c r="G2420" s="3">
        <v>0.38</v>
      </c>
      <c r="H2420" s="3">
        <v>43.55</v>
      </c>
      <c r="I2420" s="3">
        <v>56.07</v>
      </c>
      <c r="J2420" s="3">
        <f t="shared" si="875"/>
        <v>6.9150119999999995E-2</v>
      </c>
      <c r="K2420" s="3">
        <f t="shared" si="876"/>
        <v>7.9249676999999989</v>
      </c>
      <c r="L2420" s="3">
        <f t="shared" si="877"/>
        <v>10.203282179999999</v>
      </c>
      <c r="M2420" s="3">
        <v>5748</v>
      </c>
      <c r="N2420" s="3">
        <v>9434411</v>
      </c>
      <c r="O2420" s="3">
        <v>37308</v>
      </c>
      <c r="P2420" s="3">
        <v>16.46</v>
      </c>
      <c r="Q2420" s="3">
        <v>54.21</v>
      </c>
      <c r="R2420" s="3">
        <v>29.32</v>
      </c>
      <c r="S2420" s="3">
        <f t="shared" si="894"/>
        <v>1552904.0506</v>
      </c>
      <c r="T2420" s="3">
        <f t="shared" si="895"/>
        <v>5114394.2030999996</v>
      </c>
      <c r="U2420" s="3">
        <f t="shared" si="896"/>
        <v>2766169.3051999998</v>
      </c>
      <c r="V2420" s="3">
        <v>11216241</v>
      </c>
      <c r="W2420" s="3">
        <v>290999</v>
      </c>
      <c r="X2420" s="3">
        <v>1883649</v>
      </c>
      <c r="Y2420" s="3">
        <v>4.93</v>
      </c>
      <c r="Z2420" s="3">
        <v>468360</v>
      </c>
      <c r="AA2420">
        <f t="shared" si="878"/>
        <v>1.9103286893055644</v>
      </c>
      <c r="AB2420">
        <f>AA2420/2.135511</f>
        <v>0.89455342974377761</v>
      </c>
      <c r="AC2420">
        <f t="shared" si="879"/>
        <v>4.9643798643073743E-2</v>
      </c>
      <c r="AD2420">
        <f t="shared" si="880"/>
        <v>0.15448684972624943</v>
      </c>
      <c r="AE2420">
        <f t="shared" si="881"/>
        <v>1.188864996447579</v>
      </c>
    </row>
    <row r="2421" spans="1:31">
      <c r="A2421" s="19">
        <v>512000</v>
      </c>
      <c r="B2421" s="2" t="s">
        <v>346</v>
      </c>
      <c r="C2421" s="2">
        <v>2017</v>
      </c>
      <c r="D2421" s="2">
        <v>20927138</v>
      </c>
      <c r="E2421" s="3">
        <v>349</v>
      </c>
      <c r="F2421" s="3">
        <v>17.610199999999999</v>
      </c>
      <c r="G2421" s="3">
        <v>0.15</v>
      </c>
      <c r="H2421" s="3">
        <v>41.98</v>
      </c>
      <c r="I2421" s="3">
        <v>57.87</v>
      </c>
      <c r="J2421" s="3">
        <f t="shared" si="875"/>
        <v>2.6415299999999999E-2</v>
      </c>
      <c r="K2421" s="3">
        <f t="shared" si="876"/>
        <v>7.3927619599999987</v>
      </c>
      <c r="L2421" s="3">
        <f t="shared" si="877"/>
        <v>10.191022739999999</v>
      </c>
      <c r="M2421" s="3">
        <v>5748</v>
      </c>
      <c r="N2421" s="3">
        <v>10222100</v>
      </c>
      <c r="O2421" s="3">
        <f>N2421/E2421</f>
        <v>29289.684813753582</v>
      </c>
      <c r="P2421" s="9">
        <f>S2421/N2421*100</f>
        <v>15.686600600659355</v>
      </c>
      <c r="Q2421" s="10">
        <f>T2421/N2421*100</f>
        <v>49.299067706244315</v>
      </c>
      <c r="R2421" s="10">
        <f>100-Q2421-P2421</f>
        <v>35.014331693096331</v>
      </c>
      <c r="S2421" s="3">
        <v>1603500</v>
      </c>
      <c r="T2421" s="3">
        <v>5039400</v>
      </c>
      <c r="U2421" s="3">
        <v>3579200</v>
      </c>
      <c r="V2421" s="3">
        <v>13559698</v>
      </c>
      <c r="W2421" s="3">
        <v>339384</v>
      </c>
      <c r="X2421" s="3">
        <v>1803147</v>
      </c>
      <c r="Y2421" s="3">
        <v>4.93</v>
      </c>
      <c r="Z2421" s="3">
        <v>497670</v>
      </c>
      <c r="AA2421">
        <f t="shared" si="878"/>
        <v>2.0472444996624959</v>
      </c>
      <c r="AB2421">
        <f>AA2421/2.201133</f>
        <v>0.93008668702095509</v>
      </c>
      <c r="AC2421">
        <f t="shared" si="879"/>
        <v>4.8685690807172693E-2</v>
      </c>
      <c r="AD2421">
        <f t="shared" si="880"/>
        <v>0.18821759956342993</v>
      </c>
      <c r="AE2421">
        <f t="shared" si="881"/>
        <v>1.3265080560745834</v>
      </c>
    </row>
    <row r="2422" spans="1:31">
      <c r="A2422" s="19">
        <v>520100</v>
      </c>
      <c r="B2422" s="2" t="s">
        <v>347</v>
      </c>
      <c r="C2422" s="2">
        <v>2008</v>
      </c>
      <c r="D2422" s="2">
        <v>15067587</v>
      </c>
      <c r="E2422" s="3">
        <v>363.93</v>
      </c>
      <c r="F2422" s="3">
        <v>66.38</v>
      </c>
      <c r="G2422" s="3">
        <v>0.53</v>
      </c>
      <c r="H2422" s="3">
        <v>48.03</v>
      </c>
      <c r="I2422" s="3">
        <v>51.45</v>
      </c>
      <c r="J2422" s="3">
        <f t="shared" si="875"/>
        <v>0.35181399999999996</v>
      </c>
      <c r="K2422" s="3">
        <f t="shared" si="876"/>
        <v>31.882313999999997</v>
      </c>
      <c r="L2422" s="3">
        <f t="shared" si="877"/>
        <v>34.152509999999999</v>
      </c>
      <c r="M2422" s="3">
        <v>8034</v>
      </c>
      <c r="N2422" s="3">
        <v>8110521</v>
      </c>
      <c r="O2422" s="3">
        <v>20638</v>
      </c>
      <c r="P2422" s="3">
        <v>5.82</v>
      </c>
      <c r="Q2422" s="3">
        <v>46.97</v>
      </c>
      <c r="R2422" s="3">
        <v>47.21</v>
      </c>
      <c r="S2422" s="3">
        <f t="shared" ref="S2422:S2430" si="897">N2422*P2422/100</f>
        <v>472032.3222</v>
      </c>
      <c r="T2422" s="3">
        <f t="shared" ref="T2422:T2430" si="898">N2422*Q2422/100</f>
        <v>3809511.7137000002</v>
      </c>
      <c r="U2422" s="3">
        <f t="shared" ref="U2422:U2430" si="899">N2422*R2422/100</f>
        <v>3828976.9641000004</v>
      </c>
      <c r="V2422" s="3">
        <v>16237719</v>
      </c>
      <c r="W2422" s="3">
        <v>259727</v>
      </c>
      <c r="X2422" s="3">
        <v>1422818</v>
      </c>
      <c r="Y2422" s="3">
        <v>5.27</v>
      </c>
      <c r="Z2422" s="3">
        <v>889890</v>
      </c>
      <c r="AA2422">
        <f t="shared" si="878"/>
        <v>1.8577828723950041</v>
      </c>
      <c r="AB2422">
        <f>AA2422/1.103388</f>
        <v>1.6837077006411199</v>
      </c>
      <c r="AC2422">
        <f t="shared" si="879"/>
        <v>0.10972044829179285</v>
      </c>
      <c r="AD2422">
        <f t="shared" si="880"/>
        <v>0.18254407801981701</v>
      </c>
      <c r="AE2422">
        <f t="shared" si="881"/>
        <v>2.0020562180900585</v>
      </c>
    </row>
    <row r="2423" spans="1:31">
      <c r="A2423" s="19">
        <v>520100</v>
      </c>
      <c r="B2423" s="2" t="s">
        <v>347</v>
      </c>
      <c r="C2423" s="2">
        <v>2009</v>
      </c>
      <c r="D2423" s="2">
        <v>18592292</v>
      </c>
      <c r="E2423" s="3">
        <v>367.08</v>
      </c>
      <c r="F2423" s="3">
        <v>68.56</v>
      </c>
      <c r="G2423" s="3">
        <v>0.38</v>
      </c>
      <c r="H2423" s="3">
        <v>46.3</v>
      </c>
      <c r="I2423" s="3">
        <v>53.33</v>
      </c>
      <c r="J2423" s="3">
        <f t="shared" si="875"/>
        <v>0.26052800000000004</v>
      </c>
      <c r="K2423" s="3">
        <f t="shared" si="876"/>
        <v>31.743279999999999</v>
      </c>
      <c r="L2423" s="3">
        <f t="shared" si="877"/>
        <v>36.563048000000002</v>
      </c>
      <c r="M2423" s="3">
        <v>8034</v>
      </c>
      <c r="N2423" s="3">
        <v>9719382</v>
      </c>
      <c r="O2423" s="3">
        <v>24585</v>
      </c>
      <c r="P2423" s="3">
        <v>5.15</v>
      </c>
      <c r="Q2423" s="3">
        <v>40.65</v>
      </c>
      <c r="R2423" s="3">
        <v>54.2</v>
      </c>
      <c r="S2423" s="3">
        <f t="shared" si="897"/>
        <v>500548.17300000007</v>
      </c>
      <c r="T2423" s="3">
        <f t="shared" si="898"/>
        <v>3950928.7830000003</v>
      </c>
      <c r="U2423" s="3">
        <f t="shared" si="899"/>
        <v>5267905.0440000007</v>
      </c>
      <c r="V2423" s="3">
        <v>24544282</v>
      </c>
      <c r="W2423" s="3">
        <v>276730</v>
      </c>
      <c r="X2423" s="3">
        <v>1698423</v>
      </c>
      <c r="Y2423" s="3">
        <v>5.32</v>
      </c>
      <c r="Z2423" s="3">
        <v>1053636</v>
      </c>
      <c r="AA2423">
        <f t="shared" si="878"/>
        <v>1.9129088660163784</v>
      </c>
      <c r="AB2423">
        <f>AA2423/1.261582</f>
        <v>1.5162778685938596</v>
      </c>
      <c r="AC2423">
        <f t="shared" si="879"/>
        <v>0.10840565789059428</v>
      </c>
      <c r="AD2423">
        <f t="shared" si="880"/>
        <v>0.16293349772112131</v>
      </c>
      <c r="AE2423">
        <f t="shared" si="881"/>
        <v>2.5252924517217248</v>
      </c>
    </row>
    <row r="2424" spans="1:31">
      <c r="A2424" s="19">
        <v>520100</v>
      </c>
      <c r="B2424" s="2" t="s">
        <v>347</v>
      </c>
      <c r="C2424" s="2">
        <v>2010</v>
      </c>
      <c r="D2424" s="2">
        <v>23001920</v>
      </c>
      <c r="E2424" s="3">
        <v>337.16</v>
      </c>
      <c r="F2424" s="3">
        <v>70.34</v>
      </c>
      <c r="G2424" s="3">
        <v>0.43</v>
      </c>
      <c r="H2424" s="3">
        <v>48.51</v>
      </c>
      <c r="I2424" s="3">
        <v>51.07</v>
      </c>
      <c r="J2424" s="3">
        <f t="shared" si="875"/>
        <v>0.30246200000000001</v>
      </c>
      <c r="K2424" s="3">
        <f t="shared" si="876"/>
        <v>34.121934000000003</v>
      </c>
      <c r="L2424" s="3">
        <f t="shared" si="877"/>
        <v>35.922637999999999</v>
      </c>
      <c r="M2424" s="3">
        <v>8034</v>
      </c>
      <c r="N2424" s="3">
        <v>11218174</v>
      </c>
      <c r="O2424" s="3">
        <v>26057</v>
      </c>
      <c r="P2424" s="3">
        <v>5.09</v>
      </c>
      <c r="Q2424" s="3">
        <v>40.729999999999997</v>
      </c>
      <c r="R2424" s="3">
        <v>54.18</v>
      </c>
      <c r="S2424" s="3">
        <f t="shared" si="897"/>
        <v>571005.05660000001</v>
      </c>
      <c r="T2424" s="3">
        <f t="shared" si="898"/>
        <v>4569162.2702000001</v>
      </c>
      <c r="U2424" s="3">
        <f t="shared" si="899"/>
        <v>6078006.6732000001</v>
      </c>
      <c r="V2424" s="3">
        <v>30353089</v>
      </c>
      <c r="W2424" s="3">
        <v>352990</v>
      </c>
      <c r="X2424" s="3">
        <v>2043801</v>
      </c>
      <c r="Y2424" s="3">
        <v>6.07</v>
      </c>
      <c r="Z2424" s="3">
        <v>1363034</v>
      </c>
      <c r="AA2424">
        <f t="shared" si="878"/>
        <v>2.0504156915376779</v>
      </c>
      <c r="AB2424">
        <f>AA2424/1.330993</f>
        <v>1.5405157589391363</v>
      </c>
      <c r="AC2424">
        <f t="shared" si="879"/>
        <v>0.12150230509885121</v>
      </c>
      <c r="AD2424">
        <f t="shared" si="880"/>
        <v>0.17271250968171559</v>
      </c>
      <c r="AE2424">
        <f t="shared" si="881"/>
        <v>2.7057067397956209</v>
      </c>
    </row>
    <row r="2425" spans="1:31">
      <c r="A2425" s="19">
        <v>520100</v>
      </c>
      <c r="B2425" s="2" t="s">
        <v>347</v>
      </c>
      <c r="C2425" s="2">
        <v>2011</v>
      </c>
      <c r="D2425" s="2">
        <v>29037634</v>
      </c>
      <c r="E2425" s="3">
        <v>376.1</v>
      </c>
      <c r="F2425" s="3">
        <v>76.52</v>
      </c>
      <c r="G2425" s="3">
        <v>0.26</v>
      </c>
      <c r="H2425" s="3">
        <v>52.51</v>
      </c>
      <c r="I2425" s="3">
        <v>47.23</v>
      </c>
      <c r="J2425" s="3">
        <f t="shared" si="875"/>
        <v>0.19895199999999999</v>
      </c>
      <c r="K2425" s="3">
        <f t="shared" si="876"/>
        <v>40.180651999999995</v>
      </c>
      <c r="L2425" s="3">
        <f t="shared" si="877"/>
        <v>36.140395999999996</v>
      </c>
      <c r="M2425" s="3">
        <v>8034</v>
      </c>
      <c r="N2425" s="3">
        <v>13830724</v>
      </c>
      <c r="O2425" s="3">
        <v>31712</v>
      </c>
      <c r="P2425" s="3">
        <v>4.5199999999999996</v>
      </c>
      <c r="Q2425" s="3">
        <v>42.43</v>
      </c>
      <c r="R2425" s="3">
        <v>53.05</v>
      </c>
      <c r="S2425" s="3">
        <f t="shared" si="897"/>
        <v>625148.72479999997</v>
      </c>
      <c r="T2425" s="3">
        <f t="shared" si="898"/>
        <v>5868376.1932000006</v>
      </c>
      <c r="U2425" s="3">
        <f t="shared" si="899"/>
        <v>7337199.0819999995</v>
      </c>
      <c r="V2425" s="3">
        <v>36036468</v>
      </c>
      <c r="W2425" s="3">
        <v>483766</v>
      </c>
      <c r="X2425" s="3">
        <v>2773807</v>
      </c>
      <c r="Y2425" s="3">
        <v>6.02</v>
      </c>
      <c r="Z2425" s="3">
        <v>1870940</v>
      </c>
      <c r="AA2425">
        <f t="shared" si="878"/>
        <v>2.0995020940335443</v>
      </c>
      <c r="AB2425">
        <f>AA2425/1.360012</f>
        <v>1.5437379185136193</v>
      </c>
      <c r="AC2425">
        <f t="shared" si="879"/>
        <v>0.13527419099679813</v>
      </c>
      <c r="AD2425">
        <f t="shared" si="880"/>
        <v>0.17440506855740143</v>
      </c>
      <c r="AE2425">
        <f t="shared" si="881"/>
        <v>2.6055373529252699</v>
      </c>
    </row>
    <row r="2426" spans="1:31">
      <c r="A2426" s="19">
        <v>520100</v>
      </c>
      <c r="B2426" s="2" t="s">
        <v>347</v>
      </c>
      <c r="C2426" s="2">
        <v>2012</v>
      </c>
      <c r="D2426" s="2">
        <v>37004440</v>
      </c>
      <c r="E2426" s="3">
        <v>374.5</v>
      </c>
      <c r="F2426" s="3">
        <v>82.7</v>
      </c>
      <c r="G2426" s="3">
        <v>0.21</v>
      </c>
      <c r="H2426" s="3">
        <v>54.1</v>
      </c>
      <c r="I2426" s="3">
        <v>45.69</v>
      </c>
      <c r="J2426" s="3">
        <f t="shared" si="875"/>
        <v>0.17367000000000002</v>
      </c>
      <c r="K2426" s="3">
        <f t="shared" si="876"/>
        <v>44.740700000000004</v>
      </c>
      <c r="L2426" s="3">
        <f t="shared" si="877"/>
        <v>37.785629999999998</v>
      </c>
      <c r="M2426" s="3">
        <v>8034</v>
      </c>
      <c r="N2426" s="3">
        <v>17003048</v>
      </c>
      <c r="O2426" s="3">
        <v>38447</v>
      </c>
      <c r="P2426" s="3">
        <v>4.25</v>
      </c>
      <c r="Q2426" s="3">
        <v>42.19</v>
      </c>
      <c r="R2426" s="3">
        <v>53.56</v>
      </c>
      <c r="S2426" s="3">
        <f t="shared" si="897"/>
        <v>722629.54</v>
      </c>
      <c r="T2426" s="3">
        <f t="shared" si="898"/>
        <v>7173585.9512</v>
      </c>
      <c r="U2426" s="3">
        <f t="shared" si="899"/>
        <v>9106832.5088</v>
      </c>
      <c r="V2426" s="3">
        <v>43943720</v>
      </c>
      <c r="W2426" s="3">
        <v>626051</v>
      </c>
      <c r="X2426" s="3">
        <v>3493275</v>
      </c>
      <c r="Y2426" s="3">
        <v>6</v>
      </c>
      <c r="Z2426" s="3">
        <v>2411920</v>
      </c>
      <c r="AA2426">
        <f t="shared" si="878"/>
        <v>2.1763415594662794</v>
      </c>
      <c r="AB2426">
        <f>AA2426/1.475452</f>
        <v>1.4750337926725365</v>
      </c>
      <c r="AC2426">
        <f t="shared" si="879"/>
        <v>0.14185221379131555</v>
      </c>
      <c r="AD2426">
        <f t="shared" si="880"/>
        <v>0.17921606515375973</v>
      </c>
      <c r="AE2426">
        <f t="shared" si="881"/>
        <v>2.5844613271691053</v>
      </c>
    </row>
    <row r="2427" spans="1:31">
      <c r="A2427" s="19">
        <v>520100</v>
      </c>
      <c r="B2427" s="2" t="s">
        <v>347</v>
      </c>
      <c r="C2427" s="2">
        <v>2013</v>
      </c>
      <c r="D2427" s="2">
        <v>48610212</v>
      </c>
      <c r="E2427" s="3">
        <v>379.1</v>
      </c>
      <c r="F2427" s="3">
        <v>97.7</v>
      </c>
      <c r="G2427" s="3">
        <f>100-H2427-I2427</f>
        <v>0.21000000000000085</v>
      </c>
      <c r="H2427" s="3">
        <v>53.78</v>
      </c>
      <c r="I2427" s="3">
        <v>46.01</v>
      </c>
      <c r="J2427" s="3">
        <f t="shared" si="875"/>
        <v>0.20517000000000085</v>
      </c>
      <c r="K2427" s="3">
        <f t="shared" si="876"/>
        <v>52.543060000000004</v>
      </c>
      <c r="L2427" s="3">
        <f t="shared" si="877"/>
        <v>44.951769999999996</v>
      </c>
      <c r="M2427" s="3">
        <v>8043</v>
      </c>
      <c r="N2427" s="3">
        <v>20854252</v>
      </c>
      <c r="O2427" s="3">
        <v>55024</v>
      </c>
      <c r="P2427" s="3">
        <v>3.91</v>
      </c>
      <c r="Q2427" s="3">
        <v>40.69</v>
      </c>
      <c r="R2427" s="3">
        <v>55.4</v>
      </c>
      <c r="S2427" s="3">
        <f t="shared" si="897"/>
        <v>815401.25320000004</v>
      </c>
      <c r="T2427" s="3">
        <f t="shared" si="898"/>
        <v>8485595.1388000008</v>
      </c>
      <c r="U2427" s="3">
        <f t="shared" si="899"/>
        <v>11553255.607999999</v>
      </c>
      <c r="V2427" s="3">
        <v>57420872</v>
      </c>
      <c r="W2427" s="3">
        <v>373662</v>
      </c>
      <c r="X2427" s="3">
        <v>2191657</v>
      </c>
      <c r="Y2427" s="3">
        <v>7.15</v>
      </c>
      <c r="Z2427" s="3">
        <v>1235902</v>
      </c>
      <c r="AA2427">
        <f t="shared" si="878"/>
        <v>2.3309496787513644</v>
      </c>
      <c r="AB2427">
        <f>AA2427/1.59941</f>
        <v>1.4573809584480304</v>
      </c>
      <c r="AC2427">
        <f t="shared" si="879"/>
        <v>5.9263789466052298E-2</v>
      </c>
      <c r="AD2427">
        <f t="shared" si="880"/>
        <v>0.17049291928435881</v>
      </c>
      <c r="AE2427">
        <f t="shared" si="881"/>
        <v>2.7534371407806906</v>
      </c>
    </row>
    <row r="2428" spans="1:31">
      <c r="A2428" s="19">
        <v>520100</v>
      </c>
      <c r="B2428" s="2" t="s">
        <v>347</v>
      </c>
      <c r="C2428" s="2">
        <v>2014</v>
      </c>
      <c r="D2428" s="2">
        <v>60573384</v>
      </c>
      <c r="E2428" s="3">
        <v>382.9</v>
      </c>
      <c r="F2428" s="3">
        <v>103.86539999999999</v>
      </c>
      <c r="G2428" s="3">
        <v>0.17</v>
      </c>
      <c r="H2428" s="3">
        <v>51.96</v>
      </c>
      <c r="I2428" s="3">
        <v>47.87</v>
      </c>
      <c r="J2428" s="3">
        <f t="shared" si="875"/>
        <v>0.17657117999999999</v>
      </c>
      <c r="K2428" s="3">
        <f t="shared" si="876"/>
        <v>53.968461840000003</v>
      </c>
      <c r="L2428" s="3">
        <f t="shared" si="877"/>
        <v>49.720366980000001</v>
      </c>
      <c r="M2428" s="3">
        <v>8043</v>
      </c>
      <c r="N2428" s="3">
        <v>24972691</v>
      </c>
      <c r="O2428" s="3">
        <v>55018</v>
      </c>
      <c r="P2428" s="3">
        <v>4.33</v>
      </c>
      <c r="Q2428" s="3">
        <v>39.11</v>
      </c>
      <c r="R2428" s="3">
        <v>56.57</v>
      </c>
      <c r="S2428" s="3">
        <f t="shared" si="897"/>
        <v>1081317.5203</v>
      </c>
      <c r="T2428" s="3">
        <f t="shared" si="898"/>
        <v>9766819.4500999991</v>
      </c>
      <c r="U2428" s="3">
        <f t="shared" si="899"/>
        <v>14127051.298700001</v>
      </c>
      <c r="V2428" s="3">
        <v>69921960</v>
      </c>
      <c r="W2428" s="3">
        <v>804652</v>
      </c>
      <c r="X2428" s="3">
        <v>4486298</v>
      </c>
      <c r="Y2428" s="3">
        <v>11.32</v>
      </c>
      <c r="Z2428" s="3">
        <v>3315962</v>
      </c>
      <c r="AA2428">
        <f t="shared" si="878"/>
        <v>2.425584972000014</v>
      </c>
      <c r="AB2428">
        <f>AA2428/1.760902</f>
        <v>1.3774673275400982</v>
      </c>
      <c r="AC2428">
        <f t="shared" si="879"/>
        <v>0.13278352741400595</v>
      </c>
      <c r="AD2428">
        <f t="shared" si="880"/>
        <v>0.17935767976179914</v>
      </c>
      <c r="AE2428">
        <f t="shared" si="881"/>
        <v>2.7999369391148115</v>
      </c>
    </row>
    <row r="2429" spans="1:31">
      <c r="A2429" s="19">
        <v>520100</v>
      </c>
      <c r="B2429" s="2" t="s">
        <v>347</v>
      </c>
      <c r="C2429" s="2">
        <v>2015</v>
      </c>
      <c r="D2429" s="2">
        <v>73667504</v>
      </c>
      <c r="E2429" s="3">
        <v>391.79</v>
      </c>
      <c r="F2429" s="3">
        <v>104.0194</v>
      </c>
      <c r="G2429" s="3">
        <v>0.15</v>
      </c>
      <c r="H2429" s="3">
        <v>51.04</v>
      </c>
      <c r="I2429" s="3">
        <v>48.81</v>
      </c>
      <c r="J2429" s="3">
        <f t="shared" si="875"/>
        <v>0.1560291</v>
      </c>
      <c r="K2429" s="3">
        <f t="shared" si="876"/>
        <v>53.09150176</v>
      </c>
      <c r="L2429" s="3">
        <f t="shared" si="877"/>
        <v>50.771869140000007</v>
      </c>
      <c r="M2429" s="3">
        <v>8043</v>
      </c>
      <c r="N2429" s="3">
        <v>28911600</v>
      </c>
      <c r="O2429" s="3">
        <v>63003</v>
      </c>
      <c r="P2429" s="3">
        <v>4.49</v>
      </c>
      <c r="Q2429" s="3">
        <v>38.340000000000003</v>
      </c>
      <c r="R2429" s="3">
        <v>57.17</v>
      </c>
      <c r="S2429" s="3">
        <f t="shared" si="897"/>
        <v>1298130.8400000001</v>
      </c>
      <c r="T2429" s="3">
        <f t="shared" si="898"/>
        <v>11084707.439999999</v>
      </c>
      <c r="U2429" s="3">
        <f t="shared" si="899"/>
        <v>16528761.720000001</v>
      </c>
      <c r="V2429" s="3">
        <v>87722178</v>
      </c>
      <c r="W2429" s="3">
        <v>986633</v>
      </c>
      <c r="X2429" s="3">
        <v>5035189</v>
      </c>
      <c r="Y2429" s="3">
        <v>11.2</v>
      </c>
      <c r="Z2429" s="3">
        <v>3741476</v>
      </c>
      <c r="AA2429">
        <f t="shared" si="878"/>
        <v>2.5480258442977903</v>
      </c>
      <c r="AB2429">
        <f>AA2429/1.964898</f>
        <v>1.2967725776593952</v>
      </c>
      <c r="AC2429">
        <f t="shared" si="879"/>
        <v>0.12941089389725924</v>
      </c>
      <c r="AD2429">
        <f t="shared" si="880"/>
        <v>0.19594756026039936</v>
      </c>
      <c r="AE2429">
        <f t="shared" si="881"/>
        <v>3.0341516208027226</v>
      </c>
    </row>
    <row r="2430" spans="1:31">
      <c r="A2430" s="19">
        <v>520100</v>
      </c>
      <c r="B2430" s="2" t="s">
        <v>347</v>
      </c>
      <c r="C2430" s="2">
        <v>2016</v>
      </c>
      <c r="D2430" s="2">
        <v>86674416</v>
      </c>
      <c r="E2430" s="3">
        <v>401</v>
      </c>
      <c r="F2430" s="3">
        <v>105.7448</v>
      </c>
      <c r="G2430" s="3">
        <v>0.14000000000000001</v>
      </c>
      <c r="H2430" s="3">
        <v>50.87</v>
      </c>
      <c r="I2430" s="3">
        <v>49</v>
      </c>
      <c r="J2430" s="3">
        <f t="shared" si="875"/>
        <v>0.14804272000000002</v>
      </c>
      <c r="K2430" s="3">
        <f t="shared" si="876"/>
        <v>53.792379759999996</v>
      </c>
      <c r="L2430" s="3">
        <f t="shared" si="877"/>
        <v>51.814952000000005</v>
      </c>
      <c r="M2430" s="3">
        <v>8043</v>
      </c>
      <c r="N2430" s="3">
        <v>31577001</v>
      </c>
      <c r="O2430" s="3">
        <v>67772</v>
      </c>
      <c r="P2430" s="3">
        <v>4.34</v>
      </c>
      <c r="Q2430" s="3">
        <v>38.6</v>
      </c>
      <c r="R2430" s="3">
        <v>57.06</v>
      </c>
      <c r="S2430" s="3">
        <f t="shared" si="897"/>
        <v>1370441.8434000001</v>
      </c>
      <c r="T2430" s="3">
        <f t="shared" si="898"/>
        <v>12188722.386000002</v>
      </c>
      <c r="U2430" s="3">
        <f t="shared" si="899"/>
        <v>18017836.770600002</v>
      </c>
      <c r="V2430" s="3">
        <v>99283045</v>
      </c>
      <c r="W2430" s="3">
        <v>992693</v>
      </c>
      <c r="X2430" s="3">
        <v>5252621</v>
      </c>
      <c r="Y2430" s="3">
        <v>11.2</v>
      </c>
      <c r="Z2430" s="3">
        <v>3663181</v>
      </c>
      <c r="AA2430">
        <f t="shared" si="878"/>
        <v>2.7448590193856597</v>
      </c>
      <c r="AB2430">
        <f>AA2430/2.135511</f>
        <v>1.28534061373866</v>
      </c>
      <c r="AC2430">
        <f t="shared" si="879"/>
        <v>0.11600788181246217</v>
      </c>
      <c r="AD2430">
        <f t="shared" si="880"/>
        <v>0.18899002992981981</v>
      </c>
      <c r="AE2430">
        <f t="shared" si="881"/>
        <v>3.144156881776075</v>
      </c>
    </row>
    <row r="2431" spans="1:31">
      <c r="A2431" s="19">
        <v>520100</v>
      </c>
      <c r="B2431" s="2" t="s">
        <v>347</v>
      </c>
      <c r="C2431" s="2">
        <v>2017</v>
      </c>
      <c r="D2431" s="2">
        <v>100874032</v>
      </c>
      <c r="E2431" s="3">
        <v>408</v>
      </c>
      <c r="F2431" s="3">
        <v>109.06359999999999</v>
      </c>
      <c r="G2431" s="3">
        <v>0.13</v>
      </c>
      <c r="H2431" s="3">
        <v>49.94</v>
      </c>
      <c r="I2431" s="3">
        <v>49.93</v>
      </c>
      <c r="J2431" s="3">
        <f t="shared" si="875"/>
        <v>0.14178267999999999</v>
      </c>
      <c r="K2431" s="3">
        <f t="shared" si="876"/>
        <v>54.46636183999999</v>
      </c>
      <c r="L2431" s="3">
        <f t="shared" si="877"/>
        <v>54.455455479999998</v>
      </c>
      <c r="M2431" s="3">
        <v>8043</v>
      </c>
      <c r="N2431" s="3">
        <v>35379600</v>
      </c>
      <c r="O2431" s="3">
        <f>N2431/E2431</f>
        <v>86714.705882352937</v>
      </c>
      <c r="P2431" s="9">
        <f>S2431/N2431*100</f>
        <v>4.164264152223315</v>
      </c>
      <c r="Q2431" s="10">
        <f>T2431/N2431*100</f>
        <v>38.869291908331356</v>
      </c>
      <c r="R2431" s="10">
        <f>U2431/N2431*100</f>
        <v>56.966443939445334</v>
      </c>
      <c r="S2431" s="3">
        <v>1473300</v>
      </c>
      <c r="T2431" s="3">
        <v>13751800</v>
      </c>
      <c r="U2431" s="3">
        <v>20154500</v>
      </c>
      <c r="V2431" s="3">
        <v>108145106</v>
      </c>
      <c r="W2431" s="3">
        <v>1047672</v>
      </c>
      <c r="X2431" s="3">
        <v>5824776</v>
      </c>
      <c r="Y2431" s="3">
        <v>11.2</v>
      </c>
      <c r="Z2431" s="3">
        <v>3778473</v>
      </c>
      <c r="AA2431">
        <f t="shared" si="878"/>
        <v>2.8511919863424122</v>
      </c>
      <c r="AB2431">
        <f>AA2431/2.201133</f>
        <v>1.2953292628579973</v>
      </c>
      <c r="AC2431">
        <f t="shared" si="879"/>
        <v>0.10679807007428009</v>
      </c>
      <c r="AD2431">
        <f t="shared" si="880"/>
        <v>0.17986477076543372</v>
      </c>
      <c r="AE2431">
        <f t="shared" si="881"/>
        <v>3.0567079899150924</v>
      </c>
    </row>
    <row r="2432" spans="1:31">
      <c r="A2432" s="19">
        <v>520200</v>
      </c>
      <c r="B2432" s="2" t="s">
        <v>348</v>
      </c>
      <c r="C2432" s="2">
        <v>2008</v>
      </c>
      <c r="D2432" s="2">
        <v>4697474.5</v>
      </c>
      <c r="E2432" s="3">
        <v>312.97000000000003</v>
      </c>
      <c r="F2432" s="3">
        <v>17.940000000000001</v>
      </c>
      <c r="G2432" s="3">
        <v>1.34</v>
      </c>
      <c r="H2432" s="3">
        <v>56.47</v>
      </c>
      <c r="I2432" s="3">
        <v>42.2</v>
      </c>
      <c r="J2432" s="3">
        <f t="shared" si="875"/>
        <v>0.24039600000000003</v>
      </c>
      <c r="K2432" s="3">
        <f t="shared" si="876"/>
        <v>10.130718</v>
      </c>
      <c r="L2432" s="3">
        <f t="shared" si="877"/>
        <v>7.5706800000000012</v>
      </c>
      <c r="M2432" s="3">
        <v>9974</v>
      </c>
      <c r="N2432" s="3">
        <v>3842663</v>
      </c>
      <c r="O2432" s="3">
        <v>12944</v>
      </c>
      <c r="P2432" s="3">
        <v>6.17</v>
      </c>
      <c r="Q2432" s="3">
        <v>63.05</v>
      </c>
      <c r="R2432" s="3">
        <v>30.78</v>
      </c>
      <c r="S2432" s="3">
        <f t="shared" ref="S2432:S2440" si="900">N2432*P2432/100</f>
        <v>237092.30710000001</v>
      </c>
      <c r="T2432" s="3">
        <f t="shared" ref="T2432:T2440" si="901">N2432*Q2432/100</f>
        <v>2422799.0214999998</v>
      </c>
      <c r="U2432" s="3">
        <f t="shared" ref="U2432:U2440" si="902">N2432*R2432/100</f>
        <v>1182771.6714000001</v>
      </c>
      <c r="V2432" s="3">
        <v>2239896</v>
      </c>
      <c r="W2432" s="3">
        <v>137561</v>
      </c>
      <c r="X2432" s="3">
        <v>631100</v>
      </c>
      <c r="Y2432" s="3">
        <v>8.5500000000000007</v>
      </c>
      <c r="Z2432" s="3">
        <v>297133</v>
      </c>
      <c r="AA2432">
        <f t="shared" si="878"/>
        <v>1.2224528926944673</v>
      </c>
      <c r="AB2432">
        <f>AA2432/1.103388</f>
        <v>1.1079084535036337</v>
      </c>
      <c r="AC2432">
        <f t="shared" si="879"/>
        <v>7.732476150003266E-2</v>
      </c>
      <c r="AD2432">
        <f t="shared" si="880"/>
        <v>0.21797021074314687</v>
      </c>
      <c r="AE2432">
        <f t="shared" si="881"/>
        <v>0.58290201352551607</v>
      </c>
    </row>
    <row r="2433" spans="1:31">
      <c r="A2433" s="19">
        <v>520200</v>
      </c>
      <c r="B2433" s="2" t="s">
        <v>348</v>
      </c>
      <c r="C2433" s="2">
        <v>2009</v>
      </c>
      <c r="D2433" s="2">
        <v>5862900</v>
      </c>
      <c r="E2433" s="3">
        <v>319.35000000000002</v>
      </c>
      <c r="F2433" s="3">
        <v>18.78</v>
      </c>
      <c r="G2433" s="3">
        <v>0.59</v>
      </c>
      <c r="H2433" s="3">
        <v>56.76</v>
      </c>
      <c r="I2433" s="3">
        <v>42.65</v>
      </c>
      <c r="J2433" s="3">
        <f t="shared" si="875"/>
        <v>0.110802</v>
      </c>
      <c r="K2433" s="3">
        <f t="shared" si="876"/>
        <v>10.659528</v>
      </c>
      <c r="L2433" s="3">
        <f t="shared" si="877"/>
        <v>8.0096699999999998</v>
      </c>
      <c r="M2433" s="3">
        <v>9946</v>
      </c>
      <c r="N2433" s="3">
        <v>4301556</v>
      </c>
      <c r="O2433" s="3">
        <v>14422</v>
      </c>
      <c r="P2433" s="3">
        <v>6.16</v>
      </c>
      <c r="Q2433" s="3">
        <v>60.75</v>
      </c>
      <c r="R2433" s="3">
        <v>33.1</v>
      </c>
      <c r="S2433" s="3">
        <f t="shared" si="900"/>
        <v>264975.84960000002</v>
      </c>
      <c r="T2433" s="3">
        <f t="shared" si="901"/>
        <v>2613195.27</v>
      </c>
      <c r="U2433" s="3">
        <f t="shared" si="902"/>
        <v>1423815.0359999998</v>
      </c>
      <c r="V2433" s="3">
        <v>4240533</v>
      </c>
      <c r="W2433" s="3">
        <v>173930</v>
      </c>
      <c r="X2433" s="3">
        <v>821500</v>
      </c>
      <c r="Y2433" s="3">
        <v>6.04</v>
      </c>
      <c r="Z2433" s="3">
        <v>371240</v>
      </c>
      <c r="AA2433">
        <f t="shared" si="878"/>
        <v>1.362971910629549</v>
      </c>
      <c r="AB2433">
        <f>AA2433/1.261582</f>
        <v>1.0803672774576278</v>
      </c>
      <c r="AC2433">
        <f t="shared" si="879"/>
        <v>8.6303653840610228E-2</v>
      </c>
      <c r="AD2433">
        <f t="shared" si="880"/>
        <v>0.21172245891661595</v>
      </c>
      <c r="AE2433">
        <f t="shared" si="881"/>
        <v>0.98581373809849271</v>
      </c>
    </row>
    <row r="2434" spans="1:31">
      <c r="A2434" s="19">
        <v>520200</v>
      </c>
      <c r="B2434" s="2" t="s">
        <v>348</v>
      </c>
      <c r="C2434" s="2">
        <v>2010</v>
      </c>
      <c r="D2434" s="2">
        <v>7305150.5</v>
      </c>
      <c r="E2434" s="3">
        <v>319.2</v>
      </c>
      <c r="F2434" s="3">
        <v>19.61</v>
      </c>
      <c r="G2434" s="3">
        <v>0.56000000000000005</v>
      </c>
      <c r="H2434" s="3">
        <v>57.67</v>
      </c>
      <c r="I2434" s="3">
        <v>41.76</v>
      </c>
      <c r="J2434" s="3">
        <f t="shared" ref="J2434:J2497" si="903">F2434*G2434/100</f>
        <v>0.109816</v>
      </c>
      <c r="K2434" s="3">
        <f t="shared" ref="K2434:K2497" si="904">F2434*H2434/100</f>
        <v>11.309087</v>
      </c>
      <c r="L2434" s="3">
        <f t="shared" ref="L2434:L2497" si="905">F2434*I2434/100</f>
        <v>8.1891359999999995</v>
      </c>
      <c r="M2434" s="3">
        <v>9965</v>
      </c>
      <c r="N2434" s="3">
        <v>5006319</v>
      </c>
      <c r="O2434" s="3">
        <f>N2434/E2434</f>
        <v>15683.956766917294</v>
      </c>
      <c r="P2434" s="3">
        <v>5.84</v>
      </c>
      <c r="Q2434" s="3">
        <v>60.57</v>
      </c>
      <c r="R2434" s="3">
        <v>33.6</v>
      </c>
      <c r="S2434" s="3">
        <f t="shared" si="900"/>
        <v>292369.02960000001</v>
      </c>
      <c r="T2434" s="3">
        <f t="shared" si="901"/>
        <v>3032327.4183</v>
      </c>
      <c r="U2434" s="3">
        <f t="shared" si="902"/>
        <v>1682123.1840000001</v>
      </c>
      <c r="V2434" s="3">
        <v>5008069</v>
      </c>
      <c r="W2434" s="3">
        <v>233305</v>
      </c>
      <c r="X2434" s="3">
        <v>1111159</v>
      </c>
      <c r="Y2434" s="3">
        <v>6.45</v>
      </c>
      <c r="Z2434" s="3">
        <v>493083</v>
      </c>
      <c r="AA2434">
        <f t="shared" ref="AA2434:AA2497" si="906">D2434/N2434</f>
        <v>1.4591859807575187</v>
      </c>
      <c r="AB2434">
        <f>AA2434/1.330993</f>
        <v>1.0963137903486484</v>
      </c>
      <c r="AC2434">
        <f t="shared" ref="AC2434:AC2497" si="907">Z2434/N2434</f>
        <v>9.8492125651601509E-2</v>
      </c>
      <c r="AD2434">
        <f t="shared" ref="AD2434:AD2497" si="908">W2434/X2434</f>
        <v>0.20996545048908391</v>
      </c>
      <c r="AE2434">
        <f t="shared" ref="AE2434:AE2497" si="909">V2434/N2434</f>
        <v>1.0003495582283111</v>
      </c>
    </row>
    <row r="2435" spans="1:31">
      <c r="A2435" s="19">
        <v>520200</v>
      </c>
      <c r="B2435" s="2" t="s">
        <v>348</v>
      </c>
      <c r="C2435" s="2">
        <v>2011</v>
      </c>
      <c r="D2435" s="2">
        <v>8861884</v>
      </c>
      <c r="E2435" s="3">
        <v>321.39999999999998</v>
      </c>
      <c r="F2435" s="3">
        <v>22.18</v>
      </c>
      <c r="G2435" s="3">
        <v>0.54</v>
      </c>
      <c r="H2435" s="3">
        <v>58.7</v>
      </c>
      <c r="I2435" s="3">
        <v>40.76</v>
      </c>
      <c r="J2435" s="3">
        <f t="shared" si="903"/>
        <v>0.119772</v>
      </c>
      <c r="K2435" s="3">
        <f t="shared" si="904"/>
        <v>13.019660000000002</v>
      </c>
      <c r="L2435" s="3">
        <f t="shared" si="905"/>
        <v>9.0405680000000004</v>
      </c>
      <c r="M2435" s="3">
        <v>9914</v>
      </c>
      <c r="N2435" s="3">
        <v>6138561</v>
      </c>
      <c r="O2435" s="3">
        <v>21522</v>
      </c>
      <c r="P2435" s="3">
        <v>5.22</v>
      </c>
      <c r="Q2435" s="3">
        <v>62.67</v>
      </c>
      <c r="R2435" s="3">
        <v>32.11</v>
      </c>
      <c r="S2435" s="3">
        <f t="shared" si="900"/>
        <v>320432.88419999997</v>
      </c>
      <c r="T2435" s="3">
        <f t="shared" si="901"/>
        <v>3847036.1787</v>
      </c>
      <c r="U2435" s="3">
        <f t="shared" si="902"/>
        <v>1971091.9371</v>
      </c>
      <c r="V2435" s="3">
        <v>5770172</v>
      </c>
      <c r="W2435" s="3">
        <v>287290</v>
      </c>
      <c r="X2435" s="3">
        <v>1467141</v>
      </c>
      <c r="Y2435" s="3">
        <v>6.43</v>
      </c>
      <c r="Z2435" s="3">
        <v>708355</v>
      </c>
      <c r="AA2435">
        <f t="shared" si="906"/>
        <v>1.4436419219422922</v>
      </c>
      <c r="AB2435">
        <f>AA2435/1.360012</f>
        <v>1.0614920470865641</v>
      </c>
      <c r="AC2435">
        <f t="shared" si="907"/>
        <v>0.1153943082100186</v>
      </c>
      <c r="AD2435">
        <f t="shared" si="908"/>
        <v>0.19581621670991403</v>
      </c>
      <c r="AE2435">
        <f t="shared" si="909"/>
        <v>0.93998772676527931</v>
      </c>
    </row>
    <row r="2436" spans="1:31">
      <c r="A2436" s="19">
        <v>520200</v>
      </c>
      <c r="B2436" s="2" t="s">
        <v>348</v>
      </c>
      <c r="C2436" s="2">
        <v>2012</v>
      </c>
      <c r="D2436" s="2">
        <v>11464795</v>
      </c>
      <c r="E2436" s="3">
        <v>322.5</v>
      </c>
      <c r="F2436" s="3">
        <v>24.3</v>
      </c>
      <c r="G2436" s="3">
        <v>0.12</v>
      </c>
      <c r="H2436" s="3">
        <v>60.95</v>
      </c>
      <c r="I2436" s="3">
        <v>38.93</v>
      </c>
      <c r="J2436" s="3">
        <f t="shared" si="903"/>
        <v>2.9159999999999998E-2</v>
      </c>
      <c r="K2436" s="3">
        <f t="shared" si="904"/>
        <v>14.81085</v>
      </c>
      <c r="L2436" s="3">
        <f t="shared" si="905"/>
        <v>9.4599899999999995</v>
      </c>
      <c r="M2436" s="3">
        <v>9914</v>
      </c>
      <c r="N2436" s="3">
        <v>7386526</v>
      </c>
      <c r="O2436" s="3">
        <v>25877</v>
      </c>
      <c r="P2436" s="3">
        <v>5.86</v>
      </c>
      <c r="Q2436" s="3">
        <v>61.13</v>
      </c>
      <c r="R2436" s="3">
        <v>33.01</v>
      </c>
      <c r="S2436" s="3">
        <f t="shared" si="900"/>
        <v>432850.42359999998</v>
      </c>
      <c r="T2436" s="3">
        <f t="shared" si="901"/>
        <v>4515383.3437999999</v>
      </c>
      <c r="U2436" s="3">
        <f t="shared" si="902"/>
        <v>2438292.2325999998</v>
      </c>
      <c r="V2436" s="3">
        <v>6762115</v>
      </c>
      <c r="W2436" s="3">
        <v>349655</v>
      </c>
      <c r="X2436" s="3">
        <v>1880834</v>
      </c>
      <c r="Y2436" s="3">
        <v>6.81</v>
      </c>
      <c r="Z2436" s="3">
        <v>1034949</v>
      </c>
      <c r="AA2436">
        <f t="shared" si="906"/>
        <v>1.5521227434926785</v>
      </c>
      <c r="AB2436">
        <f>AA2436/1.475452</f>
        <v>1.0519642411225025</v>
      </c>
      <c r="AC2436">
        <f t="shared" si="907"/>
        <v>0.1401130924063626</v>
      </c>
      <c r="AD2436">
        <f t="shared" si="908"/>
        <v>0.18590423184608529</v>
      </c>
      <c r="AE2436">
        <f t="shared" si="909"/>
        <v>0.9154662151057209</v>
      </c>
    </row>
    <row r="2437" spans="1:31">
      <c r="A2437" s="19">
        <v>520200</v>
      </c>
      <c r="B2437" s="2" t="s">
        <v>348</v>
      </c>
      <c r="C2437" s="2">
        <v>2013</v>
      </c>
      <c r="D2437" s="2">
        <v>15397374</v>
      </c>
      <c r="E2437" s="3">
        <v>325.39999999999998</v>
      </c>
      <c r="F2437" s="3">
        <v>25</v>
      </c>
      <c r="G2437" s="3">
        <v>0.16</v>
      </c>
      <c r="H2437" s="3">
        <v>57.57</v>
      </c>
      <c r="I2437" s="3">
        <v>42.27</v>
      </c>
      <c r="J2437" s="3">
        <f t="shared" si="903"/>
        <v>0.04</v>
      </c>
      <c r="K2437" s="3">
        <f t="shared" si="904"/>
        <v>14.3925</v>
      </c>
      <c r="L2437" s="3">
        <f t="shared" si="905"/>
        <v>10.567500000000001</v>
      </c>
      <c r="M2437" s="3">
        <v>9914</v>
      </c>
      <c r="N2437" s="3">
        <v>8821100</v>
      </c>
      <c r="O2437" s="3">
        <v>27142</v>
      </c>
      <c r="P2437" s="3">
        <v>6.58</v>
      </c>
      <c r="Q2437" s="3">
        <v>57.11</v>
      </c>
      <c r="R2437" s="3">
        <v>36.31</v>
      </c>
      <c r="S2437" s="3">
        <f t="shared" si="900"/>
        <v>580428.38</v>
      </c>
      <c r="T2437" s="3">
        <f t="shared" si="901"/>
        <v>5037730.21</v>
      </c>
      <c r="U2437" s="3">
        <f t="shared" si="902"/>
        <v>3202941.41</v>
      </c>
      <c r="V2437" s="3">
        <v>7544192</v>
      </c>
      <c r="W2437" s="3">
        <v>767785</v>
      </c>
      <c r="X2437" s="3">
        <v>3667565</v>
      </c>
      <c r="Y2437" s="3">
        <v>13.98</v>
      </c>
      <c r="Z2437" s="3">
        <v>1367730</v>
      </c>
      <c r="AA2437">
        <f t="shared" si="906"/>
        <v>1.7455163188264502</v>
      </c>
      <c r="AB2437">
        <f>AA2437/1.59941</f>
        <v>1.0913501346286758</v>
      </c>
      <c r="AC2437">
        <f t="shared" si="907"/>
        <v>0.15505209100905784</v>
      </c>
      <c r="AD2437">
        <f t="shared" si="908"/>
        <v>0.20934461965909262</v>
      </c>
      <c r="AE2437">
        <f t="shared" si="909"/>
        <v>0.85524390382151882</v>
      </c>
    </row>
    <row r="2438" spans="1:31">
      <c r="A2438" s="19">
        <v>520200</v>
      </c>
      <c r="B2438" s="2" t="s">
        <v>348</v>
      </c>
      <c r="C2438" s="2">
        <v>2014</v>
      </c>
      <c r="D2438" s="2">
        <v>21073742</v>
      </c>
      <c r="E2438" s="3">
        <v>328.3</v>
      </c>
      <c r="F2438" s="3">
        <v>24.505199999999999</v>
      </c>
      <c r="G2438" s="3">
        <v>0.14000000000000001</v>
      </c>
      <c r="H2438" s="3">
        <v>54.56</v>
      </c>
      <c r="I2438" s="3">
        <v>45.3</v>
      </c>
      <c r="J2438" s="3">
        <f t="shared" si="903"/>
        <v>3.4307280000000002E-2</v>
      </c>
      <c r="K2438" s="3">
        <f t="shared" si="904"/>
        <v>13.370037119999999</v>
      </c>
      <c r="L2438" s="3">
        <f t="shared" si="905"/>
        <v>11.100855599999997</v>
      </c>
      <c r="M2438" s="3">
        <v>9914</v>
      </c>
      <c r="N2438" s="3">
        <v>10427300</v>
      </c>
      <c r="O2438" s="3">
        <v>36228</v>
      </c>
      <c r="P2438" s="3">
        <v>7.26</v>
      </c>
      <c r="Q2438" s="3">
        <v>54.38</v>
      </c>
      <c r="R2438" s="3">
        <v>38.35</v>
      </c>
      <c r="S2438" s="3">
        <f t="shared" si="900"/>
        <v>757021.98</v>
      </c>
      <c r="T2438" s="3">
        <f t="shared" si="901"/>
        <v>5670365.7400000002</v>
      </c>
      <c r="U2438" s="3">
        <f t="shared" si="902"/>
        <v>3998869.55</v>
      </c>
      <c r="V2438" s="3">
        <v>8170912</v>
      </c>
      <c r="W2438" s="3">
        <v>444960</v>
      </c>
      <c r="X2438" s="3">
        <v>2247939</v>
      </c>
      <c r="Y2438" s="3">
        <v>13.83</v>
      </c>
      <c r="Z2438" s="3">
        <v>1287414</v>
      </c>
      <c r="AA2438">
        <f t="shared" si="906"/>
        <v>2.0210161786847984</v>
      </c>
      <c r="AB2438">
        <f>AA2438/1.760902</f>
        <v>1.1477164423033186</v>
      </c>
      <c r="AC2438">
        <f t="shared" si="907"/>
        <v>0.12346571020302476</v>
      </c>
      <c r="AD2438">
        <f t="shared" si="908"/>
        <v>0.19794131424384737</v>
      </c>
      <c r="AE2438">
        <f t="shared" si="909"/>
        <v>0.78360764531566174</v>
      </c>
    </row>
    <row r="2439" spans="1:31">
      <c r="A2439" s="19">
        <v>520200</v>
      </c>
      <c r="B2439" s="2" t="s">
        <v>348</v>
      </c>
      <c r="C2439" s="2">
        <v>2015</v>
      </c>
      <c r="D2439" s="2">
        <v>27089388</v>
      </c>
      <c r="E2439" s="3">
        <v>333.4</v>
      </c>
      <c r="F2439" s="3">
        <v>24.093800000000002</v>
      </c>
      <c r="G2439" s="3">
        <v>0.13</v>
      </c>
      <c r="H2439" s="3">
        <v>51.81</v>
      </c>
      <c r="I2439" s="3">
        <v>48.06</v>
      </c>
      <c r="J2439" s="3">
        <f t="shared" si="903"/>
        <v>3.132194E-2</v>
      </c>
      <c r="K2439" s="3">
        <f t="shared" si="904"/>
        <v>12.48299778</v>
      </c>
      <c r="L2439" s="3">
        <f t="shared" si="905"/>
        <v>11.57948028</v>
      </c>
      <c r="M2439" s="3">
        <v>9914</v>
      </c>
      <c r="N2439" s="3">
        <v>12010800</v>
      </c>
      <c r="O2439" s="3">
        <v>41618</v>
      </c>
      <c r="P2439" s="3">
        <v>9.5299999999999994</v>
      </c>
      <c r="Q2439" s="3">
        <v>51.13</v>
      </c>
      <c r="R2439" s="3">
        <v>39.33</v>
      </c>
      <c r="S2439" s="3">
        <f t="shared" si="900"/>
        <v>1144629.2399999998</v>
      </c>
      <c r="T2439" s="3">
        <f t="shared" si="901"/>
        <v>6141122.04</v>
      </c>
      <c r="U2439" s="3">
        <f t="shared" si="902"/>
        <v>4723847.6399999997</v>
      </c>
      <c r="V2439" s="3">
        <v>9767962</v>
      </c>
      <c r="W2439" s="3">
        <v>501062</v>
      </c>
      <c r="X2439" s="3">
        <v>2571669</v>
      </c>
      <c r="Y2439" s="3">
        <v>12.14</v>
      </c>
      <c r="Z2439" s="3">
        <v>1302641</v>
      </c>
      <c r="AA2439">
        <f t="shared" si="906"/>
        <v>2.2554191227894895</v>
      </c>
      <c r="AB2439">
        <f>AA2439/1.964898</f>
        <v>1.1478555745842733</v>
      </c>
      <c r="AC2439">
        <f t="shared" si="907"/>
        <v>0.10845580644086988</v>
      </c>
      <c r="AD2439">
        <f t="shared" si="908"/>
        <v>0.19483922697672212</v>
      </c>
      <c r="AE2439">
        <f t="shared" si="909"/>
        <v>0.81326489492789822</v>
      </c>
    </row>
    <row r="2440" spans="1:31">
      <c r="A2440" s="19">
        <v>520200</v>
      </c>
      <c r="B2440" s="2" t="s">
        <v>348</v>
      </c>
      <c r="C2440" s="2">
        <v>2016</v>
      </c>
      <c r="D2440" s="2">
        <v>33374564</v>
      </c>
      <c r="E2440" s="3">
        <v>340</v>
      </c>
      <c r="F2440" s="3">
        <v>23.0383</v>
      </c>
      <c r="G2440" s="3">
        <v>0.11</v>
      </c>
      <c r="H2440" s="3">
        <v>48.64</v>
      </c>
      <c r="I2440" s="3">
        <v>51.25</v>
      </c>
      <c r="J2440" s="3">
        <f t="shared" si="903"/>
        <v>2.5342129999999997E-2</v>
      </c>
      <c r="K2440" s="3">
        <f t="shared" si="904"/>
        <v>11.205829120000001</v>
      </c>
      <c r="L2440" s="3">
        <f t="shared" si="905"/>
        <v>11.807128749999999</v>
      </c>
      <c r="M2440" s="3">
        <v>9914</v>
      </c>
      <c r="N2440" s="3">
        <v>13137000</v>
      </c>
      <c r="O2440" s="3">
        <v>45325</v>
      </c>
      <c r="P2440" s="3">
        <v>9.5500000000000007</v>
      </c>
      <c r="Q2440" s="3">
        <v>50.24</v>
      </c>
      <c r="R2440" s="3">
        <v>40.21</v>
      </c>
      <c r="S2440" s="3">
        <f t="shared" si="900"/>
        <v>1254583.5000000002</v>
      </c>
      <c r="T2440" s="3">
        <f t="shared" si="901"/>
        <v>6600028.7999999998</v>
      </c>
      <c r="U2440" s="3">
        <f t="shared" si="902"/>
        <v>5282387.7</v>
      </c>
      <c r="V2440" s="3">
        <v>12077492</v>
      </c>
      <c r="W2440" s="3">
        <v>560499</v>
      </c>
      <c r="X2440" s="3">
        <v>2864957</v>
      </c>
      <c r="Y2440" s="3">
        <v>12.14</v>
      </c>
      <c r="Z2440" s="3">
        <v>1336857</v>
      </c>
      <c r="AA2440">
        <f t="shared" si="906"/>
        <v>2.5405011798736394</v>
      </c>
      <c r="AB2440">
        <f>AA2440/2.135511</f>
        <v>1.189645560183787</v>
      </c>
      <c r="AC2440">
        <f t="shared" si="907"/>
        <v>0.10176273121717287</v>
      </c>
      <c r="AD2440">
        <f t="shared" si="908"/>
        <v>0.19563958551559413</v>
      </c>
      <c r="AE2440">
        <f t="shared" si="909"/>
        <v>0.91934931871812442</v>
      </c>
    </row>
    <row r="2441" spans="1:31">
      <c r="A2441" s="19">
        <v>520200</v>
      </c>
      <c r="B2441" s="2" t="s">
        <v>348</v>
      </c>
      <c r="C2441" s="2">
        <v>2017</v>
      </c>
      <c r="D2441" s="2">
        <v>39267980</v>
      </c>
      <c r="E2441" s="3">
        <v>342</v>
      </c>
      <c r="F2441" s="3">
        <v>24.094799999999999</v>
      </c>
      <c r="G2441" s="3">
        <v>0.27</v>
      </c>
      <c r="H2441" s="3">
        <v>46</v>
      </c>
      <c r="I2441" s="3">
        <v>53.73</v>
      </c>
      <c r="J2441" s="3">
        <f t="shared" si="903"/>
        <v>6.505596000000001E-2</v>
      </c>
      <c r="K2441" s="3">
        <f t="shared" si="904"/>
        <v>11.083608</v>
      </c>
      <c r="L2441" s="3">
        <f t="shared" si="905"/>
        <v>12.946136039999999</v>
      </c>
      <c r="M2441" s="3">
        <v>9914</v>
      </c>
      <c r="N2441" s="3">
        <v>14617500</v>
      </c>
      <c r="O2441" s="3">
        <f>N2441/E2441</f>
        <v>42741.228070175435</v>
      </c>
      <c r="P2441" s="9">
        <f>S2441/N2441*100</f>
        <v>9.2231913801949705</v>
      </c>
      <c r="Q2441" s="10">
        <f>T2441/N2441*100</f>
        <v>49.897725329228663</v>
      </c>
      <c r="R2441" s="10">
        <f>U2441/N2441*100</f>
        <v>40.876346844535661</v>
      </c>
      <c r="S2441" s="3">
        <v>1348200</v>
      </c>
      <c r="T2441" s="3">
        <v>7293800</v>
      </c>
      <c r="U2441" s="3">
        <v>5975100</v>
      </c>
      <c r="V2441" s="3">
        <v>13512900</v>
      </c>
      <c r="W2441" s="3">
        <v>668900</v>
      </c>
      <c r="X2441" s="3">
        <v>2922737</v>
      </c>
      <c r="Y2441" s="3">
        <v>12.14</v>
      </c>
      <c r="Z2441" s="3">
        <v>1386208</v>
      </c>
      <c r="AA2441">
        <f t="shared" si="906"/>
        <v>2.6863677099367198</v>
      </c>
      <c r="AB2441">
        <f>AA2441/2.201133</f>
        <v>1.2204477012232882</v>
      </c>
      <c r="AC2441">
        <f t="shared" si="907"/>
        <v>9.483208482982726E-2</v>
      </c>
      <c r="AD2441">
        <f t="shared" si="908"/>
        <v>0.22886082463115909</v>
      </c>
      <c r="AE2441">
        <f t="shared" si="909"/>
        <v>0.9244330425859415</v>
      </c>
    </row>
    <row r="2442" spans="1:31">
      <c r="A2442" s="19">
        <v>520300</v>
      </c>
      <c r="B2442" s="2" t="s">
        <v>349</v>
      </c>
      <c r="C2442" s="2">
        <v>2008</v>
      </c>
      <c r="D2442" s="2">
        <v>8130520.5</v>
      </c>
      <c r="E2442" s="3">
        <v>744.02</v>
      </c>
      <c r="F2442" s="3">
        <v>29.18</v>
      </c>
      <c r="G2442" s="3">
        <v>1.64</v>
      </c>
      <c r="H2442" s="3">
        <v>30.47</v>
      </c>
      <c r="I2442" s="3">
        <v>67.89</v>
      </c>
      <c r="J2442" s="3">
        <f t="shared" si="903"/>
        <v>0.47855199999999998</v>
      </c>
      <c r="K2442" s="3">
        <f t="shared" si="904"/>
        <v>8.8911459999999991</v>
      </c>
      <c r="L2442" s="3">
        <f t="shared" si="905"/>
        <v>19.810302</v>
      </c>
      <c r="M2442" s="3">
        <v>30762</v>
      </c>
      <c r="N2442" s="3">
        <v>6557276</v>
      </c>
      <c r="O2442" s="3">
        <v>9570</v>
      </c>
      <c r="P2442" s="3">
        <v>17.91</v>
      </c>
      <c r="Q2442" s="3">
        <v>47.75</v>
      </c>
      <c r="R2442" s="3">
        <v>34.340000000000003</v>
      </c>
      <c r="S2442" s="3">
        <f t="shared" ref="S2442:S2450" si="910">N2442*P2442/100</f>
        <v>1174408.1316</v>
      </c>
      <c r="T2442" s="3">
        <f t="shared" ref="T2442:T2450" si="911">N2442*Q2442/100</f>
        <v>3131099.29</v>
      </c>
      <c r="U2442" s="3">
        <f t="shared" ref="U2442:U2450" si="912">N2442*R2442/100</f>
        <v>2251768.5784000005</v>
      </c>
      <c r="V2442" s="3">
        <v>3716375</v>
      </c>
      <c r="W2442" s="3">
        <v>349074</v>
      </c>
      <c r="X2442" s="3">
        <v>1313515</v>
      </c>
      <c r="Y2442" s="3">
        <v>12.22</v>
      </c>
      <c r="Z2442" s="3">
        <v>391752</v>
      </c>
      <c r="AA2442">
        <f t="shared" si="906"/>
        <v>1.2399234834708803</v>
      </c>
      <c r="AB2442">
        <f>AA2442/1.103388</f>
        <v>1.1237420413044916</v>
      </c>
      <c r="AC2442">
        <f t="shared" si="907"/>
        <v>5.974310064118088E-2</v>
      </c>
      <c r="AD2442">
        <f t="shared" si="908"/>
        <v>0.26575562517367524</v>
      </c>
      <c r="AE2442">
        <f t="shared" si="909"/>
        <v>0.56675592120874585</v>
      </c>
    </row>
    <row r="2443" spans="1:31">
      <c r="A2443" s="19">
        <v>520300</v>
      </c>
      <c r="B2443" s="2" t="s">
        <v>349</v>
      </c>
      <c r="C2443" s="2">
        <v>2009</v>
      </c>
      <c r="D2443" s="2">
        <v>9859412</v>
      </c>
      <c r="E2443" s="3">
        <v>750.86</v>
      </c>
      <c r="F2443" s="3">
        <v>30.34</v>
      </c>
      <c r="G2443" s="3">
        <v>0.36</v>
      </c>
      <c r="H2443" s="3">
        <v>29.4</v>
      </c>
      <c r="I2443" s="3">
        <v>70.239999999999995</v>
      </c>
      <c r="J2443" s="3">
        <f t="shared" si="903"/>
        <v>0.109224</v>
      </c>
      <c r="K2443" s="3">
        <f t="shared" si="904"/>
        <v>8.9199599999999997</v>
      </c>
      <c r="L2443" s="3">
        <f t="shared" si="905"/>
        <v>21.310815999999999</v>
      </c>
      <c r="M2443" s="3">
        <v>30762</v>
      </c>
      <c r="N2443" s="3">
        <v>7776409</v>
      </c>
      <c r="O2443" s="3">
        <v>11322</v>
      </c>
      <c r="P2443" s="3">
        <v>15.81</v>
      </c>
      <c r="Q2443" s="3">
        <v>40.03</v>
      </c>
      <c r="R2443" s="3">
        <v>44.16</v>
      </c>
      <c r="S2443" s="3">
        <f t="shared" si="910"/>
        <v>1229450.2629</v>
      </c>
      <c r="T2443" s="3">
        <f t="shared" si="911"/>
        <v>3112896.5226999996</v>
      </c>
      <c r="U2443" s="3">
        <f t="shared" si="912"/>
        <v>3434062.2143999999</v>
      </c>
      <c r="V2443" s="3">
        <v>9205923</v>
      </c>
      <c r="W2443" s="3">
        <v>369383</v>
      </c>
      <c r="X2443" s="3">
        <v>1541731</v>
      </c>
      <c r="Y2443" s="3">
        <v>4.51</v>
      </c>
      <c r="Z2443" s="3">
        <v>462843</v>
      </c>
      <c r="AA2443">
        <f t="shared" si="906"/>
        <v>1.2678618112807596</v>
      </c>
      <c r="AB2443">
        <f>AA2443/1.261582</f>
        <v>1.0049777273936689</v>
      </c>
      <c r="AC2443">
        <f t="shared" si="907"/>
        <v>5.9518860183408566E-2</v>
      </c>
      <c r="AD2443">
        <f t="shared" si="908"/>
        <v>0.23958978576677772</v>
      </c>
      <c r="AE2443">
        <f t="shared" si="909"/>
        <v>1.1838270080701774</v>
      </c>
    </row>
    <row r="2444" spans="1:31">
      <c r="A2444" s="19">
        <v>520300</v>
      </c>
      <c r="B2444" s="2" t="s">
        <v>349</v>
      </c>
      <c r="C2444" s="2">
        <v>2010</v>
      </c>
      <c r="D2444" s="2">
        <v>12118860</v>
      </c>
      <c r="E2444" s="3">
        <v>784.16</v>
      </c>
      <c r="F2444" s="3">
        <v>30.34</v>
      </c>
      <c r="G2444" s="3">
        <v>0.43</v>
      </c>
      <c r="H2444" s="3">
        <v>27.36</v>
      </c>
      <c r="I2444" s="3">
        <v>72.209999999999994</v>
      </c>
      <c r="J2444" s="3">
        <f t="shared" si="903"/>
        <v>0.13046199999999999</v>
      </c>
      <c r="K2444" s="3">
        <f t="shared" si="904"/>
        <v>8.301024</v>
      </c>
      <c r="L2444" s="3">
        <f t="shared" si="905"/>
        <v>21.908514</v>
      </c>
      <c r="M2444" s="3">
        <v>30762</v>
      </c>
      <c r="N2444" s="3">
        <v>9087570</v>
      </c>
      <c r="O2444" s="3">
        <v>14799</v>
      </c>
      <c r="P2444" s="3">
        <v>15.43</v>
      </c>
      <c r="Q2444" s="3">
        <v>41.78</v>
      </c>
      <c r="R2444" s="3">
        <v>42.79</v>
      </c>
      <c r="S2444" s="3">
        <f t="shared" si="910"/>
        <v>1402212.051</v>
      </c>
      <c r="T2444" s="3">
        <f t="shared" si="911"/>
        <v>3796786.7460000003</v>
      </c>
      <c r="U2444" s="3">
        <f t="shared" si="912"/>
        <v>3888571.2030000002</v>
      </c>
      <c r="V2444" s="3">
        <v>11569986</v>
      </c>
      <c r="W2444" s="3">
        <v>429640</v>
      </c>
      <c r="X2444" s="3">
        <v>1941962</v>
      </c>
      <c r="Y2444" s="3">
        <v>4.42</v>
      </c>
      <c r="Z2444" s="3">
        <v>575946</v>
      </c>
      <c r="AA2444">
        <f t="shared" si="906"/>
        <v>1.3335644182108088</v>
      </c>
      <c r="AB2444">
        <f>AA2444/1.330993</f>
        <v>1.0019319547216317</v>
      </c>
      <c r="AC2444">
        <f t="shared" si="907"/>
        <v>6.3377338496429736E-2</v>
      </c>
      <c r="AD2444">
        <f t="shared" si="908"/>
        <v>0.22124016844819827</v>
      </c>
      <c r="AE2444">
        <f t="shared" si="909"/>
        <v>1.2731660939062919</v>
      </c>
    </row>
    <row r="2445" spans="1:31">
      <c r="A2445" s="19">
        <v>520300</v>
      </c>
      <c r="B2445" s="2" t="s">
        <v>349</v>
      </c>
      <c r="C2445" s="2">
        <v>2011</v>
      </c>
      <c r="D2445" s="2">
        <v>14868501</v>
      </c>
      <c r="E2445" s="3">
        <v>771.9</v>
      </c>
      <c r="F2445" s="3">
        <v>32.9</v>
      </c>
      <c r="G2445" s="3">
        <v>0.36</v>
      </c>
      <c r="H2445" s="3">
        <v>30.73</v>
      </c>
      <c r="I2445" s="3">
        <v>68.91</v>
      </c>
      <c r="J2445" s="3">
        <f t="shared" si="903"/>
        <v>0.11843999999999999</v>
      </c>
      <c r="K2445" s="3">
        <f t="shared" si="904"/>
        <v>10.11017</v>
      </c>
      <c r="L2445" s="3">
        <f t="shared" si="905"/>
        <v>22.671389999999995</v>
      </c>
      <c r="M2445" s="3">
        <v>30762</v>
      </c>
      <c r="N2445" s="3">
        <v>11214632</v>
      </c>
      <c r="O2445" s="3">
        <v>18330</v>
      </c>
      <c r="P2445" s="3">
        <v>13.52</v>
      </c>
      <c r="Q2445" s="3">
        <v>43.96</v>
      </c>
      <c r="R2445" s="3">
        <v>42.52</v>
      </c>
      <c r="S2445" s="3">
        <f t="shared" si="910"/>
        <v>1516218.2463999998</v>
      </c>
      <c r="T2445" s="3">
        <f t="shared" si="911"/>
        <v>4929952.2272000005</v>
      </c>
      <c r="U2445" s="3">
        <f t="shared" si="912"/>
        <v>4768461.5264000008</v>
      </c>
      <c r="V2445" s="3">
        <v>14029755</v>
      </c>
      <c r="W2445" s="3">
        <v>546790</v>
      </c>
      <c r="X2445" s="3">
        <v>2563633</v>
      </c>
      <c r="Y2445" s="3">
        <v>4.4000000000000004</v>
      </c>
      <c r="Z2445" s="3">
        <v>846202</v>
      </c>
      <c r="AA2445">
        <f t="shared" si="906"/>
        <v>1.3258126526131218</v>
      </c>
      <c r="AB2445">
        <f>AA2445/1.360012</f>
        <v>0.97485364291868137</v>
      </c>
      <c r="AC2445">
        <f t="shared" si="907"/>
        <v>7.5455173205861772E-2</v>
      </c>
      <c r="AD2445">
        <f t="shared" si="908"/>
        <v>0.21328715927747849</v>
      </c>
      <c r="AE2445">
        <f t="shared" si="909"/>
        <v>1.2510223251195403</v>
      </c>
    </row>
    <row r="2446" spans="1:31">
      <c r="A2446" s="19">
        <v>520300</v>
      </c>
      <c r="B2446" s="2" t="s">
        <v>349</v>
      </c>
      <c r="C2446" s="2">
        <v>2012</v>
      </c>
      <c r="D2446" s="2">
        <v>19182882</v>
      </c>
      <c r="E2446" s="3">
        <v>771.4</v>
      </c>
      <c r="F2446" s="3">
        <v>37.799999999999997</v>
      </c>
      <c r="G2446" s="3">
        <v>0.24</v>
      </c>
      <c r="H2446" s="3">
        <v>35.57</v>
      </c>
      <c r="I2446" s="3">
        <v>64.19</v>
      </c>
      <c r="J2446" s="3">
        <f t="shared" si="903"/>
        <v>9.0719999999999995E-2</v>
      </c>
      <c r="K2446" s="3">
        <f t="shared" si="904"/>
        <v>13.445459999999999</v>
      </c>
      <c r="L2446" s="3">
        <f t="shared" si="905"/>
        <v>24.263819999999996</v>
      </c>
      <c r="M2446" s="3">
        <v>30762</v>
      </c>
      <c r="N2446" s="3">
        <v>13439251</v>
      </c>
      <c r="O2446" s="3">
        <v>22001</v>
      </c>
      <c r="P2446" s="3">
        <v>13.49</v>
      </c>
      <c r="Q2446" s="3">
        <v>45.11</v>
      </c>
      <c r="R2446" s="3">
        <v>41.41</v>
      </c>
      <c r="S2446" s="3">
        <f t="shared" si="910"/>
        <v>1812954.9599000001</v>
      </c>
      <c r="T2446" s="3">
        <f t="shared" si="911"/>
        <v>6062446.1261</v>
      </c>
      <c r="U2446" s="3">
        <f t="shared" si="912"/>
        <v>5565193.8390999995</v>
      </c>
      <c r="V2446" s="3">
        <v>17122169</v>
      </c>
      <c r="W2446" s="3">
        <v>739746</v>
      </c>
      <c r="X2446" s="3">
        <v>3201956</v>
      </c>
      <c r="Y2446" s="3">
        <v>4.43</v>
      </c>
      <c r="Z2446" s="3">
        <v>1129958</v>
      </c>
      <c r="AA2446">
        <f t="shared" si="906"/>
        <v>1.4273773144053936</v>
      </c>
      <c r="AB2446">
        <f>AA2446/1.475452</f>
        <v>0.96741697758069634</v>
      </c>
      <c r="AC2446">
        <f t="shared" si="907"/>
        <v>8.4078941601730628E-2</v>
      </c>
      <c r="AD2446">
        <f t="shared" si="908"/>
        <v>0.23102940827419241</v>
      </c>
      <c r="AE2446">
        <f t="shared" si="909"/>
        <v>1.2740419090319841</v>
      </c>
    </row>
    <row r="2447" spans="1:31">
      <c r="A2447" s="19">
        <v>520300</v>
      </c>
      <c r="B2447" s="2" t="s">
        <v>349</v>
      </c>
      <c r="C2447" s="2">
        <v>2013</v>
      </c>
      <c r="D2447" s="2">
        <v>25297926</v>
      </c>
      <c r="E2447" s="3">
        <v>778.5</v>
      </c>
      <c r="F2447" s="3">
        <v>40.799999999999997</v>
      </c>
      <c r="G2447" s="3">
        <v>0.32</v>
      </c>
      <c r="H2447" s="3">
        <v>35.549999999999997</v>
      </c>
      <c r="I2447" s="3">
        <v>64.13</v>
      </c>
      <c r="J2447" s="3">
        <f t="shared" si="903"/>
        <v>0.13055999999999998</v>
      </c>
      <c r="K2447" s="3">
        <f t="shared" si="904"/>
        <v>14.504399999999999</v>
      </c>
      <c r="L2447" s="3">
        <f t="shared" si="905"/>
        <v>26.165039999999994</v>
      </c>
      <c r="M2447" s="3">
        <v>30762</v>
      </c>
      <c r="N2447" s="3">
        <v>15846700</v>
      </c>
      <c r="O2447" s="3">
        <v>20369</v>
      </c>
      <c r="P2447" s="3">
        <v>13.12</v>
      </c>
      <c r="Q2447" s="3">
        <v>46.96</v>
      </c>
      <c r="R2447" s="3">
        <v>39.92</v>
      </c>
      <c r="S2447" s="3">
        <f t="shared" si="910"/>
        <v>2079087.04</v>
      </c>
      <c r="T2447" s="3">
        <f t="shared" si="911"/>
        <v>7441610.3200000003</v>
      </c>
      <c r="U2447" s="3">
        <f t="shared" si="912"/>
        <v>6326002.6399999997</v>
      </c>
      <c r="V2447" s="3">
        <v>22225914</v>
      </c>
      <c r="W2447" s="3">
        <v>291515</v>
      </c>
      <c r="X2447" s="3">
        <v>1515453</v>
      </c>
      <c r="Y2447" s="3">
        <v>5.3</v>
      </c>
      <c r="Z2447" s="3">
        <v>468896</v>
      </c>
      <c r="AA2447">
        <f t="shared" si="906"/>
        <v>1.5964160361463271</v>
      </c>
      <c r="AB2447">
        <f>AA2447/1.59941</f>
        <v>0.99812808232181061</v>
      </c>
      <c r="AC2447">
        <f t="shared" si="907"/>
        <v>2.9589504439410098E-2</v>
      </c>
      <c r="AD2447">
        <f t="shared" si="908"/>
        <v>0.19236162388407954</v>
      </c>
      <c r="AE2447">
        <f t="shared" si="909"/>
        <v>1.402557882713751</v>
      </c>
    </row>
    <row r="2448" spans="1:31">
      <c r="A2448" s="19">
        <v>520300</v>
      </c>
      <c r="B2448" s="2" t="s">
        <v>349</v>
      </c>
      <c r="C2448" s="2">
        <v>2014</v>
      </c>
      <c r="D2448" s="2">
        <v>33758432</v>
      </c>
      <c r="E2448" s="3">
        <v>787</v>
      </c>
      <c r="F2448" s="3">
        <v>43.33</v>
      </c>
      <c r="G2448" s="3">
        <v>0.32</v>
      </c>
      <c r="H2448" s="3">
        <v>34.549999999999997</v>
      </c>
      <c r="I2448" s="3">
        <v>65.13</v>
      </c>
      <c r="J2448" s="3">
        <f t="shared" si="903"/>
        <v>0.138656</v>
      </c>
      <c r="K2448" s="3">
        <f t="shared" si="904"/>
        <v>14.970514999999999</v>
      </c>
      <c r="L2448" s="3">
        <f t="shared" si="905"/>
        <v>28.220828999999998</v>
      </c>
      <c r="M2448" s="3">
        <v>30762</v>
      </c>
      <c r="N2448" s="3">
        <v>18743600</v>
      </c>
      <c r="O2448" s="3">
        <v>30484</v>
      </c>
      <c r="P2448" s="3">
        <v>14.27</v>
      </c>
      <c r="Q2448" s="3">
        <v>45.92</v>
      </c>
      <c r="R2448" s="3">
        <v>39.81</v>
      </c>
      <c r="S2448" s="3">
        <f t="shared" si="910"/>
        <v>2674711.7200000002</v>
      </c>
      <c r="T2448" s="3">
        <f t="shared" si="911"/>
        <v>8607061.1199999992</v>
      </c>
      <c r="U2448" s="3">
        <f t="shared" si="912"/>
        <v>7461827.1600000001</v>
      </c>
      <c r="V2448" s="3">
        <v>25676005</v>
      </c>
      <c r="W2448" s="3">
        <v>871154</v>
      </c>
      <c r="X2448" s="3">
        <v>3963236</v>
      </c>
      <c r="Y2448" s="3">
        <v>6.16</v>
      </c>
      <c r="Z2448" s="3">
        <v>1596526</v>
      </c>
      <c r="AA2448">
        <f t="shared" si="906"/>
        <v>1.8010644700057619</v>
      </c>
      <c r="AB2448">
        <f>AA2448/1.760902</f>
        <v>1.0228078961837523</v>
      </c>
      <c r="AC2448">
        <f t="shared" si="907"/>
        <v>8.517712712605903E-2</v>
      </c>
      <c r="AD2448">
        <f t="shared" si="908"/>
        <v>0.21980876233461746</v>
      </c>
      <c r="AE2448">
        <f t="shared" si="909"/>
        <v>1.3698545103395292</v>
      </c>
    </row>
    <row r="2449" spans="1:31">
      <c r="A2449" s="19">
        <v>520300</v>
      </c>
      <c r="B2449" s="2" t="s">
        <v>349</v>
      </c>
      <c r="C2449" s="2">
        <v>2015</v>
      </c>
      <c r="D2449" s="2">
        <v>42731136</v>
      </c>
      <c r="E2449" s="3">
        <v>793.35</v>
      </c>
      <c r="F2449" s="3">
        <v>42.408700000000003</v>
      </c>
      <c r="G2449" s="3">
        <v>0.21</v>
      </c>
      <c r="H2449" s="3">
        <v>31.69</v>
      </c>
      <c r="I2449" s="3">
        <v>68.099999999999994</v>
      </c>
      <c r="J2449" s="3">
        <f t="shared" si="903"/>
        <v>8.9058270000000009E-2</v>
      </c>
      <c r="K2449" s="3">
        <f t="shared" si="904"/>
        <v>13.439317030000002</v>
      </c>
      <c r="L2449" s="3">
        <f t="shared" si="905"/>
        <v>28.880324700000003</v>
      </c>
      <c r="M2449" s="3">
        <v>30762</v>
      </c>
      <c r="N2449" s="3">
        <v>21683400</v>
      </c>
      <c r="O2449" s="3">
        <v>35123</v>
      </c>
      <c r="P2449" s="3">
        <v>16.11</v>
      </c>
      <c r="Q2449" s="3">
        <v>44.77</v>
      </c>
      <c r="R2449" s="3">
        <v>39.119999999999997</v>
      </c>
      <c r="S2449" s="3">
        <f t="shared" si="910"/>
        <v>3493195.74</v>
      </c>
      <c r="T2449" s="3">
        <f t="shared" si="911"/>
        <v>9707658.1800000016</v>
      </c>
      <c r="U2449" s="3">
        <f t="shared" si="912"/>
        <v>8482546.0800000001</v>
      </c>
      <c r="V2449" s="3">
        <v>33064600</v>
      </c>
      <c r="W2449" s="3">
        <v>1113734</v>
      </c>
      <c r="X2449" s="3">
        <v>4734095</v>
      </c>
      <c r="Y2449" s="3">
        <v>6.05</v>
      </c>
      <c r="Z2449" s="3">
        <v>1776105</v>
      </c>
      <c r="AA2449">
        <f t="shared" si="906"/>
        <v>1.9706843022773182</v>
      </c>
      <c r="AB2449">
        <f>AA2449/1.964898</f>
        <v>1.0029448359544963</v>
      </c>
      <c r="AC2449">
        <f t="shared" si="907"/>
        <v>8.1910816569357198E-2</v>
      </c>
      <c r="AD2449">
        <f t="shared" si="908"/>
        <v>0.2352580588264494</v>
      </c>
      <c r="AE2449">
        <f t="shared" si="909"/>
        <v>1.5248807843788337</v>
      </c>
    </row>
    <row r="2450" spans="1:31">
      <c r="A2450" s="19">
        <v>520300</v>
      </c>
      <c r="B2450" s="2" t="s">
        <v>349</v>
      </c>
      <c r="C2450" s="2">
        <v>2016</v>
      </c>
      <c r="D2450" s="2">
        <v>52222396</v>
      </c>
      <c r="E2450" s="3">
        <v>802</v>
      </c>
      <c r="F2450" s="3">
        <v>42.662599999999998</v>
      </c>
      <c r="G2450" s="3">
        <v>0.26</v>
      </c>
      <c r="H2450" s="3">
        <v>31.37</v>
      </c>
      <c r="I2450" s="3">
        <v>68.37</v>
      </c>
      <c r="J2450" s="3">
        <f t="shared" si="903"/>
        <v>0.11092276</v>
      </c>
      <c r="K2450" s="3">
        <f t="shared" si="904"/>
        <v>13.38325762</v>
      </c>
      <c r="L2450" s="3">
        <f t="shared" si="905"/>
        <v>29.168419619999998</v>
      </c>
      <c r="M2450" s="3">
        <v>30762</v>
      </c>
      <c r="N2450" s="3">
        <v>24039400</v>
      </c>
      <c r="O2450" s="3">
        <v>38709</v>
      </c>
      <c r="P2450" s="3">
        <v>15.41</v>
      </c>
      <c r="Q2450" s="3">
        <v>44.22</v>
      </c>
      <c r="R2450" s="3">
        <v>40.369999999999997</v>
      </c>
      <c r="S2450" s="3">
        <f t="shared" si="910"/>
        <v>3704471.54</v>
      </c>
      <c r="T2450" s="3">
        <f t="shared" si="911"/>
        <v>10630222.68</v>
      </c>
      <c r="U2450" s="3">
        <f t="shared" si="912"/>
        <v>9704705.7799999993</v>
      </c>
      <c r="V2450" s="3">
        <v>43058242</v>
      </c>
      <c r="W2450" s="3">
        <v>1205159</v>
      </c>
      <c r="X2450" s="3">
        <v>5227080</v>
      </c>
      <c r="Y2450" s="3">
        <v>6.05</v>
      </c>
      <c r="Z2450" s="3">
        <v>1874930</v>
      </c>
      <c r="AA2450">
        <f t="shared" si="906"/>
        <v>2.1723668643976137</v>
      </c>
      <c r="AB2450">
        <f>AA2450/2.135511</f>
        <v>1.0172585692125273</v>
      </c>
      <c r="AC2450">
        <f t="shared" si="907"/>
        <v>7.7994043112556879E-2</v>
      </c>
      <c r="AD2450">
        <f t="shared" si="908"/>
        <v>0.23056065719292607</v>
      </c>
      <c r="AE2450">
        <f t="shared" si="909"/>
        <v>1.7911529405891995</v>
      </c>
    </row>
    <row r="2451" spans="1:31">
      <c r="A2451" s="19">
        <v>520300</v>
      </c>
      <c r="B2451" s="2" t="s">
        <v>349</v>
      </c>
      <c r="C2451" s="2">
        <v>2017</v>
      </c>
      <c r="D2451" s="2">
        <v>61099644</v>
      </c>
      <c r="E2451" s="3">
        <v>805</v>
      </c>
      <c r="F2451" s="3">
        <v>43.370600000000003</v>
      </c>
      <c r="G2451" s="3">
        <v>0.18</v>
      </c>
      <c r="H2451" s="3">
        <v>28.66</v>
      </c>
      <c r="I2451" s="3">
        <v>71.16</v>
      </c>
      <c r="J2451" s="3">
        <f t="shared" si="903"/>
        <v>7.8067080000000011E-2</v>
      </c>
      <c r="K2451" s="3">
        <f t="shared" si="904"/>
        <v>12.430013960000002</v>
      </c>
      <c r="L2451" s="3">
        <f t="shared" si="905"/>
        <v>30.862518960000003</v>
      </c>
      <c r="M2451" s="3">
        <v>30762</v>
      </c>
      <c r="N2451" s="3">
        <v>27485900</v>
      </c>
      <c r="O2451" s="3">
        <f>N2451/E2451</f>
        <v>34143.975155279506</v>
      </c>
      <c r="P2451" s="9">
        <f>S2451/N2451*100</f>
        <v>14.638050782401157</v>
      </c>
      <c r="Q2451" s="10">
        <f>T2451/N2451*100</f>
        <v>45.152241694832625</v>
      </c>
      <c r="R2451" s="10">
        <f>U2451/N2451*100</f>
        <v>40.209707522766216</v>
      </c>
      <c r="S2451" s="3">
        <v>4023400</v>
      </c>
      <c r="T2451" s="3">
        <v>12410500</v>
      </c>
      <c r="U2451" s="3">
        <v>11052000</v>
      </c>
      <c r="V2451" s="3">
        <v>46612186</v>
      </c>
      <c r="W2451" s="3">
        <v>1272677</v>
      </c>
      <c r="X2451" s="3">
        <v>6368074</v>
      </c>
      <c r="Y2451" s="3">
        <v>6.05</v>
      </c>
      <c r="Z2451" s="3">
        <v>2163855</v>
      </c>
      <c r="AA2451">
        <f t="shared" si="906"/>
        <v>2.2229450008913663</v>
      </c>
      <c r="AB2451">
        <f>AA2451/2.201133</f>
        <v>1.009909442496826</v>
      </c>
      <c r="AC2451">
        <f t="shared" si="907"/>
        <v>7.8726001331591841E-2</v>
      </c>
      <c r="AD2451">
        <f t="shared" si="908"/>
        <v>0.19985273412337859</v>
      </c>
      <c r="AE2451">
        <f t="shared" si="909"/>
        <v>1.6958580945139143</v>
      </c>
    </row>
    <row r="2452" spans="1:31">
      <c r="A2452" s="19">
        <v>520400</v>
      </c>
      <c r="B2452" s="2" t="s">
        <v>350</v>
      </c>
      <c r="C2452" s="2">
        <v>2008</v>
      </c>
      <c r="D2452" s="2">
        <v>1643683.25</v>
      </c>
      <c r="E2452" s="3">
        <v>270.3</v>
      </c>
      <c r="F2452" s="3">
        <v>10.8</v>
      </c>
      <c r="G2452" s="3">
        <v>3.61</v>
      </c>
      <c r="H2452" s="3">
        <v>22.13</v>
      </c>
      <c r="I2452" s="3">
        <v>74.260000000000005</v>
      </c>
      <c r="J2452" s="3">
        <f t="shared" si="903"/>
        <v>0.38988</v>
      </c>
      <c r="K2452" s="3">
        <f t="shared" si="904"/>
        <v>2.3900400000000004</v>
      </c>
      <c r="L2452" s="3">
        <f t="shared" si="905"/>
        <v>8.0200800000000019</v>
      </c>
      <c r="M2452" s="3">
        <v>9267</v>
      </c>
      <c r="N2452" s="3">
        <v>1676482</v>
      </c>
      <c r="O2452" s="3">
        <v>6617</v>
      </c>
      <c r="P2452" s="3">
        <v>21.82</v>
      </c>
      <c r="Q2452" s="3">
        <v>38.1</v>
      </c>
      <c r="R2452" s="3">
        <v>40.08</v>
      </c>
      <c r="S2452" s="3">
        <f t="shared" ref="S2452:S2460" si="913">N2452*P2452/100</f>
        <v>365808.37239999999</v>
      </c>
      <c r="T2452" s="3">
        <f t="shared" ref="T2452:T2460" si="914">N2452*Q2452/100</f>
        <v>638739.64199999999</v>
      </c>
      <c r="U2452" s="3">
        <f t="shared" ref="U2452:U2460" si="915">N2452*R2452/100</f>
        <v>671933.98560000001</v>
      </c>
      <c r="V2452" s="3">
        <v>1586217</v>
      </c>
      <c r="W2452" s="3">
        <v>122071</v>
      </c>
      <c r="X2452" s="3">
        <v>525194</v>
      </c>
      <c r="Y2452" s="3">
        <v>3.38</v>
      </c>
      <c r="Z2452" s="3">
        <v>161252</v>
      </c>
      <c r="AA2452">
        <f t="shared" si="906"/>
        <v>0.98043596650605258</v>
      </c>
      <c r="AB2452">
        <f>AA2452/1.103388</f>
        <v>0.88856863270767172</v>
      </c>
      <c r="AC2452">
        <f t="shared" si="907"/>
        <v>9.6184748777499551E-2</v>
      </c>
      <c r="AD2452">
        <f t="shared" si="908"/>
        <v>0.23243030194556677</v>
      </c>
      <c r="AE2452">
        <f t="shared" si="909"/>
        <v>0.94615808580110017</v>
      </c>
    </row>
    <row r="2453" spans="1:31">
      <c r="A2453" s="19">
        <v>520400</v>
      </c>
      <c r="B2453" s="2" t="s">
        <v>350</v>
      </c>
      <c r="C2453" s="2">
        <v>2009</v>
      </c>
      <c r="D2453" s="2">
        <v>2069094.875</v>
      </c>
      <c r="E2453" s="3">
        <v>273.49</v>
      </c>
      <c r="F2453" s="3">
        <v>11.7</v>
      </c>
      <c r="G2453" s="3">
        <v>2.91</v>
      </c>
      <c r="H2453" s="3">
        <v>25.9</v>
      </c>
      <c r="I2453" s="3">
        <v>71.2</v>
      </c>
      <c r="J2453" s="3">
        <f t="shared" si="903"/>
        <v>0.34046999999999999</v>
      </c>
      <c r="K2453" s="3">
        <f t="shared" si="904"/>
        <v>3.0302999999999995</v>
      </c>
      <c r="L2453" s="3">
        <f t="shared" si="905"/>
        <v>8.3303999999999991</v>
      </c>
      <c r="M2453" s="3">
        <v>9267</v>
      </c>
      <c r="N2453" s="3">
        <v>1957038</v>
      </c>
      <c r="O2453" s="3">
        <v>7630</v>
      </c>
      <c r="P2453" s="3">
        <v>18.47</v>
      </c>
      <c r="Q2453" s="3">
        <v>35.35</v>
      </c>
      <c r="R2453" s="3">
        <v>46.18</v>
      </c>
      <c r="S2453" s="3">
        <f t="shared" si="913"/>
        <v>361464.91859999998</v>
      </c>
      <c r="T2453" s="3">
        <f t="shared" si="914"/>
        <v>691812.93299999996</v>
      </c>
      <c r="U2453" s="3">
        <f t="shared" si="915"/>
        <v>903760.14840000006</v>
      </c>
      <c r="V2453" s="3">
        <v>2778899</v>
      </c>
      <c r="W2453" s="3">
        <v>125736</v>
      </c>
      <c r="X2453" s="3">
        <v>646911</v>
      </c>
      <c r="Y2453" s="3">
        <v>2.87</v>
      </c>
      <c r="Z2453" s="3">
        <v>228825</v>
      </c>
      <c r="AA2453">
        <f t="shared" si="906"/>
        <v>1.0572584053043426</v>
      </c>
      <c r="AB2453">
        <f>AA2453/1.261582</f>
        <v>0.83804176447059531</v>
      </c>
      <c r="AC2453">
        <f t="shared" si="907"/>
        <v>0.11692414761491601</v>
      </c>
      <c r="AD2453">
        <f t="shared" si="908"/>
        <v>0.19436367599252447</v>
      </c>
      <c r="AE2453">
        <f t="shared" si="909"/>
        <v>1.4199514776923086</v>
      </c>
    </row>
    <row r="2454" spans="1:31">
      <c r="A2454" s="19">
        <v>520400</v>
      </c>
      <c r="B2454" s="2" t="s">
        <v>350</v>
      </c>
      <c r="C2454" s="2">
        <v>2010</v>
      </c>
      <c r="D2454" s="2">
        <v>2520412.25</v>
      </c>
      <c r="E2454" s="3">
        <v>279.79000000000002</v>
      </c>
      <c r="F2454" s="3">
        <v>12.78</v>
      </c>
      <c r="G2454" s="3">
        <v>2.4300000000000002</v>
      </c>
      <c r="H2454" s="3">
        <v>26.21</v>
      </c>
      <c r="I2454" s="3">
        <v>71.36</v>
      </c>
      <c r="J2454" s="3">
        <f t="shared" si="903"/>
        <v>0.310554</v>
      </c>
      <c r="K2454" s="3">
        <f t="shared" si="904"/>
        <v>3.3496380000000001</v>
      </c>
      <c r="L2454" s="3">
        <f t="shared" si="905"/>
        <v>9.119807999999999</v>
      </c>
      <c r="M2454" s="3">
        <v>9267</v>
      </c>
      <c r="N2454" s="3">
        <v>2329210</v>
      </c>
      <c r="O2454" s="3">
        <f>N2454/E2454</f>
        <v>8324.8507809428502</v>
      </c>
      <c r="P2454" s="3">
        <v>17.309999999999999</v>
      </c>
      <c r="Q2454" s="3">
        <v>38.03</v>
      </c>
      <c r="R2454" s="3">
        <v>44.65</v>
      </c>
      <c r="S2454" s="3">
        <f t="shared" si="913"/>
        <v>403186.25099999993</v>
      </c>
      <c r="T2454" s="3">
        <f t="shared" si="914"/>
        <v>885798.56299999997</v>
      </c>
      <c r="U2454" s="3">
        <f t="shared" si="915"/>
        <v>1039992.265</v>
      </c>
      <c r="V2454" s="3">
        <v>3621857</v>
      </c>
      <c r="W2454" s="3">
        <v>149005</v>
      </c>
      <c r="X2454" s="3">
        <v>788435</v>
      </c>
      <c r="Y2454" s="3">
        <v>3.28</v>
      </c>
      <c r="Z2454" s="3">
        <v>198430</v>
      </c>
      <c r="AA2454">
        <f t="shared" si="906"/>
        <v>1.0820888842139609</v>
      </c>
      <c r="AB2454">
        <f>AA2454/1.330993</f>
        <v>0.81299367030026515</v>
      </c>
      <c r="AC2454">
        <f t="shared" si="907"/>
        <v>8.5191974961467617E-2</v>
      </c>
      <c r="AD2454">
        <f t="shared" si="908"/>
        <v>0.18898831228953561</v>
      </c>
      <c r="AE2454">
        <f t="shared" si="909"/>
        <v>1.5549722867409981</v>
      </c>
    </row>
    <row r="2455" spans="1:31">
      <c r="A2455" s="19">
        <v>520400</v>
      </c>
      <c r="B2455" s="2" t="s">
        <v>350</v>
      </c>
      <c r="C2455" s="2">
        <v>2011</v>
      </c>
      <c r="D2455" s="2">
        <v>3230049.5</v>
      </c>
      <c r="E2455" s="3">
        <v>282.3</v>
      </c>
      <c r="F2455" s="3">
        <v>14.44</v>
      </c>
      <c r="G2455" s="3">
        <v>1.52</v>
      </c>
      <c r="H2455" s="3">
        <v>33.93</v>
      </c>
      <c r="I2455" s="3">
        <v>64.540000000000006</v>
      </c>
      <c r="J2455" s="3">
        <f t="shared" si="903"/>
        <v>0.21948799999999999</v>
      </c>
      <c r="K2455" s="3">
        <f t="shared" si="904"/>
        <v>4.8994919999999995</v>
      </c>
      <c r="L2455" s="3">
        <f t="shared" si="905"/>
        <v>9.3195760000000014</v>
      </c>
      <c r="M2455" s="3">
        <v>9267</v>
      </c>
      <c r="N2455" s="3">
        <v>2855509</v>
      </c>
      <c r="O2455" s="3">
        <v>12468</v>
      </c>
      <c r="P2455" s="3">
        <v>15.52</v>
      </c>
      <c r="Q2455" s="3">
        <v>39.44</v>
      </c>
      <c r="R2455" s="3">
        <v>45.03</v>
      </c>
      <c r="S2455" s="3">
        <f t="shared" si="913"/>
        <v>443174.99680000002</v>
      </c>
      <c r="T2455" s="3">
        <f t="shared" si="914"/>
        <v>1126212.7496</v>
      </c>
      <c r="U2455" s="3">
        <f t="shared" si="915"/>
        <v>1285835.7027</v>
      </c>
      <c r="V2455" s="3">
        <v>4279693</v>
      </c>
      <c r="W2455" s="3">
        <v>187748</v>
      </c>
      <c r="X2455" s="3">
        <v>1010244</v>
      </c>
      <c r="Y2455" s="3">
        <v>3.34</v>
      </c>
      <c r="Z2455" s="3">
        <v>265083</v>
      </c>
      <c r="AA2455">
        <f t="shared" si="906"/>
        <v>1.1311641812370403</v>
      </c>
      <c r="AB2455">
        <f>AA2455/1.360012</f>
        <v>0.8317310297534436</v>
      </c>
      <c r="AC2455">
        <f t="shared" si="907"/>
        <v>9.2832136057004203E-2</v>
      </c>
      <c r="AD2455">
        <f t="shared" si="908"/>
        <v>0.18584421189336436</v>
      </c>
      <c r="AE2455">
        <f t="shared" si="909"/>
        <v>1.4987496099644582</v>
      </c>
    </row>
    <row r="2456" spans="1:31">
      <c r="A2456" s="19">
        <v>520400</v>
      </c>
      <c r="B2456" s="2" t="s">
        <v>350</v>
      </c>
      <c r="C2456" s="2">
        <v>2012</v>
      </c>
      <c r="D2456" s="2">
        <v>4466828.5</v>
      </c>
      <c r="E2456" s="3">
        <v>284.39999999999998</v>
      </c>
      <c r="F2456" s="3">
        <v>15.2</v>
      </c>
      <c r="G2456" s="3">
        <v>1.1200000000000001</v>
      </c>
      <c r="H2456" s="3">
        <v>36.020000000000003</v>
      </c>
      <c r="I2456" s="3">
        <v>62.86</v>
      </c>
      <c r="J2456" s="3">
        <f t="shared" si="903"/>
        <v>0.17024</v>
      </c>
      <c r="K2456" s="3">
        <f t="shared" si="904"/>
        <v>5.4750399999999999</v>
      </c>
      <c r="L2456" s="3">
        <f t="shared" si="905"/>
        <v>9.5547199999999997</v>
      </c>
      <c r="M2456" s="3">
        <v>9267</v>
      </c>
      <c r="N2456" s="3">
        <v>3526171</v>
      </c>
      <c r="O2456" s="3">
        <v>15454</v>
      </c>
      <c r="P2456" s="3">
        <v>15.08</v>
      </c>
      <c r="Q2456" s="3">
        <v>38.86</v>
      </c>
      <c r="R2456" s="3">
        <v>46.06</v>
      </c>
      <c r="S2456" s="3">
        <f t="shared" si="913"/>
        <v>531746.58680000005</v>
      </c>
      <c r="T2456" s="3">
        <f t="shared" si="914"/>
        <v>1370270.0506</v>
      </c>
      <c r="U2456" s="3">
        <f t="shared" si="915"/>
        <v>1624154.3626000001</v>
      </c>
      <c r="V2456" s="3">
        <v>4831429</v>
      </c>
      <c r="W2456" s="3">
        <v>263998</v>
      </c>
      <c r="X2456" s="3">
        <v>1307907</v>
      </c>
      <c r="Y2456" s="3">
        <v>3.69</v>
      </c>
      <c r="Z2456" s="3">
        <v>375039</v>
      </c>
      <c r="AA2456">
        <f t="shared" si="906"/>
        <v>1.2667645726767081</v>
      </c>
      <c r="AB2456">
        <f>AA2456/1.475452</f>
        <v>0.85856034128979331</v>
      </c>
      <c r="AC2456">
        <f t="shared" si="907"/>
        <v>0.10635871034047981</v>
      </c>
      <c r="AD2456">
        <f t="shared" si="908"/>
        <v>0.20184768488891031</v>
      </c>
      <c r="AE2456">
        <f t="shared" si="909"/>
        <v>1.3701629898266421</v>
      </c>
    </row>
    <row r="2457" spans="1:31">
      <c r="A2457" s="19">
        <v>520400</v>
      </c>
      <c r="B2457" s="2" t="s">
        <v>350</v>
      </c>
      <c r="C2457" s="2">
        <v>2013</v>
      </c>
      <c r="D2457" s="2">
        <v>5975025</v>
      </c>
      <c r="E2457" s="3">
        <v>285.60000000000002</v>
      </c>
      <c r="F2457" s="3">
        <v>16.899999999999999</v>
      </c>
      <c r="G2457" s="3">
        <v>1.18</v>
      </c>
      <c r="H2457" s="3">
        <v>37.57</v>
      </c>
      <c r="I2457" s="3">
        <v>61.25</v>
      </c>
      <c r="J2457" s="3">
        <f t="shared" si="903"/>
        <v>0.19941999999999996</v>
      </c>
      <c r="K2457" s="3">
        <f t="shared" si="904"/>
        <v>6.3493300000000001</v>
      </c>
      <c r="L2457" s="3">
        <f t="shared" si="905"/>
        <v>10.35125</v>
      </c>
      <c r="M2457" s="3">
        <v>9267</v>
      </c>
      <c r="N2457" s="3">
        <v>4291600</v>
      </c>
      <c r="O2457" s="3">
        <v>15006</v>
      </c>
      <c r="P2457" s="3">
        <v>14.21</v>
      </c>
      <c r="Q2457" s="3">
        <v>38.32</v>
      </c>
      <c r="R2457" s="3">
        <v>47.47</v>
      </c>
      <c r="S2457" s="3">
        <f t="shared" si="913"/>
        <v>609836.36</v>
      </c>
      <c r="T2457" s="3">
        <f t="shared" si="914"/>
        <v>1644541.12</v>
      </c>
      <c r="U2457" s="3">
        <f t="shared" si="915"/>
        <v>2037222.52</v>
      </c>
      <c r="V2457" s="3">
        <v>6097720</v>
      </c>
      <c r="W2457" s="3">
        <v>812252</v>
      </c>
      <c r="X2457" s="3">
        <v>3537459</v>
      </c>
      <c r="Y2457" s="3">
        <v>4.7300000000000004</v>
      </c>
      <c r="Z2457" s="3">
        <v>1256216</v>
      </c>
      <c r="AA2457">
        <f t="shared" si="906"/>
        <v>1.3922604622984436</v>
      </c>
      <c r="AB2457">
        <f>AA2457/1.59941</f>
        <v>0.87048377983033964</v>
      </c>
      <c r="AC2457">
        <f t="shared" si="907"/>
        <v>0.29271507130207847</v>
      </c>
      <c r="AD2457">
        <f t="shared" si="908"/>
        <v>0.22961453404830981</v>
      </c>
      <c r="AE2457">
        <f t="shared" si="909"/>
        <v>1.420850032621866</v>
      </c>
    </row>
    <row r="2458" spans="1:31">
      <c r="A2458" s="19">
        <v>520400</v>
      </c>
      <c r="B2458" s="2" t="s">
        <v>350</v>
      </c>
      <c r="C2458" s="2">
        <v>2014</v>
      </c>
      <c r="D2458" s="2">
        <v>7799482</v>
      </c>
      <c r="E2458" s="3">
        <v>290</v>
      </c>
      <c r="F2458" s="3">
        <v>17.214600000000001</v>
      </c>
      <c r="G2458" s="3">
        <v>1.28</v>
      </c>
      <c r="H2458" s="3">
        <v>35.08</v>
      </c>
      <c r="I2458" s="3">
        <v>63.64</v>
      </c>
      <c r="J2458" s="3">
        <f t="shared" si="903"/>
        <v>0.22034688000000002</v>
      </c>
      <c r="K2458" s="3">
        <f t="shared" si="904"/>
        <v>6.0388816799999994</v>
      </c>
      <c r="L2458" s="3">
        <f t="shared" si="905"/>
        <v>10.95537144</v>
      </c>
      <c r="M2458" s="3">
        <v>9267</v>
      </c>
      <c r="N2458" s="3">
        <v>5200600</v>
      </c>
      <c r="O2458" s="3">
        <v>22569</v>
      </c>
      <c r="P2458" s="3">
        <v>15.11</v>
      </c>
      <c r="Q2458" s="3">
        <v>36.47</v>
      </c>
      <c r="R2458" s="3">
        <v>48.42</v>
      </c>
      <c r="S2458" s="3">
        <f t="shared" si="913"/>
        <v>785810.66</v>
      </c>
      <c r="T2458" s="3">
        <f t="shared" si="914"/>
        <v>1896658.82</v>
      </c>
      <c r="U2458" s="3">
        <f t="shared" si="915"/>
        <v>2518130.52</v>
      </c>
      <c r="V2458" s="3">
        <v>6602775</v>
      </c>
      <c r="W2458" s="3">
        <v>329684</v>
      </c>
      <c r="X2458" s="3">
        <v>1728224</v>
      </c>
      <c r="Y2458" s="3">
        <v>5.12</v>
      </c>
      <c r="Z2458" s="3">
        <v>584796</v>
      </c>
      <c r="AA2458">
        <f t="shared" si="906"/>
        <v>1.4997273391531747</v>
      </c>
      <c r="AB2458">
        <f>AA2458/1.760902</f>
        <v>0.85168131966070493</v>
      </c>
      <c r="AC2458">
        <f t="shared" si="907"/>
        <v>0.1124477944852517</v>
      </c>
      <c r="AD2458">
        <f t="shared" si="908"/>
        <v>0.19076462310441239</v>
      </c>
      <c r="AE2458">
        <f t="shared" si="909"/>
        <v>1.2696179287005345</v>
      </c>
    </row>
    <row r="2459" spans="1:31">
      <c r="A2459" s="19">
        <v>520400</v>
      </c>
      <c r="B2459" s="2" t="s">
        <v>350</v>
      </c>
      <c r="C2459" s="2">
        <v>2015</v>
      </c>
      <c r="D2459" s="2">
        <v>9937774</v>
      </c>
      <c r="E2459" s="3">
        <v>296.49</v>
      </c>
      <c r="F2459" s="3">
        <v>18.303599999999999</v>
      </c>
      <c r="G2459" s="3">
        <v>0.62</v>
      </c>
      <c r="H2459" s="3">
        <v>36.200000000000003</v>
      </c>
      <c r="I2459" s="3">
        <v>63.17</v>
      </c>
      <c r="J2459" s="3">
        <f t="shared" si="903"/>
        <v>0.11348232</v>
      </c>
      <c r="K2459" s="3">
        <f t="shared" si="904"/>
        <v>6.6259031999999998</v>
      </c>
      <c r="L2459" s="3">
        <f t="shared" si="905"/>
        <v>11.562384119999999</v>
      </c>
      <c r="M2459" s="3">
        <v>9267</v>
      </c>
      <c r="N2459" s="3">
        <v>6254100</v>
      </c>
      <c r="O2459" s="3">
        <v>27065</v>
      </c>
      <c r="P2459" s="3">
        <v>18.079999999999998</v>
      </c>
      <c r="Q2459" s="3">
        <v>33.200000000000003</v>
      </c>
      <c r="R2459" s="3">
        <v>48.72</v>
      </c>
      <c r="S2459" s="3">
        <f t="shared" si="913"/>
        <v>1130741.2799999998</v>
      </c>
      <c r="T2459" s="3">
        <f t="shared" si="914"/>
        <v>2076361.2000000002</v>
      </c>
      <c r="U2459" s="3">
        <f t="shared" si="915"/>
        <v>3046997.52</v>
      </c>
      <c r="V2459" s="3">
        <v>8527945</v>
      </c>
      <c r="W2459" s="3">
        <v>419246</v>
      </c>
      <c r="X2459" s="3">
        <v>1969941</v>
      </c>
      <c r="Y2459" s="3">
        <v>4.8099999999999996</v>
      </c>
      <c r="Z2459" s="3">
        <v>698639</v>
      </c>
      <c r="AA2459">
        <f t="shared" si="906"/>
        <v>1.5890014550454901</v>
      </c>
      <c r="AB2459">
        <f>AA2459/1.964898</f>
        <v>0.80869411798754443</v>
      </c>
      <c r="AC2459">
        <f t="shared" si="907"/>
        <v>0.11170895892294655</v>
      </c>
      <c r="AD2459">
        <f t="shared" si="908"/>
        <v>0.21282160227133706</v>
      </c>
      <c r="AE2459">
        <f t="shared" si="909"/>
        <v>1.36357669368894</v>
      </c>
    </row>
    <row r="2460" spans="1:31">
      <c r="A2460" s="19">
        <v>520400</v>
      </c>
      <c r="B2460" s="2" t="s">
        <v>350</v>
      </c>
      <c r="C2460" s="2">
        <v>2016</v>
      </c>
      <c r="D2460" s="2">
        <v>12732878</v>
      </c>
      <c r="E2460" s="3">
        <v>300</v>
      </c>
      <c r="F2460" s="3">
        <v>18.8889</v>
      </c>
      <c r="G2460" s="3">
        <v>0.72</v>
      </c>
      <c r="H2460" s="3">
        <v>34.130000000000003</v>
      </c>
      <c r="I2460" s="3">
        <v>65.150000000000006</v>
      </c>
      <c r="J2460" s="3">
        <f t="shared" si="903"/>
        <v>0.13600008</v>
      </c>
      <c r="K2460" s="3">
        <f t="shared" si="904"/>
        <v>6.4467815700000006</v>
      </c>
      <c r="L2460" s="3">
        <f t="shared" si="905"/>
        <v>12.306118350000002</v>
      </c>
      <c r="M2460" s="3">
        <v>9267</v>
      </c>
      <c r="N2460" s="3">
        <v>7013500</v>
      </c>
      <c r="O2460" s="3">
        <v>30216</v>
      </c>
      <c r="P2460" s="3">
        <v>17.690000000000001</v>
      </c>
      <c r="Q2460" s="3">
        <v>32.380000000000003</v>
      </c>
      <c r="R2460" s="3">
        <v>49.93</v>
      </c>
      <c r="S2460" s="3">
        <f t="shared" si="913"/>
        <v>1240688.1500000001</v>
      </c>
      <c r="T2460" s="3">
        <f t="shared" si="914"/>
        <v>2270971.3000000003</v>
      </c>
      <c r="U2460" s="3">
        <f t="shared" si="915"/>
        <v>3501840.55</v>
      </c>
      <c r="V2460" s="3">
        <v>10908457</v>
      </c>
      <c r="W2460" s="3">
        <v>442625</v>
      </c>
      <c r="X2460" s="3">
        <v>2225884</v>
      </c>
      <c r="Y2460" s="3">
        <v>3.9024999999999999</v>
      </c>
      <c r="Z2460" s="3">
        <v>703231</v>
      </c>
      <c r="AA2460">
        <f t="shared" si="906"/>
        <v>1.81548128609111</v>
      </c>
      <c r="AB2460">
        <f>AA2460/2.135511</f>
        <v>0.85013904685628405</v>
      </c>
      <c r="AC2460">
        <f t="shared" si="907"/>
        <v>0.10026819704854922</v>
      </c>
      <c r="AD2460">
        <f t="shared" si="908"/>
        <v>0.1988535790724045</v>
      </c>
      <c r="AE2460">
        <f t="shared" si="909"/>
        <v>1.5553513937406431</v>
      </c>
    </row>
    <row r="2461" spans="1:31">
      <c r="A2461" s="19">
        <v>520400</v>
      </c>
      <c r="B2461" s="2" t="s">
        <v>350</v>
      </c>
      <c r="C2461" s="2">
        <v>2017</v>
      </c>
      <c r="D2461" s="2">
        <v>15838236</v>
      </c>
      <c r="E2461" s="3">
        <v>301</v>
      </c>
      <c r="F2461" s="3">
        <v>20.320399999999999</v>
      </c>
      <c r="G2461" s="3">
        <v>0.55000000000000004</v>
      </c>
      <c r="H2461" s="3">
        <v>35.450000000000003</v>
      </c>
      <c r="I2461" s="3">
        <v>64</v>
      </c>
      <c r="J2461" s="3">
        <f t="shared" si="903"/>
        <v>0.11176220000000001</v>
      </c>
      <c r="K2461" s="3">
        <f t="shared" si="904"/>
        <v>7.2035818000000003</v>
      </c>
      <c r="L2461" s="3">
        <f t="shared" si="905"/>
        <v>13.005056</v>
      </c>
      <c r="M2461" s="3">
        <v>9267</v>
      </c>
      <c r="N2461" s="3">
        <v>8024600</v>
      </c>
      <c r="O2461" s="3">
        <f>N2461/E2461</f>
        <v>26659.800664451828</v>
      </c>
      <c r="P2461" s="9">
        <f>S2461/N2461*100</f>
        <v>16.910500211848568</v>
      </c>
      <c r="Q2461" s="10">
        <f>T2461/N2461*100</f>
        <v>33.374872267776588</v>
      </c>
      <c r="R2461" s="10">
        <f>U2461/N2461*100</f>
        <v>49.714627520374847</v>
      </c>
      <c r="S2461" s="3">
        <v>1357000</v>
      </c>
      <c r="T2461" s="3">
        <v>2678200</v>
      </c>
      <c r="U2461" s="3">
        <v>3989400</v>
      </c>
      <c r="V2461" s="3">
        <v>11731351</v>
      </c>
      <c r="W2461" s="3">
        <v>476345</v>
      </c>
      <c r="X2461" s="3">
        <v>2558917</v>
      </c>
      <c r="Y2461" s="3">
        <v>3.9678100000000001</v>
      </c>
      <c r="Z2461" s="3">
        <v>762447</v>
      </c>
      <c r="AA2461">
        <f t="shared" si="906"/>
        <v>1.9737103407023402</v>
      </c>
      <c r="AB2461">
        <f>AA2461/2.201133</f>
        <v>0.89667927412943249</v>
      </c>
      <c r="AC2461">
        <f t="shared" si="907"/>
        <v>9.5013707848366269E-2</v>
      </c>
      <c r="AD2461">
        <f t="shared" si="908"/>
        <v>0.18615101623069447</v>
      </c>
      <c r="AE2461">
        <f t="shared" si="909"/>
        <v>1.4619234603593949</v>
      </c>
    </row>
    <row r="2462" spans="1:31">
      <c r="A2462" s="19">
        <v>530100</v>
      </c>
      <c r="B2462" s="2" t="s">
        <v>351</v>
      </c>
      <c r="C2462" s="2">
        <v>2008</v>
      </c>
      <c r="D2462" s="2">
        <v>22914078</v>
      </c>
      <c r="E2462" s="3">
        <v>528.52</v>
      </c>
      <c r="F2462" s="3">
        <v>92.75</v>
      </c>
      <c r="G2462" s="3">
        <v>0.87</v>
      </c>
      <c r="H2462" s="3">
        <v>41.81</v>
      </c>
      <c r="I2462" s="3">
        <v>57.32</v>
      </c>
      <c r="J2462" s="3">
        <f t="shared" si="903"/>
        <v>0.806925</v>
      </c>
      <c r="K2462" s="3">
        <f t="shared" si="904"/>
        <v>38.778775000000003</v>
      </c>
      <c r="L2462" s="3">
        <f t="shared" si="905"/>
        <v>53.164300000000004</v>
      </c>
      <c r="M2462" s="3">
        <v>20832</v>
      </c>
      <c r="N2462" s="3">
        <v>15116795</v>
      </c>
      <c r="O2462" s="3">
        <v>25826</v>
      </c>
      <c r="P2462" s="3">
        <v>6.94</v>
      </c>
      <c r="Q2462" s="3">
        <v>42.77</v>
      </c>
      <c r="R2462" s="3">
        <v>50.29</v>
      </c>
      <c r="S2462" s="3">
        <f t="shared" ref="S2462:S2470" si="916">N2462*P2462/100</f>
        <v>1049105.5730000001</v>
      </c>
      <c r="T2462" s="3">
        <f t="shared" ref="T2462:T2470" si="917">N2462*Q2462/100</f>
        <v>6465453.2215000009</v>
      </c>
      <c r="U2462" s="3">
        <f t="shared" ref="U2462:U2470" si="918">N2462*R2462/100</f>
        <v>7602236.2054999992</v>
      </c>
      <c r="V2462" s="3">
        <v>40668200</v>
      </c>
      <c r="W2462" s="3">
        <v>294736</v>
      </c>
      <c r="X2462" s="3">
        <v>2334865</v>
      </c>
      <c r="Y2462" s="3">
        <v>8.81</v>
      </c>
      <c r="Z2462" s="3">
        <v>1749894</v>
      </c>
      <c r="AA2462">
        <f t="shared" si="906"/>
        <v>1.5158026552586048</v>
      </c>
      <c r="AB2462">
        <f>AA2462/1.103388</f>
        <v>1.3737711985798329</v>
      </c>
      <c r="AC2462">
        <f t="shared" si="907"/>
        <v>0.11575826754282241</v>
      </c>
      <c r="AD2462">
        <f t="shared" si="908"/>
        <v>0.12623256590852147</v>
      </c>
      <c r="AE2462">
        <f t="shared" si="909"/>
        <v>2.6902660253049673</v>
      </c>
    </row>
    <row r="2463" spans="1:31">
      <c r="A2463" s="19">
        <v>530100</v>
      </c>
      <c r="B2463" s="2" t="s">
        <v>351</v>
      </c>
      <c r="C2463" s="2">
        <v>2009</v>
      </c>
      <c r="D2463" s="2">
        <v>29664242</v>
      </c>
      <c r="E2463" s="3">
        <v>533.99</v>
      </c>
      <c r="F2463" s="3">
        <v>93.96</v>
      </c>
      <c r="G2463" s="3">
        <v>0.73</v>
      </c>
      <c r="H2463" s="3">
        <v>40.159999999999997</v>
      </c>
      <c r="I2463" s="3">
        <v>59.11</v>
      </c>
      <c r="J2463" s="3">
        <f t="shared" si="903"/>
        <v>0.68590799999999985</v>
      </c>
      <c r="K2463" s="3">
        <f t="shared" si="904"/>
        <v>37.734335999999992</v>
      </c>
      <c r="L2463" s="3">
        <f t="shared" si="905"/>
        <v>55.539755999999997</v>
      </c>
      <c r="M2463" s="3">
        <v>21015</v>
      </c>
      <c r="N2463" s="3">
        <v>18086467</v>
      </c>
      <c r="O2463" s="3">
        <v>25826</v>
      </c>
      <c r="P2463" s="3">
        <v>6.31</v>
      </c>
      <c r="Q2463" s="3">
        <v>45.59</v>
      </c>
      <c r="R2463" s="3">
        <v>48.1</v>
      </c>
      <c r="S2463" s="3">
        <f t="shared" si="916"/>
        <v>1141256.0677</v>
      </c>
      <c r="T2463" s="3">
        <f t="shared" si="917"/>
        <v>8245620.3053000011</v>
      </c>
      <c r="U2463" s="3">
        <f t="shared" si="918"/>
        <v>8699590.6270000003</v>
      </c>
      <c r="V2463" s="3">
        <v>58494300</v>
      </c>
      <c r="W2463" s="3">
        <v>386504</v>
      </c>
      <c r="X2463" s="3">
        <v>2707475</v>
      </c>
      <c r="Y2463" s="3">
        <v>9.9600000000000009</v>
      </c>
      <c r="Z2463" s="3">
        <v>2016125</v>
      </c>
      <c r="AA2463">
        <f t="shared" si="906"/>
        <v>1.6401346929723755</v>
      </c>
      <c r="AB2463">
        <f>AA2463/1.261582</f>
        <v>1.300061900829574</v>
      </c>
      <c r="AC2463">
        <f t="shared" si="907"/>
        <v>0.11147146648375274</v>
      </c>
      <c r="AD2463">
        <f t="shared" si="908"/>
        <v>0.14275441139807385</v>
      </c>
      <c r="AE2463">
        <f t="shared" si="909"/>
        <v>3.2341473876573019</v>
      </c>
    </row>
    <row r="2464" spans="1:31">
      <c r="A2464" s="19">
        <v>530100</v>
      </c>
      <c r="B2464" s="2" t="s">
        <v>351</v>
      </c>
      <c r="C2464" s="2">
        <v>2010</v>
      </c>
      <c r="D2464" s="2">
        <v>38884396</v>
      </c>
      <c r="E2464" s="3">
        <v>583.99</v>
      </c>
      <c r="F2464" s="3">
        <v>98.96</v>
      </c>
      <c r="G2464" s="3">
        <v>0.81</v>
      </c>
      <c r="H2464" s="3">
        <v>39.270000000000003</v>
      </c>
      <c r="I2464" s="3">
        <v>59.92</v>
      </c>
      <c r="J2464" s="3">
        <f t="shared" si="903"/>
        <v>0.80157600000000007</v>
      </c>
      <c r="K2464" s="3">
        <f t="shared" si="904"/>
        <v>38.861592000000002</v>
      </c>
      <c r="L2464" s="3">
        <f t="shared" si="905"/>
        <v>59.296831999999995</v>
      </c>
      <c r="M2464" s="3">
        <v>21015</v>
      </c>
      <c r="N2464" s="3">
        <v>21203700</v>
      </c>
      <c r="O2464" s="3">
        <v>33550</v>
      </c>
      <c r="P2464" s="3">
        <v>5.67</v>
      </c>
      <c r="Q2464" s="3">
        <v>45.32</v>
      </c>
      <c r="R2464" s="3">
        <v>49.01</v>
      </c>
      <c r="S2464" s="3">
        <f t="shared" si="916"/>
        <v>1202249.79</v>
      </c>
      <c r="T2464" s="3">
        <f t="shared" si="917"/>
        <v>9609516.8399999999</v>
      </c>
      <c r="U2464" s="3">
        <f t="shared" si="918"/>
        <v>10391933.369999999</v>
      </c>
      <c r="V2464" s="3">
        <v>66395100</v>
      </c>
      <c r="W2464" s="3">
        <v>327859</v>
      </c>
      <c r="X2464" s="3">
        <v>3463080</v>
      </c>
      <c r="Y2464" s="3">
        <v>8.18</v>
      </c>
      <c r="Z2464" s="3">
        <v>2538316</v>
      </c>
      <c r="AA2464">
        <f t="shared" si="906"/>
        <v>1.8338495639911903</v>
      </c>
      <c r="AB2464">
        <f>AA2464/1.330993</f>
        <v>1.3778055662134889</v>
      </c>
      <c r="AC2464">
        <f t="shared" si="907"/>
        <v>0.11971099383598145</v>
      </c>
      <c r="AD2464">
        <f t="shared" si="908"/>
        <v>9.4672661330376426E-2</v>
      </c>
      <c r="AE2464">
        <f t="shared" si="909"/>
        <v>3.1312978395280071</v>
      </c>
    </row>
    <row r="2465" spans="1:31">
      <c r="A2465" s="19">
        <v>530100</v>
      </c>
      <c r="B2465" s="2" t="s">
        <v>351</v>
      </c>
      <c r="C2465" s="2">
        <v>2011</v>
      </c>
      <c r="D2465" s="2">
        <v>49582948</v>
      </c>
      <c r="E2465" s="3">
        <v>544</v>
      </c>
      <c r="F2465" s="3">
        <v>110.83</v>
      </c>
      <c r="G2465" s="3">
        <v>0.62</v>
      </c>
      <c r="H2465" s="3">
        <v>44.07</v>
      </c>
      <c r="I2465" s="3">
        <v>55.31</v>
      </c>
      <c r="J2465" s="3">
        <f t="shared" si="903"/>
        <v>0.68714600000000003</v>
      </c>
      <c r="K2465" s="3">
        <f t="shared" si="904"/>
        <v>48.842780999999995</v>
      </c>
      <c r="L2465" s="3">
        <f t="shared" si="905"/>
        <v>61.300073000000005</v>
      </c>
      <c r="M2465" s="3">
        <v>21012</v>
      </c>
      <c r="N2465" s="3">
        <v>25095813</v>
      </c>
      <c r="O2465" s="3">
        <v>38831</v>
      </c>
      <c r="P2465" s="3">
        <v>5.33</v>
      </c>
      <c r="Q2465" s="3">
        <v>46.27</v>
      </c>
      <c r="R2465" s="3">
        <v>48.4</v>
      </c>
      <c r="S2465" s="3">
        <f t="shared" si="916"/>
        <v>1337606.8329</v>
      </c>
      <c r="T2465" s="3">
        <f t="shared" si="917"/>
        <v>11611832.675100001</v>
      </c>
      <c r="U2465" s="3">
        <f t="shared" si="918"/>
        <v>12146373.492000001</v>
      </c>
      <c r="V2465" s="3">
        <v>75548940</v>
      </c>
      <c r="W2465" s="3">
        <v>666219</v>
      </c>
      <c r="X2465" s="3">
        <v>4417322</v>
      </c>
      <c r="Y2465" s="3">
        <v>11.93</v>
      </c>
      <c r="Z2465" s="3">
        <v>3176893</v>
      </c>
      <c r="AA2465">
        <f t="shared" si="906"/>
        <v>1.9757458345740782</v>
      </c>
      <c r="AB2465">
        <f>AA2465/1.360012</f>
        <v>1.4527414718208944</v>
      </c>
      <c r="AC2465">
        <f t="shared" si="907"/>
        <v>0.1265905591502455</v>
      </c>
      <c r="AD2465">
        <f t="shared" si="908"/>
        <v>0.15081965951316204</v>
      </c>
      <c r="AE2465">
        <f t="shared" si="909"/>
        <v>3.0104201047401813</v>
      </c>
    </row>
    <row r="2466" spans="1:31">
      <c r="A2466" s="19">
        <v>530100</v>
      </c>
      <c r="B2466" s="2" t="s">
        <v>351</v>
      </c>
      <c r="C2466" s="2">
        <v>2012</v>
      </c>
      <c r="D2466" s="2">
        <v>60832732</v>
      </c>
      <c r="E2466" s="3">
        <v>543.5</v>
      </c>
      <c r="F2466" s="3">
        <v>119.8</v>
      </c>
      <c r="G2466" s="3">
        <v>0.16</v>
      </c>
      <c r="H2466" s="3">
        <v>45.29</v>
      </c>
      <c r="I2466" s="3">
        <v>54.55</v>
      </c>
      <c r="J2466" s="3">
        <f t="shared" si="903"/>
        <v>0.19167999999999999</v>
      </c>
      <c r="K2466" s="3">
        <f t="shared" si="904"/>
        <v>54.257420000000003</v>
      </c>
      <c r="L2466" s="3">
        <f t="shared" si="905"/>
        <v>65.350899999999996</v>
      </c>
      <c r="M2466" s="3">
        <v>21012</v>
      </c>
      <c r="N2466" s="3">
        <v>30111433</v>
      </c>
      <c r="O2466" s="3">
        <v>46256</v>
      </c>
      <c r="P2466" s="3">
        <v>5.29</v>
      </c>
      <c r="Q2466" s="3">
        <v>45.78</v>
      </c>
      <c r="R2466" s="3">
        <v>48.93</v>
      </c>
      <c r="S2466" s="3">
        <f t="shared" si="916"/>
        <v>1592894.8056999999</v>
      </c>
      <c r="T2466" s="3">
        <f t="shared" si="917"/>
        <v>13785014.0274</v>
      </c>
      <c r="U2466" s="3">
        <f t="shared" si="918"/>
        <v>14733524.166900001</v>
      </c>
      <c r="V2466" s="3">
        <v>88394600</v>
      </c>
      <c r="W2466" s="3">
        <v>915207</v>
      </c>
      <c r="X2466" s="3">
        <v>5255360</v>
      </c>
      <c r="Y2466" s="3">
        <v>14.36</v>
      </c>
      <c r="Z2466" s="3">
        <v>3783951</v>
      </c>
      <c r="AA2466">
        <f t="shared" si="906"/>
        <v>2.0202536358864092</v>
      </c>
      <c r="AB2466">
        <f>AA2466/1.475452</f>
        <v>1.3692438899309562</v>
      </c>
      <c r="AC2466">
        <f t="shared" si="907"/>
        <v>0.1256649260099976</v>
      </c>
      <c r="AD2466">
        <f t="shared" si="908"/>
        <v>0.17414734670888388</v>
      </c>
      <c r="AE2466">
        <f t="shared" si="909"/>
        <v>2.9355826406534686</v>
      </c>
    </row>
    <row r="2467" spans="1:31">
      <c r="A2467" s="19">
        <v>530100</v>
      </c>
      <c r="B2467" s="2" t="s">
        <v>351</v>
      </c>
      <c r="C2467" s="2">
        <v>2013</v>
      </c>
      <c r="D2467" s="2">
        <v>72669360</v>
      </c>
      <c r="E2467" s="3">
        <v>546.79999999999995</v>
      </c>
      <c r="F2467" s="3">
        <v>137.30000000000001</v>
      </c>
      <c r="G2467" s="3">
        <v>0.25</v>
      </c>
      <c r="H2467" s="3">
        <v>44.59</v>
      </c>
      <c r="I2467" s="3">
        <v>55.16</v>
      </c>
      <c r="J2467" s="3">
        <f t="shared" si="903"/>
        <v>0.34325000000000006</v>
      </c>
      <c r="K2467" s="3">
        <f t="shared" si="904"/>
        <v>61.222070000000009</v>
      </c>
      <c r="L2467" s="3">
        <f t="shared" si="905"/>
        <v>75.734679999999997</v>
      </c>
      <c r="M2467" s="3">
        <v>21012</v>
      </c>
      <c r="N2467" s="3">
        <v>34153115</v>
      </c>
      <c r="O2467" s="3">
        <v>62437</v>
      </c>
      <c r="P2467" s="3">
        <v>4.97</v>
      </c>
      <c r="Q2467" s="3">
        <v>45.01</v>
      </c>
      <c r="R2467" s="3">
        <v>50.03</v>
      </c>
      <c r="S2467" s="3">
        <f t="shared" si="916"/>
        <v>1697409.8154999998</v>
      </c>
      <c r="T2467" s="3">
        <f t="shared" si="917"/>
        <v>15372317.061499998</v>
      </c>
      <c r="U2467" s="3">
        <f t="shared" si="918"/>
        <v>17086803.434500001</v>
      </c>
      <c r="V2467" s="3">
        <v>100853599</v>
      </c>
      <c r="W2467" s="3">
        <v>750471</v>
      </c>
      <c r="X2467" s="3">
        <v>2972639</v>
      </c>
      <c r="Y2467" s="3">
        <v>14.26</v>
      </c>
      <c r="Z2467" s="3">
        <v>1215321</v>
      </c>
      <c r="AA2467">
        <f t="shared" si="906"/>
        <v>2.1277520366736682</v>
      </c>
      <c r="AB2467">
        <f>AA2467/1.59941</f>
        <v>1.3303355841677045</v>
      </c>
      <c r="AC2467">
        <f t="shared" si="907"/>
        <v>3.5584484753440497E-2</v>
      </c>
      <c r="AD2467">
        <f t="shared" si="908"/>
        <v>0.25245951492932711</v>
      </c>
      <c r="AE2467">
        <f t="shared" si="909"/>
        <v>2.9529839079100104</v>
      </c>
    </row>
    <row r="2468" spans="1:31">
      <c r="A2468" s="19">
        <v>530100</v>
      </c>
      <c r="B2468" s="2" t="s">
        <v>351</v>
      </c>
      <c r="C2468" s="2">
        <v>2014</v>
      </c>
      <c r="D2468" s="2">
        <v>85248328</v>
      </c>
      <c r="E2468" s="3">
        <v>550.5</v>
      </c>
      <c r="F2468" s="3">
        <v>121.61</v>
      </c>
      <c r="G2468" s="3">
        <v>0.21</v>
      </c>
      <c r="H2468" s="3">
        <v>39.979999999999997</v>
      </c>
      <c r="I2468" s="3">
        <v>59.81</v>
      </c>
      <c r="J2468" s="3">
        <f t="shared" si="903"/>
        <v>0.25538100000000002</v>
      </c>
      <c r="K2468" s="3">
        <f t="shared" si="904"/>
        <v>48.619677999999993</v>
      </c>
      <c r="L2468" s="3">
        <f t="shared" si="905"/>
        <v>72.734940999999992</v>
      </c>
      <c r="M2468" s="3">
        <v>21012</v>
      </c>
      <c r="N2468" s="3">
        <v>37129943</v>
      </c>
      <c r="O2468" s="3">
        <v>56236</v>
      </c>
      <c r="P2468" s="3">
        <v>4.8899999999999997</v>
      </c>
      <c r="Q2468" s="3">
        <v>41.44</v>
      </c>
      <c r="R2468" s="3">
        <v>53.67</v>
      </c>
      <c r="S2468" s="3">
        <f t="shared" si="916"/>
        <v>1815654.2126999998</v>
      </c>
      <c r="T2468" s="3">
        <f t="shared" si="917"/>
        <v>15386648.379199998</v>
      </c>
      <c r="U2468" s="3">
        <f t="shared" si="918"/>
        <v>19927640.408100002</v>
      </c>
      <c r="V2468" s="3">
        <v>105822157</v>
      </c>
      <c r="W2468" s="3">
        <v>855044</v>
      </c>
      <c r="X2468" s="3">
        <v>5936558</v>
      </c>
      <c r="Y2468" s="3">
        <v>25.58</v>
      </c>
      <c r="Z2468" s="3">
        <v>4779736</v>
      </c>
      <c r="AA2468">
        <f t="shared" si="906"/>
        <v>2.2959455660893417</v>
      </c>
      <c r="AB2468">
        <f>AA2468/1.760902</f>
        <v>1.3038463049558362</v>
      </c>
      <c r="AC2468">
        <f t="shared" si="907"/>
        <v>0.12872995792102346</v>
      </c>
      <c r="AD2468">
        <f t="shared" si="908"/>
        <v>0.14403026130629903</v>
      </c>
      <c r="AE2468">
        <f t="shared" si="909"/>
        <v>2.8500490022298175</v>
      </c>
    </row>
    <row r="2469" spans="1:31">
      <c r="A2469" s="19">
        <v>530100</v>
      </c>
      <c r="B2469" s="2" t="s">
        <v>351</v>
      </c>
      <c r="C2469" s="2">
        <v>2015</v>
      </c>
      <c r="D2469" s="2">
        <v>99538952</v>
      </c>
      <c r="E2469" s="3">
        <v>555.57000000000005</v>
      </c>
      <c r="F2469" s="3">
        <v>132.8261</v>
      </c>
      <c r="G2469" s="3">
        <v>0.23</v>
      </c>
      <c r="H2469" s="3">
        <v>41.31</v>
      </c>
      <c r="I2469" s="3">
        <v>58.47</v>
      </c>
      <c r="J2469" s="3">
        <f t="shared" si="903"/>
        <v>0.30550002999999998</v>
      </c>
      <c r="K2469" s="3">
        <f t="shared" si="904"/>
        <v>54.870461910000003</v>
      </c>
      <c r="L2469" s="3">
        <f t="shared" si="905"/>
        <v>77.663420669999994</v>
      </c>
      <c r="M2469" s="3">
        <v>18419</v>
      </c>
      <c r="N2469" s="3">
        <v>39680051</v>
      </c>
      <c r="O2469" s="3">
        <v>59656</v>
      </c>
      <c r="P2469" s="3">
        <v>4.74</v>
      </c>
      <c r="Q2469" s="3">
        <v>39.979999999999997</v>
      </c>
      <c r="R2469" s="3">
        <v>55.28</v>
      </c>
      <c r="S2469" s="3">
        <f t="shared" si="916"/>
        <v>1880834.4174000002</v>
      </c>
      <c r="T2469" s="3">
        <f t="shared" si="917"/>
        <v>15864084.389799997</v>
      </c>
      <c r="U2469" s="3">
        <f t="shared" si="918"/>
        <v>21935132.1928</v>
      </c>
      <c r="V2469" s="3">
        <v>118796692</v>
      </c>
      <c r="W2469" s="3">
        <v>927118</v>
      </c>
      <c r="X2469" s="3">
        <v>6154909</v>
      </c>
      <c r="Y2469" s="3">
        <v>17.55</v>
      </c>
      <c r="Z2469" s="3">
        <v>5022161</v>
      </c>
      <c r="AA2469">
        <f t="shared" si="906"/>
        <v>2.5085389129162157</v>
      </c>
      <c r="AB2469">
        <f>AA2469/1.964898</f>
        <v>1.2766764040251533</v>
      </c>
      <c r="AC2469">
        <f t="shared" si="907"/>
        <v>0.12656639478613574</v>
      </c>
      <c r="AD2469">
        <f t="shared" si="908"/>
        <v>0.15063065920227253</v>
      </c>
      <c r="AE2469">
        <f t="shared" si="909"/>
        <v>2.9938643980069481</v>
      </c>
    </row>
    <row r="2470" spans="1:31">
      <c r="A2470" s="19">
        <v>530100</v>
      </c>
      <c r="B2470" s="2" t="s">
        <v>351</v>
      </c>
      <c r="C2470" s="2">
        <v>2016</v>
      </c>
      <c r="D2470" s="2">
        <v>114827264</v>
      </c>
      <c r="E2470" s="3">
        <v>560</v>
      </c>
      <c r="F2470" s="3">
        <v>133.5966</v>
      </c>
      <c r="G2470" s="3">
        <v>0.26</v>
      </c>
      <c r="H2470" s="3">
        <v>41.21</v>
      </c>
      <c r="I2470" s="3">
        <v>58.53</v>
      </c>
      <c r="J2470" s="3">
        <f t="shared" si="903"/>
        <v>0.34735115999999999</v>
      </c>
      <c r="K2470" s="3">
        <f t="shared" si="904"/>
        <v>55.055158859999999</v>
      </c>
      <c r="L2470" s="3">
        <f t="shared" si="905"/>
        <v>78.194089980000001</v>
      </c>
      <c r="M2470" s="3">
        <v>21026</v>
      </c>
      <c r="N2470" s="3">
        <v>43000780</v>
      </c>
      <c r="O2470" s="3">
        <v>64156</v>
      </c>
      <c r="P2470" s="3">
        <v>4.66</v>
      </c>
      <c r="Q2470" s="3">
        <v>38.61</v>
      </c>
      <c r="R2470" s="3">
        <v>56.73</v>
      </c>
      <c r="S2470" s="3">
        <f t="shared" si="916"/>
        <v>2003836.3480000002</v>
      </c>
      <c r="T2470" s="3">
        <f t="shared" si="917"/>
        <v>16602601.158</v>
      </c>
      <c r="U2470" s="3">
        <f t="shared" si="918"/>
        <v>24394342.494000003</v>
      </c>
      <c r="V2470" s="3">
        <v>126762402</v>
      </c>
      <c r="W2470" s="3">
        <v>1091141</v>
      </c>
      <c r="X2470" s="3">
        <v>6884046</v>
      </c>
      <c r="Y2470" s="3">
        <v>17.55</v>
      </c>
      <c r="Z2470" s="3">
        <v>5300026</v>
      </c>
      <c r="AA2470">
        <f t="shared" si="906"/>
        <v>2.6703530494098016</v>
      </c>
      <c r="AB2470">
        <f>AA2470/2.135511</f>
        <v>1.2504515544100692</v>
      </c>
      <c r="AC2470">
        <f t="shared" si="907"/>
        <v>0.12325418283110214</v>
      </c>
      <c r="AD2470">
        <f t="shared" si="908"/>
        <v>0.15850286299655755</v>
      </c>
      <c r="AE2470">
        <f t="shared" si="909"/>
        <v>2.9479093635045688</v>
      </c>
    </row>
    <row r="2471" spans="1:31">
      <c r="A2471" s="19">
        <v>530100</v>
      </c>
      <c r="B2471" s="2" t="s">
        <v>351</v>
      </c>
      <c r="C2471" s="2">
        <v>2017</v>
      </c>
      <c r="D2471" s="2">
        <v>130052192</v>
      </c>
      <c r="E2471" s="3">
        <v>563</v>
      </c>
      <c r="F2471" s="3">
        <v>134.79859999999999</v>
      </c>
      <c r="G2471" s="3">
        <v>0.24</v>
      </c>
      <c r="H2471" s="3">
        <v>41.05</v>
      </c>
      <c r="I2471" s="3">
        <v>58.71</v>
      </c>
      <c r="J2471" s="3">
        <f t="shared" si="903"/>
        <v>0.32351664000000002</v>
      </c>
      <c r="K2471" s="3">
        <f t="shared" si="904"/>
        <v>55.334825299999991</v>
      </c>
      <c r="L2471" s="3">
        <f t="shared" si="905"/>
        <v>79.140258059999994</v>
      </c>
      <c r="M2471" s="3">
        <v>21281</v>
      </c>
      <c r="N2471" s="3">
        <v>48576400</v>
      </c>
      <c r="O2471" s="3">
        <f>N2471/E2471</f>
        <v>86281.34991119006</v>
      </c>
      <c r="P2471" s="9">
        <f>S2471/N2471*100</f>
        <v>4.325763127773981</v>
      </c>
      <c r="Q2471" s="20">
        <f>T2471/N2471*100</f>
        <v>38.413097718233544</v>
      </c>
      <c r="R2471" s="20">
        <f>100-P2471-Q2471</f>
        <v>57.261139153992474</v>
      </c>
      <c r="S2471" s="3">
        <v>2101300</v>
      </c>
      <c r="T2471" s="3">
        <v>18659700</v>
      </c>
      <c r="U2471" s="3">
        <v>27815400</v>
      </c>
      <c r="V2471" s="3">
        <v>134665614</v>
      </c>
      <c r="W2471" s="3">
        <v>1181689</v>
      </c>
      <c r="X2471" s="3">
        <v>7759012</v>
      </c>
      <c r="Y2471" s="3">
        <v>17.55</v>
      </c>
      <c r="Z2471" s="3">
        <v>5608643</v>
      </c>
      <c r="AA2471">
        <f t="shared" si="906"/>
        <v>2.6772711028400624</v>
      </c>
      <c r="AB2471">
        <f>AA2471/2.201133</f>
        <v>1.2163150081526479</v>
      </c>
      <c r="AC2471">
        <f t="shared" si="907"/>
        <v>0.11546024406913645</v>
      </c>
      <c r="AD2471">
        <f t="shared" si="908"/>
        <v>0.1522989009425427</v>
      </c>
      <c r="AE2471">
        <f t="shared" si="909"/>
        <v>2.7722435997727293</v>
      </c>
    </row>
    <row r="2472" spans="1:31">
      <c r="A2472" s="19">
        <v>530300</v>
      </c>
      <c r="B2472" s="2" t="s">
        <v>352</v>
      </c>
      <c r="C2472" s="2">
        <v>2008</v>
      </c>
      <c r="D2472" s="2">
        <v>8824862</v>
      </c>
      <c r="E2472" s="3">
        <v>608.09</v>
      </c>
      <c r="F2472" s="3">
        <v>30.31</v>
      </c>
      <c r="G2472" s="3">
        <v>1.85</v>
      </c>
      <c r="H2472" s="3">
        <v>49.06</v>
      </c>
      <c r="I2472" s="3">
        <v>49.09</v>
      </c>
      <c r="J2472" s="3">
        <f t="shared" si="903"/>
        <v>0.56073499999999998</v>
      </c>
      <c r="K2472" s="3">
        <f t="shared" si="904"/>
        <v>14.870086000000001</v>
      </c>
      <c r="L2472" s="3">
        <f t="shared" si="905"/>
        <v>14.879179000000001</v>
      </c>
      <c r="M2472" s="3">
        <v>28904</v>
      </c>
      <c r="N2472" s="3">
        <v>7875678</v>
      </c>
      <c r="O2472" s="3">
        <v>13684</v>
      </c>
      <c r="P2472" s="3">
        <v>19.239999999999998</v>
      </c>
      <c r="Q2472" s="3">
        <v>53.8</v>
      </c>
      <c r="R2472" s="3">
        <v>26.96</v>
      </c>
      <c r="S2472" s="3">
        <f t="shared" ref="S2472:S2480" si="919">N2472*P2472/100</f>
        <v>1515280.4472000001</v>
      </c>
      <c r="T2472" s="3">
        <f t="shared" ref="T2472:T2480" si="920">N2472*Q2472/100</f>
        <v>4237114.7639999995</v>
      </c>
      <c r="U2472" s="3">
        <f t="shared" ref="U2472:U2480" si="921">N2472*R2472/100</f>
        <v>2123282.7887999997</v>
      </c>
      <c r="V2472" s="3">
        <v>4247907</v>
      </c>
      <c r="W2472" s="3">
        <v>281178</v>
      </c>
      <c r="X2472" s="3">
        <v>1169321</v>
      </c>
      <c r="Y2472" s="3">
        <v>5.76</v>
      </c>
      <c r="Z2472" s="3">
        <v>560137</v>
      </c>
      <c r="AA2472">
        <f t="shared" si="906"/>
        <v>1.1205209253095416</v>
      </c>
      <c r="AB2472">
        <f>AA2472/1.103388</f>
        <v>1.0155275617548329</v>
      </c>
      <c r="AC2472">
        <f t="shared" si="907"/>
        <v>7.1122384637868644E-2</v>
      </c>
      <c r="AD2472">
        <f t="shared" si="908"/>
        <v>0.24046262745644695</v>
      </c>
      <c r="AE2472">
        <f t="shared" si="909"/>
        <v>0.53937032468823631</v>
      </c>
    </row>
    <row r="2473" spans="1:31">
      <c r="A2473" s="19">
        <v>530300</v>
      </c>
      <c r="B2473" s="2" t="s">
        <v>352</v>
      </c>
      <c r="C2473" s="2">
        <v>2009</v>
      </c>
      <c r="D2473" s="2">
        <v>11416251</v>
      </c>
      <c r="E2473" s="3">
        <v>616.22</v>
      </c>
      <c r="F2473" s="3">
        <v>31.87</v>
      </c>
      <c r="G2473" s="3">
        <v>1.69</v>
      </c>
      <c r="H2473" s="3">
        <v>50.89</v>
      </c>
      <c r="I2473" s="3">
        <v>47.41</v>
      </c>
      <c r="J2473" s="3">
        <f t="shared" si="903"/>
        <v>0.53860300000000005</v>
      </c>
      <c r="K2473" s="3">
        <f t="shared" si="904"/>
        <v>16.218643</v>
      </c>
      <c r="L2473" s="3">
        <f t="shared" si="905"/>
        <v>15.109567</v>
      </c>
      <c r="M2473" s="3">
        <v>28906</v>
      </c>
      <c r="N2473" s="3">
        <v>8709446</v>
      </c>
      <c r="O2473" s="3">
        <v>14970</v>
      </c>
      <c r="P2473" s="3">
        <v>18.38</v>
      </c>
      <c r="Q2473" s="3">
        <v>51.84</v>
      </c>
      <c r="R2473" s="3">
        <v>29.78</v>
      </c>
      <c r="S2473" s="3">
        <f t="shared" si="919"/>
        <v>1600796.1747999999</v>
      </c>
      <c r="T2473" s="3">
        <f t="shared" si="920"/>
        <v>4514976.8064000001</v>
      </c>
      <c r="U2473" s="3">
        <f t="shared" si="921"/>
        <v>2593673.0187999997</v>
      </c>
      <c r="V2473" s="3">
        <v>8359235</v>
      </c>
      <c r="W2473" s="3">
        <v>370433</v>
      </c>
      <c r="X2473" s="3">
        <v>1401667</v>
      </c>
      <c r="Y2473" s="3">
        <v>9.64</v>
      </c>
      <c r="Z2473" s="3">
        <v>631875</v>
      </c>
      <c r="AA2473">
        <f t="shared" si="906"/>
        <v>1.3107895726088663</v>
      </c>
      <c r="AB2473">
        <f>AA2473/1.261582</f>
        <v>1.0390046565414426</v>
      </c>
      <c r="AC2473">
        <f t="shared" si="907"/>
        <v>7.2550538805797746E-2</v>
      </c>
      <c r="AD2473">
        <f t="shared" si="908"/>
        <v>0.26428031765034066</v>
      </c>
      <c r="AE2473">
        <f t="shared" si="909"/>
        <v>0.9597895204815553</v>
      </c>
    </row>
    <row r="2474" spans="1:31">
      <c r="A2474" s="19">
        <v>530300</v>
      </c>
      <c r="B2474" s="2" t="s">
        <v>352</v>
      </c>
      <c r="C2474" s="2">
        <v>2010</v>
      </c>
      <c r="D2474" s="2">
        <v>14539348</v>
      </c>
      <c r="E2474" s="3">
        <v>626.4</v>
      </c>
      <c r="F2474" s="3">
        <v>33.21</v>
      </c>
      <c r="G2474" s="3">
        <v>1.6</v>
      </c>
      <c r="H2474" s="3">
        <v>52.21</v>
      </c>
      <c r="I2474" s="3">
        <v>46.19</v>
      </c>
      <c r="J2474" s="3">
        <f t="shared" si="903"/>
        <v>0.53136000000000005</v>
      </c>
      <c r="K2474" s="3">
        <f t="shared" si="904"/>
        <v>17.338940999999998</v>
      </c>
      <c r="L2474" s="3">
        <f t="shared" si="905"/>
        <v>15.339699000000001</v>
      </c>
      <c r="M2474" s="3">
        <v>28904</v>
      </c>
      <c r="N2474" s="3">
        <v>10055964</v>
      </c>
      <c r="O2474" s="3">
        <v>17236</v>
      </c>
      <c r="P2474" s="3">
        <v>18.260000000000002</v>
      </c>
      <c r="Q2474" s="3">
        <v>52.37</v>
      </c>
      <c r="R2474" s="3">
        <v>29.37</v>
      </c>
      <c r="S2474" s="3">
        <f t="shared" si="919"/>
        <v>1836219.0264000001</v>
      </c>
      <c r="T2474" s="3">
        <f t="shared" si="920"/>
        <v>5266308.3467999995</v>
      </c>
      <c r="U2474" s="3">
        <f t="shared" si="921"/>
        <v>2953436.6268000002</v>
      </c>
      <c r="V2474" s="3">
        <v>10174171</v>
      </c>
      <c r="W2474" s="3">
        <v>448667</v>
      </c>
      <c r="X2474" s="3">
        <v>1816129</v>
      </c>
      <c r="Y2474" s="3">
        <v>10</v>
      </c>
      <c r="Z2474" s="3">
        <v>724326</v>
      </c>
      <c r="AA2474">
        <f t="shared" si="906"/>
        <v>1.445843282652961</v>
      </c>
      <c r="AB2474">
        <f>AA2474/1.330993</f>
        <v>1.0862891710572189</v>
      </c>
      <c r="AC2474">
        <f t="shared" si="907"/>
        <v>7.2029494139000491E-2</v>
      </c>
      <c r="AD2474">
        <f t="shared" si="908"/>
        <v>0.24704577703456088</v>
      </c>
      <c r="AE2474">
        <f t="shared" si="909"/>
        <v>1.0117549147948421</v>
      </c>
    </row>
    <row r="2475" spans="1:31">
      <c r="A2475" s="19">
        <v>530300</v>
      </c>
      <c r="B2475" s="2" t="s">
        <v>352</v>
      </c>
      <c r="C2475" s="2">
        <v>2011</v>
      </c>
      <c r="D2475" s="2">
        <v>18250300</v>
      </c>
      <c r="E2475" s="3">
        <v>632.29999999999995</v>
      </c>
      <c r="F2475" s="3">
        <v>33.619999999999997</v>
      </c>
      <c r="G2475" s="3">
        <v>1.52</v>
      </c>
      <c r="H2475" s="3">
        <v>50.68</v>
      </c>
      <c r="I2475" s="3">
        <v>47.8</v>
      </c>
      <c r="J2475" s="3">
        <f t="shared" si="903"/>
        <v>0.51102399999999992</v>
      </c>
      <c r="K2475" s="3">
        <f t="shared" si="904"/>
        <v>17.038616000000001</v>
      </c>
      <c r="L2475" s="3">
        <f t="shared" si="905"/>
        <v>16.070359999999997</v>
      </c>
      <c r="M2475" s="3">
        <v>28904</v>
      </c>
      <c r="N2475" s="3">
        <v>12099332</v>
      </c>
      <c r="O2475" s="3">
        <v>20588</v>
      </c>
      <c r="P2475" s="3">
        <v>18.66</v>
      </c>
      <c r="Q2475" s="3">
        <v>53.48</v>
      </c>
      <c r="R2475" s="3">
        <v>27.86</v>
      </c>
      <c r="S2475" s="3">
        <f t="shared" si="919"/>
        <v>2257735.3511999999</v>
      </c>
      <c r="T2475" s="3">
        <f t="shared" si="920"/>
        <v>6470722.7536000004</v>
      </c>
      <c r="U2475" s="3">
        <f t="shared" si="921"/>
        <v>3370873.8951999997</v>
      </c>
      <c r="V2475" s="3">
        <v>11819854</v>
      </c>
      <c r="W2475" s="3">
        <v>550617</v>
      </c>
      <c r="X2475" s="3">
        <v>2221943</v>
      </c>
      <c r="Y2475" s="3">
        <v>10.86</v>
      </c>
      <c r="Z2475" s="3">
        <v>883066</v>
      </c>
      <c r="AA2475">
        <f t="shared" si="906"/>
        <v>1.5083725283346221</v>
      </c>
      <c r="AB2475">
        <f>AA2475/1.360012</f>
        <v>1.10908766123727</v>
      </c>
      <c r="AC2475">
        <f t="shared" si="907"/>
        <v>7.2984690394477983E-2</v>
      </c>
      <c r="AD2475">
        <f t="shared" si="908"/>
        <v>0.24780878717410842</v>
      </c>
      <c r="AE2475">
        <f t="shared" si="909"/>
        <v>0.9769013694309735</v>
      </c>
    </row>
    <row r="2476" spans="1:31">
      <c r="A2476" s="19">
        <v>530300</v>
      </c>
      <c r="B2476" s="2" t="s">
        <v>352</v>
      </c>
      <c r="C2476" s="2">
        <v>2012</v>
      </c>
      <c r="D2476" s="2">
        <v>22083378</v>
      </c>
      <c r="E2476" s="3">
        <v>637.4</v>
      </c>
      <c r="F2476" s="3">
        <v>46.5</v>
      </c>
      <c r="G2476" s="3">
        <v>0.84</v>
      </c>
      <c r="H2476" s="3">
        <v>57.45</v>
      </c>
      <c r="I2476" s="3">
        <v>41.71</v>
      </c>
      <c r="J2476" s="3">
        <f t="shared" si="903"/>
        <v>0.39059999999999995</v>
      </c>
      <c r="K2476" s="3">
        <f t="shared" si="904"/>
        <v>26.714250000000003</v>
      </c>
      <c r="L2476" s="3">
        <f t="shared" si="905"/>
        <v>19.395150000000001</v>
      </c>
      <c r="M2476" s="3">
        <v>28904</v>
      </c>
      <c r="N2476" s="3">
        <v>14001655</v>
      </c>
      <c r="O2476" s="3">
        <v>23661</v>
      </c>
      <c r="P2476" s="3">
        <v>18.73</v>
      </c>
      <c r="Q2476" s="3">
        <v>53.06</v>
      </c>
      <c r="R2476" s="3">
        <v>28.21</v>
      </c>
      <c r="S2476" s="3">
        <f t="shared" si="919"/>
        <v>2622509.9815000002</v>
      </c>
      <c r="T2476" s="3">
        <f t="shared" si="920"/>
        <v>7429278.1430000011</v>
      </c>
      <c r="U2476" s="3">
        <f t="shared" si="921"/>
        <v>3949866.8755000001</v>
      </c>
      <c r="V2476" s="3">
        <v>14054976</v>
      </c>
      <c r="W2476" s="3">
        <v>679080</v>
      </c>
      <c r="X2476" s="3">
        <v>2819310</v>
      </c>
      <c r="Y2476" s="3">
        <v>10.86</v>
      </c>
      <c r="Z2476" s="3">
        <v>1038321</v>
      </c>
      <c r="AA2476">
        <f t="shared" si="906"/>
        <v>1.5771976955581322</v>
      </c>
      <c r="AB2476">
        <f>AA2476/1.475452</f>
        <v>1.0689590007388463</v>
      </c>
      <c r="AC2476">
        <f t="shared" si="907"/>
        <v>7.4157019295219034E-2</v>
      </c>
      <c r="AD2476">
        <f t="shared" si="908"/>
        <v>0.24086744629004969</v>
      </c>
      <c r="AE2476">
        <f t="shared" si="909"/>
        <v>1.0038081926743661</v>
      </c>
    </row>
    <row r="2477" spans="1:31">
      <c r="A2477" s="19">
        <v>530300</v>
      </c>
      <c r="B2477" s="2" t="s">
        <v>352</v>
      </c>
      <c r="C2477" s="2">
        <v>2013</v>
      </c>
      <c r="D2477" s="2">
        <v>26245192</v>
      </c>
      <c r="E2477" s="3">
        <v>641.9</v>
      </c>
      <c r="F2477" s="3">
        <v>50.1</v>
      </c>
      <c r="G2477" s="3">
        <v>0.72</v>
      </c>
      <c r="H2477" s="3">
        <v>57.42</v>
      </c>
      <c r="I2477" s="3">
        <v>41.86</v>
      </c>
      <c r="J2477" s="3">
        <f t="shared" si="903"/>
        <v>0.36072000000000004</v>
      </c>
      <c r="K2477" s="3">
        <f t="shared" si="904"/>
        <v>28.767420000000001</v>
      </c>
      <c r="L2477" s="3">
        <f t="shared" si="905"/>
        <v>20.971860000000003</v>
      </c>
      <c r="M2477" s="3">
        <v>28905</v>
      </c>
      <c r="N2477" s="3">
        <v>15839411</v>
      </c>
      <c r="O2477" s="3">
        <v>24672</v>
      </c>
      <c r="P2477" s="3">
        <v>18.260000000000002</v>
      </c>
      <c r="Q2477" s="3">
        <v>52.93</v>
      </c>
      <c r="R2477" s="3">
        <v>28.81</v>
      </c>
      <c r="S2477" s="3">
        <f t="shared" si="919"/>
        <v>2892276.4486000002</v>
      </c>
      <c r="T2477" s="3">
        <f t="shared" si="920"/>
        <v>8383800.2423</v>
      </c>
      <c r="U2477" s="3">
        <f t="shared" si="921"/>
        <v>4563334.3090999993</v>
      </c>
      <c r="V2477" s="3">
        <v>14042249</v>
      </c>
      <c r="W2477" s="3">
        <v>310693</v>
      </c>
      <c r="X2477" s="3">
        <v>2047496</v>
      </c>
      <c r="Y2477" s="3">
        <v>10.85</v>
      </c>
      <c r="Z2477" s="3">
        <v>1059687</v>
      </c>
      <c r="AA2477">
        <f t="shared" si="906"/>
        <v>1.656955047128962</v>
      </c>
      <c r="AB2477">
        <f>AA2477/1.59941</f>
        <v>1.0359789216829718</v>
      </c>
      <c r="AC2477">
        <f t="shared" si="907"/>
        <v>6.6901919522133743E-2</v>
      </c>
      <c r="AD2477">
        <f t="shared" si="908"/>
        <v>0.15174290938785717</v>
      </c>
      <c r="AE2477">
        <f t="shared" si="909"/>
        <v>0.88653858404204555</v>
      </c>
    </row>
    <row r="2478" spans="1:31">
      <c r="A2478" s="19">
        <v>530300</v>
      </c>
      <c r="B2478" s="2" t="s">
        <v>352</v>
      </c>
      <c r="C2478" s="2">
        <v>2014</v>
      </c>
      <c r="D2478" s="2">
        <v>30630874</v>
      </c>
      <c r="E2478" s="3">
        <v>646.5</v>
      </c>
      <c r="F2478" s="3">
        <v>51.46</v>
      </c>
      <c r="G2478" s="3">
        <v>0.7</v>
      </c>
      <c r="H2478" s="3">
        <v>59.02</v>
      </c>
      <c r="I2478" s="3">
        <v>40.28</v>
      </c>
      <c r="J2478" s="3">
        <f t="shared" si="903"/>
        <v>0.36021999999999998</v>
      </c>
      <c r="K2478" s="3">
        <f t="shared" si="904"/>
        <v>30.371692000000003</v>
      </c>
      <c r="L2478" s="3">
        <f t="shared" si="905"/>
        <v>20.728088000000003</v>
      </c>
      <c r="M2478" s="3">
        <v>28905</v>
      </c>
      <c r="N2478" s="3">
        <v>16494046</v>
      </c>
      <c r="O2478" s="3">
        <v>27529</v>
      </c>
      <c r="P2478" s="3">
        <v>18.809999999999999</v>
      </c>
      <c r="Q2478" s="3">
        <v>50.89</v>
      </c>
      <c r="R2478" s="3">
        <v>30.3</v>
      </c>
      <c r="S2478" s="3">
        <f t="shared" si="919"/>
        <v>3102530.0526000001</v>
      </c>
      <c r="T2478" s="3">
        <f t="shared" si="920"/>
        <v>8393820.0094000008</v>
      </c>
      <c r="U2478" s="3">
        <f t="shared" si="921"/>
        <v>4997695.9380000001</v>
      </c>
      <c r="V2478" s="3">
        <v>17023400</v>
      </c>
      <c r="W2478" s="3">
        <v>757816</v>
      </c>
      <c r="X2478" s="3">
        <v>3341711</v>
      </c>
      <c r="Y2478" s="3">
        <v>14</v>
      </c>
      <c r="Z2478" s="3">
        <v>1156724</v>
      </c>
      <c r="AA2478">
        <f t="shared" si="906"/>
        <v>1.8570867329944394</v>
      </c>
      <c r="AB2478">
        <f>AA2478/1.760902</f>
        <v>1.0546224224825911</v>
      </c>
      <c r="AC2478">
        <f t="shared" si="907"/>
        <v>7.0129791077337841E-2</v>
      </c>
      <c r="AD2478">
        <f t="shared" si="908"/>
        <v>0.22677484677759388</v>
      </c>
      <c r="AE2478">
        <f t="shared" si="909"/>
        <v>1.0320936415479864</v>
      </c>
    </row>
    <row r="2479" spans="1:31">
      <c r="A2479" s="19">
        <v>530300</v>
      </c>
      <c r="B2479" s="2" t="s">
        <v>352</v>
      </c>
      <c r="C2479" s="2">
        <v>2015</v>
      </c>
      <c r="D2479" s="2">
        <v>35661024</v>
      </c>
      <c r="E2479" s="3">
        <v>647.85</v>
      </c>
      <c r="F2479" s="3">
        <v>47.2423</v>
      </c>
      <c r="G2479" s="3">
        <v>0.47</v>
      </c>
      <c r="H2479" s="3">
        <v>54.47</v>
      </c>
      <c r="I2479" s="3">
        <v>45.06</v>
      </c>
      <c r="J2479" s="3">
        <f t="shared" si="903"/>
        <v>0.22203881</v>
      </c>
      <c r="K2479" s="3">
        <f t="shared" si="904"/>
        <v>25.732880810000001</v>
      </c>
      <c r="L2479" s="3">
        <f t="shared" si="905"/>
        <v>21.287380379999998</v>
      </c>
      <c r="M2479" s="3">
        <v>28905</v>
      </c>
      <c r="N2479" s="3">
        <v>16502574</v>
      </c>
      <c r="O2479" s="3">
        <v>27045</v>
      </c>
      <c r="P2479" s="3">
        <v>19.22</v>
      </c>
      <c r="Q2479" s="3">
        <v>51.04</v>
      </c>
      <c r="R2479" s="3">
        <v>29.75</v>
      </c>
      <c r="S2479" s="3">
        <f t="shared" si="919"/>
        <v>3171794.7227999996</v>
      </c>
      <c r="T2479" s="3">
        <f t="shared" si="920"/>
        <v>8422913.7696000002</v>
      </c>
      <c r="U2479" s="3">
        <f t="shared" si="921"/>
        <v>4909515.7649999997</v>
      </c>
      <c r="V2479" s="3">
        <v>18333300</v>
      </c>
      <c r="W2479" s="3">
        <v>868348</v>
      </c>
      <c r="X2479" s="3">
        <v>3630497</v>
      </c>
      <c r="Y2479" s="3">
        <v>14.96</v>
      </c>
      <c r="Z2479" s="3">
        <v>1180929</v>
      </c>
      <c r="AA2479">
        <f t="shared" si="906"/>
        <v>2.1609370756343829</v>
      </c>
      <c r="AB2479">
        <f>AA2479/1.964898</f>
        <v>1.0997706118253379</v>
      </c>
      <c r="AC2479">
        <f t="shared" si="907"/>
        <v>7.1560291140036703E-2</v>
      </c>
      <c r="AD2479">
        <f t="shared" si="908"/>
        <v>0.2391815776187117</v>
      </c>
      <c r="AE2479">
        <f t="shared" si="909"/>
        <v>1.1109357849266424</v>
      </c>
    </row>
    <row r="2480" spans="1:31">
      <c r="A2480" s="19">
        <v>530300</v>
      </c>
      <c r="B2480" s="2" t="s">
        <v>352</v>
      </c>
      <c r="C2480" s="2">
        <v>2016</v>
      </c>
      <c r="D2480" s="2">
        <v>41994624</v>
      </c>
      <c r="E2480" s="3">
        <v>653</v>
      </c>
      <c r="F2480" s="3">
        <v>46.863999999999997</v>
      </c>
      <c r="G2480" s="3">
        <v>0.47</v>
      </c>
      <c r="H2480" s="3">
        <v>54.59</v>
      </c>
      <c r="I2480" s="3">
        <v>44.94</v>
      </c>
      <c r="J2480" s="3">
        <f t="shared" si="903"/>
        <v>0.22026079999999998</v>
      </c>
      <c r="K2480" s="3">
        <f t="shared" si="904"/>
        <v>25.583057600000004</v>
      </c>
      <c r="L2480" s="3">
        <f t="shared" si="905"/>
        <v>21.060681599999999</v>
      </c>
      <c r="M2480" s="3">
        <v>28905</v>
      </c>
      <c r="N2480" s="3">
        <v>17751063</v>
      </c>
      <c r="O2480" s="3">
        <v>29266</v>
      </c>
      <c r="P2480" s="3">
        <v>18.899999999999999</v>
      </c>
      <c r="Q2480" s="3">
        <v>49.68</v>
      </c>
      <c r="R2480" s="3">
        <v>31.41</v>
      </c>
      <c r="S2480" s="3">
        <f t="shared" si="919"/>
        <v>3354950.9069999997</v>
      </c>
      <c r="T2480" s="3">
        <f t="shared" si="920"/>
        <v>8818728.0984000005</v>
      </c>
      <c r="U2480" s="3">
        <f t="shared" si="921"/>
        <v>5575608.8883000007</v>
      </c>
      <c r="V2480" s="3">
        <v>20082139</v>
      </c>
      <c r="W2480" s="3">
        <v>941203</v>
      </c>
      <c r="X2480" s="3">
        <v>4001463</v>
      </c>
      <c r="Y2480" s="3">
        <v>14.96</v>
      </c>
      <c r="Z2480" s="3">
        <v>1263071</v>
      </c>
      <c r="AA2480">
        <f t="shared" si="906"/>
        <v>2.3657526312649559</v>
      </c>
      <c r="AB2480">
        <f>AA2480/2.135511</f>
        <v>1.1078157084018558</v>
      </c>
      <c r="AC2480">
        <f t="shared" si="907"/>
        <v>7.1154668314793321E-2</v>
      </c>
      <c r="AD2480">
        <f t="shared" si="908"/>
        <v>0.23521472021608097</v>
      </c>
      <c r="AE2480">
        <f t="shared" si="909"/>
        <v>1.1313203609271174</v>
      </c>
    </row>
    <row r="2481" spans="1:31">
      <c r="A2481" s="19">
        <v>530300</v>
      </c>
      <c r="B2481" s="2" t="s">
        <v>352</v>
      </c>
      <c r="C2481" s="2">
        <v>2017</v>
      </c>
      <c r="D2481" s="2">
        <v>49655676</v>
      </c>
      <c r="E2481" s="3">
        <v>661</v>
      </c>
      <c r="F2481" s="3">
        <v>47.150199999999998</v>
      </c>
      <c r="G2481" s="3">
        <v>0.24</v>
      </c>
      <c r="H2481" s="3">
        <v>54.03</v>
      </c>
      <c r="I2481" s="3">
        <v>45.73</v>
      </c>
      <c r="J2481" s="3">
        <f t="shared" si="903"/>
        <v>0.11316047999999998</v>
      </c>
      <c r="K2481" s="3">
        <f t="shared" si="904"/>
        <v>25.47525306</v>
      </c>
      <c r="L2481" s="3">
        <f t="shared" si="905"/>
        <v>21.561786459999997</v>
      </c>
      <c r="M2481" s="3">
        <v>28935</v>
      </c>
      <c r="N2481" s="3">
        <v>19411200</v>
      </c>
      <c r="O2481" s="3">
        <f>N2481/E2481</f>
        <v>29366.414523449319</v>
      </c>
      <c r="P2481" s="9">
        <f>S2481/N2481*100</f>
        <v>18.12149686778767</v>
      </c>
      <c r="Q2481" s="20">
        <f>T2481/N2481*100</f>
        <v>38.991922189251568</v>
      </c>
      <c r="R2481" s="20">
        <f>100-P2481-Q2481</f>
        <v>42.886580942960762</v>
      </c>
      <c r="S2481" s="3">
        <v>3517600</v>
      </c>
      <c r="T2481" s="3">
        <v>7568800</v>
      </c>
      <c r="U2481" s="3">
        <v>8324800</v>
      </c>
      <c r="V2481" s="3">
        <v>21567888</v>
      </c>
      <c r="W2481" s="3">
        <v>1146960</v>
      </c>
      <c r="X2481" s="3">
        <v>4425430</v>
      </c>
      <c r="Y2481" s="3">
        <v>14.96</v>
      </c>
      <c r="Z2481" s="3">
        <v>1362125</v>
      </c>
      <c r="AA2481">
        <f t="shared" si="906"/>
        <v>2.5580940900098912</v>
      </c>
      <c r="AB2481">
        <f>AA2481/2.201133</f>
        <v>1.1621715225794584</v>
      </c>
      <c r="AC2481">
        <f t="shared" si="907"/>
        <v>7.0172117128255856E-2</v>
      </c>
      <c r="AD2481">
        <f t="shared" si="908"/>
        <v>0.25917481465077968</v>
      </c>
      <c r="AE2481">
        <f t="shared" si="909"/>
        <v>1.1111053412462908</v>
      </c>
    </row>
    <row r="2482" spans="1:31">
      <c r="A2482" s="19">
        <v>530400</v>
      </c>
      <c r="B2482" s="2" t="s">
        <v>353</v>
      </c>
      <c r="C2482" s="2">
        <v>2008</v>
      </c>
      <c r="D2482" s="2">
        <v>4347055.5</v>
      </c>
      <c r="E2482" s="3">
        <v>212.98</v>
      </c>
      <c r="F2482" s="3">
        <v>17.73</v>
      </c>
      <c r="G2482" s="3">
        <v>2.14</v>
      </c>
      <c r="H2482" s="3">
        <v>42.47</v>
      </c>
      <c r="I2482" s="3">
        <v>55.39</v>
      </c>
      <c r="J2482" s="3">
        <f t="shared" si="903"/>
        <v>0.37942199999999998</v>
      </c>
      <c r="K2482" s="3">
        <f t="shared" si="904"/>
        <v>7.5299310000000004</v>
      </c>
      <c r="L2482" s="3">
        <f t="shared" si="905"/>
        <v>9.820647000000001</v>
      </c>
      <c r="M2482" s="3">
        <v>15285</v>
      </c>
      <c r="N2482" s="3">
        <v>5960973</v>
      </c>
      <c r="O2482" s="3">
        <v>26260</v>
      </c>
      <c r="P2482" s="3">
        <v>10.83</v>
      </c>
      <c r="Q2482" s="3">
        <v>62.12</v>
      </c>
      <c r="R2482" s="3">
        <v>27.05</v>
      </c>
      <c r="S2482" s="3">
        <f t="shared" ref="S2482:S2490" si="922">N2482*P2482/100</f>
        <v>645573.37589999998</v>
      </c>
      <c r="T2482" s="3">
        <f t="shared" ref="T2482:T2490" si="923">N2482*Q2482/100</f>
        <v>3702956.4276000001</v>
      </c>
      <c r="U2482" s="3">
        <f t="shared" ref="U2482:U2490" si="924">N2482*R2482/100</f>
        <v>1612443.1965000001</v>
      </c>
      <c r="V2482" s="3">
        <v>2811003</v>
      </c>
      <c r="W2482" s="3">
        <v>124444</v>
      </c>
      <c r="X2482" s="3">
        <v>725275</v>
      </c>
      <c r="Y2482" s="3">
        <v>7.82</v>
      </c>
      <c r="Z2482" s="3">
        <v>501621</v>
      </c>
      <c r="AA2482">
        <f t="shared" si="906"/>
        <v>0.72925267401815108</v>
      </c>
      <c r="AB2482">
        <f>AA2482/1.103388</f>
        <v>0.66092133865707359</v>
      </c>
      <c r="AC2482">
        <f t="shared" si="907"/>
        <v>8.4150859264083236E-2</v>
      </c>
      <c r="AD2482">
        <f t="shared" si="908"/>
        <v>0.1715818137947675</v>
      </c>
      <c r="AE2482">
        <f t="shared" si="909"/>
        <v>0.47156781283860871</v>
      </c>
    </row>
    <row r="2483" spans="1:31">
      <c r="A2483" s="19">
        <v>530400</v>
      </c>
      <c r="B2483" s="2" t="s">
        <v>353</v>
      </c>
      <c r="C2483" s="2">
        <v>2009</v>
      </c>
      <c r="D2483" s="2">
        <v>5408989</v>
      </c>
      <c r="E2483" s="3">
        <v>214.36</v>
      </c>
      <c r="F2483" s="3">
        <v>18.149999999999999</v>
      </c>
      <c r="G2483" s="3">
        <v>1.65</v>
      </c>
      <c r="H2483" s="3">
        <v>42.64</v>
      </c>
      <c r="I2483" s="3">
        <v>55.7</v>
      </c>
      <c r="J2483" s="3">
        <f t="shared" si="903"/>
        <v>0.29947499999999994</v>
      </c>
      <c r="K2483" s="3">
        <f t="shared" si="904"/>
        <v>7.7391599999999992</v>
      </c>
      <c r="L2483" s="3">
        <f t="shared" si="905"/>
        <v>10.109549999999999</v>
      </c>
      <c r="M2483" s="3">
        <v>15285</v>
      </c>
      <c r="N2483" s="3">
        <v>6444042</v>
      </c>
      <c r="O2483" s="3">
        <v>28245</v>
      </c>
      <c r="P2483" s="3">
        <v>10.33</v>
      </c>
      <c r="Q2483" s="3">
        <v>59.7</v>
      </c>
      <c r="R2483" s="3">
        <v>29.96</v>
      </c>
      <c r="S2483" s="3">
        <f t="shared" si="922"/>
        <v>665669.53859999997</v>
      </c>
      <c r="T2483" s="3">
        <f t="shared" si="923"/>
        <v>3847093.0740000005</v>
      </c>
      <c r="U2483" s="3">
        <f t="shared" si="924"/>
        <v>1930634.9831999999</v>
      </c>
      <c r="V2483" s="3">
        <v>6993704</v>
      </c>
      <c r="W2483" s="3">
        <v>161713</v>
      </c>
      <c r="X2483" s="3">
        <v>896495</v>
      </c>
      <c r="Y2483" s="3">
        <v>7.75</v>
      </c>
      <c r="Z2483" s="3">
        <v>541595</v>
      </c>
      <c r="AA2483">
        <f t="shared" si="906"/>
        <v>0.83937829703779088</v>
      </c>
      <c r="AB2483">
        <f>AA2483/1.261582</f>
        <v>0.66533788294204488</v>
      </c>
      <c r="AC2483">
        <f t="shared" si="907"/>
        <v>8.4045851966824556E-2</v>
      </c>
      <c r="AD2483">
        <f t="shared" si="908"/>
        <v>0.18038360503962655</v>
      </c>
      <c r="AE2483">
        <f t="shared" si="909"/>
        <v>1.0852977060050197</v>
      </c>
    </row>
    <row r="2484" spans="1:31">
      <c r="A2484" s="19">
        <v>530400</v>
      </c>
      <c r="B2484" s="2" t="s">
        <v>353</v>
      </c>
      <c r="C2484" s="2">
        <v>2010</v>
      </c>
      <c r="D2484" s="2">
        <v>6765306</v>
      </c>
      <c r="E2484" s="3">
        <v>230.6</v>
      </c>
      <c r="F2484" s="3">
        <v>18.82</v>
      </c>
      <c r="G2484" s="3">
        <v>1.54</v>
      </c>
      <c r="H2484" s="3">
        <v>43.25</v>
      </c>
      <c r="I2484" s="3">
        <v>55.21</v>
      </c>
      <c r="J2484" s="3">
        <f t="shared" si="903"/>
        <v>0.28982800000000003</v>
      </c>
      <c r="K2484" s="3">
        <f t="shared" si="904"/>
        <v>8.1396499999999996</v>
      </c>
      <c r="L2484" s="3">
        <f t="shared" si="905"/>
        <v>10.390522000000001</v>
      </c>
      <c r="M2484" s="3">
        <v>15285</v>
      </c>
      <c r="N2484" s="3">
        <v>7364354</v>
      </c>
      <c r="O2484" s="3">
        <v>32068</v>
      </c>
      <c r="P2484" s="3">
        <v>9.4499999999999993</v>
      </c>
      <c r="Q2484" s="3">
        <v>62.18</v>
      </c>
      <c r="R2484" s="3">
        <v>28.37</v>
      </c>
      <c r="S2484" s="3">
        <f t="shared" si="922"/>
        <v>695931.45299999998</v>
      </c>
      <c r="T2484" s="3">
        <f t="shared" si="923"/>
        <v>4579155.3171999995</v>
      </c>
      <c r="U2484" s="3">
        <f t="shared" si="924"/>
        <v>2089267.2298000001</v>
      </c>
      <c r="V2484" s="3">
        <v>8160064</v>
      </c>
      <c r="W2484" s="3">
        <v>195178</v>
      </c>
      <c r="X2484" s="3">
        <v>1072981</v>
      </c>
      <c r="Y2484" s="3">
        <v>3.25</v>
      </c>
      <c r="Z2484" s="3">
        <v>647297</v>
      </c>
      <c r="AA2484">
        <f t="shared" si="906"/>
        <v>0.91865573002058298</v>
      </c>
      <c r="AB2484">
        <f>AA2484/1.330993</f>
        <v>0.69020327681707039</v>
      </c>
      <c r="AC2484">
        <f t="shared" si="907"/>
        <v>8.7895964805602772E-2</v>
      </c>
      <c r="AD2484">
        <f t="shared" si="908"/>
        <v>0.18190256863821447</v>
      </c>
      <c r="AE2484">
        <f t="shared" si="909"/>
        <v>1.1080488526216963</v>
      </c>
    </row>
    <row r="2485" spans="1:31">
      <c r="A2485" s="19">
        <v>530400</v>
      </c>
      <c r="B2485" s="2" t="s">
        <v>353</v>
      </c>
      <c r="C2485" s="2">
        <v>2011</v>
      </c>
      <c r="D2485" s="2">
        <v>8478557</v>
      </c>
      <c r="E2485" s="3">
        <v>231.8</v>
      </c>
      <c r="F2485" s="3">
        <v>19.399999999999999</v>
      </c>
      <c r="G2485" s="3">
        <v>1.55</v>
      </c>
      <c r="H2485" s="3">
        <v>43.14</v>
      </c>
      <c r="I2485" s="3">
        <v>55.31</v>
      </c>
      <c r="J2485" s="3">
        <f t="shared" si="903"/>
        <v>0.30070000000000002</v>
      </c>
      <c r="K2485" s="3">
        <f t="shared" si="904"/>
        <v>8.369159999999999</v>
      </c>
      <c r="L2485" s="3">
        <f t="shared" si="905"/>
        <v>10.730139999999999</v>
      </c>
      <c r="M2485" s="3">
        <v>15285</v>
      </c>
      <c r="N2485" s="3">
        <v>8765508</v>
      </c>
      <c r="O2485" s="3">
        <v>37913</v>
      </c>
      <c r="P2485" s="3">
        <v>9.33</v>
      </c>
      <c r="Q2485" s="3">
        <v>62.96</v>
      </c>
      <c r="R2485" s="3">
        <v>27.72</v>
      </c>
      <c r="S2485" s="3">
        <f t="shared" si="922"/>
        <v>817821.89639999997</v>
      </c>
      <c r="T2485" s="3">
        <f t="shared" si="923"/>
        <v>5518763.8368000006</v>
      </c>
      <c r="U2485" s="3">
        <f t="shared" si="924"/>
        <v>2429798.8175999997</v>
      </c>
      <c r="V2485" s="3">
        <v>9175413</v>
      </c>
      <c r="W2485" s="3">
        <v>222929</v>
      </c>
      <c r="X2485" s="3">
        <v>1396456</v>
      </c>
      <c r="Y2485" s="3">
        <v>9.9</v>
      </c>
      <c r="Z2485" s="3">
        <v>772543</v>
      </c>
      <c r="AA2485">
        <f t="shared" si="906"/>
        <v>0.96726362008910383</v>
      </c>
      <c r="AB2485">
        <f>AA2485/1.360012</f>
        <v>0.71121697462162381</v>
      </c>
      <c r="AC2485">
        <f t="shared" si="907"/>
        <v>8.8134424154310276E-2</v>
      </c>
      <c r="AD2485">
        <f t="shared" si="908"/>
        <v>0.15963911501687128</v>
      </c>
      <c r="AE2485">
        <f t="shared" si="909"/>
        <v>1.0467634049275867</v>
      </c>
    </row>
    <row r="2486" spans="1:31">
      <c r="A2486" s="19">
        <v>530400</v>
      </c>
      <c r="B2486" s="2" t="s">
        <v>353</v>
      </c>
      <c r="C2486" s="2">
        <v>2012</v>
      </c>
      <c r="D2486" s="2">
        <v>10112690</v>
      </c>
      <c r="E2486" s="3">
        <v>214.1</v>
      </c>
      <c r="F2486" s="3">
        <v>25.4</v>
      </c>
      <c r="G2486" s="3">
        <v>0.87</v>
      </c>
      <c r="H2486" s="3">
        <v>51</v>
      </c>
      <c r="I2486" s="3">
        <v>48.13</v>
      </c>
      <c r="J2486" s="3">
        <f t="shared" si="903"/>
        <v>0.22097999999999998</v>
      </c>
      <c r="K2486" s="3">
        <f t="shared" si="904"/>
        <v>12.953999999999999</v>
      </c>
      <c r="L2486" s="3">
        <f t="shared" si="905"/>
        <v>12.225019999999999</v>
      </c>
      <c r="M2486" s="3">
        <v>15285</v>
      </c>
      <c r="N2486" s="3">
        <v>10001749</v>
      </c>
      <c r="O2486" s="3">
        <v>43037</v>
      </c>
      <c r="P2486" s="3">
        <v>9.74</v>
      </c>
      <c r="Q2486" s="3">
        <v>62.38</v>
      </c>
      <c r="R2486" s="3">
        <v>27.87</v>
      </c>
      <c r="S2486" s="3">
        <f t="shared" si="922"/>
        <v>974170.3526000001</v>
      </c>
      <c r="T2486" s="3">
        <f t="shared" si="923"/>
        <v>6239091.0262000002</v>
      </c>
      <c r="U2486" s="3">
        <f t="shared" si="924"/>
        <v>2787487.4463</v>
      </c>
      <c r="V2486" s="3">
        <v>10019551</v>
      </c>
      <c r="W2486" s="3">
        <v>254599</v>
      </c>
      <c r="X2486" s="3">
        <v>1687581</v>
      </c>
      <c r="Y2486" s="3">
        <v>15.21</v>
      </c>
      <c r="Z2486" s="3">
        <v>902194</v>
      </c>
      <c r="AA2486">
        <f t="shared" si="906"/>
        <v>1.0110921599812193</v>
      </c>
      <c r="AB2486">
        <f>AA2486/1.475452</f>
        <v>0.68527621364925406</v>
      </c>
      <c r="AC2486">
        <f t="shared" si="907"/>
        <v>9.0203623386269735E-2</v>
      </c>
      <c r="AD2486">
        <f t="shared" si="908"/>
        <v>0.15086623990196618</v>
      </c>
      <c r="AE2486">
        <f t="shared" si="909"/>
        <v>1.0017798886974667</v>
      </c>
    </row>
    <row r="2487" spans="1:31">
      <c r="A2487" s="19">
        <v>530400</v>
      </c>
      <c r="B2487" s="2" t="s">
        <v>353</v>
      </c>
      <c r="C2487" s="2">
        <v>2013</v>
      </c>
      <c r="D2487" s="2">
        <v>11734445</v>
      </c>
      <c r="E2487" s="3">
        <v>214.7</v>
      </c>
      <c r="F2487" s="3">
        <v>27.8</v>
      </c>
      <c r="G2487" s="3">
        <v>0.72</v>
      </c>
      <c r="H2487" s="3">
        <v>50.25</v>
      </c>
      <c r="I2487" s="3">
        <v>49.03</v>
      </c>
      <c r="J2487" s="3">
        <f t="shared" si="903"/>
        <v>0.20015999999999998</v>
      </c>
      <c r="K2487" s="3">
        <f t="shared" si="904"/>
        <v>13.9695</v>
      </c>
      <c r="L2487" s="3">
        <f t="shared" si="905"/>
        <v>13.63034</v>
      </c>
      <c r="M2487" s="3">
        <v>15285</v>
      </c>
      <c r="N2487" s="3">
        <v>11024677</v>
      </c>
      <c r="O2487" s="3">
        <v>51278</v>
      </c>
      <c r="P2487" s="3">
        <v>10.19</v>
      </c>
      <c r="Q2487" s="3">
        <v>60.3</v>
      </c>
      <c r="R2487" s="3">
        <v>29.5</v>
      </c>
      <c r="S2487" s="3">
        <f t="shared" si="922"/>
        <v>1123414.5862999998</v>
      </c>
      <c r="T2487" s="3">
        <f t="shared" si="923"/>
        <v>6647880.2310000006</v>
      </c>
      <c r="U2487" s="3">
        <f t="shared" si="924"/>
        <v>3252279.7149999999</v>
      </c>
      <c r="V2487" s="3">
        <v>11310400</v>
      </c>
      <c r="W2487" s="3">
        <v>299832</v>
      </c>
      <c r="X2487" s="3">
        <v>1506183</v>
      </c>
      <c r="Y2487" s="3">
        <v>15.28</v>
      </c>
      <c r="Z2487" s="3">
        <v>428355</v>
      </c>
      <c r="AA2487">
        <f t="shared" si="906"/>
        <v>1.0643799360289647</v>
      </c>
      <c r="AB2487">
        <f>AA2487/1.59941</f>
        <v>0.66548285682155595</v>
      </c>
      <c r="AC2487">
        <f t="shared" si="907"/>
        <v>3.8854199538000067E-2</v>
      </c>
      <c r="AD2487">
        <f t="shared" si="908"/>
        <v>0.19906744399584911</v>
      </c>
      <c r="AE2487">
        <f t="shared" si="909"/>
        <v>1.0259166776496036</v>
      </c>
    </row>
    <row r="2488" spans="1:31">
      <c r="A2488" s="19">
        <v>530400</v>
      </c>
      <c r="B2488" s="2" t="s">
        <v>353</v>
      </c>
      <c r="C2488" s="2">
        <v>2014</v>
      </c>
      <c r="D2488" s="2">
        <v>13393022</v>
      </c>
      <c r="E2488" s="3">
        <v>216</v>
      </c>
      <c r="F2488" s="3">
        <v>27.54</v>
      </c>
      <c r="G2488" s="3">
        <v>0.8</v>
      </c>
      <c r="H2488" s="3">
        <v>48.26</v>
      </c>
      <c r="I2488" s="3">
        <v>50.94</v>
      </c>
      <c r="J2488" s="3">
        <f t="shared" si="903"/>
        <v>0.22031999999999999</v>
      </c>
      <c r="K2488" s="3">
        <f t="shared" si="904"/>
        <v>13.290803999999998</v>
      </c>
      <c r="L2488" s="3">
        <f t="shared" si="905"/>
        <v>14.028875999999999</v>
      </c>
      <c r="M2488" s="3">
        <v>15285</v>
      </c>
      <c r="N2488" s="3">
        <v>11847251</v>
      </c>
      <c r="O2488" s="3">
        <v>50511</v>
      </c>
      <c r="P2488" s="3">
        <v>10.37</v>
      </c>
      <c r="Q2488" s="3">
        <v>59.63</v>
      </c>
      <c r="R2488" s="3">
        <v>30</v>
      </c>
      <c r="S2488" s="3">
        <f t="shared" si="922"/>
        <v>1228559.9286999998</v>
      </c>
      <c r="T2488" s="3">
        <f t="shared" si="923"/>
        <v>7064515.7713000001</v>
      </c>
      <c r="U2488" s="3">
        <f t="shared" si="924"/>
        <v>3554175.3</v>
      </c>
      <c r="V2488" s="3">
        <v>11955901</v>
      </c>
      <c r="W2488" s="3">
        <v>322464</v>
      </c>
      <c r="X2488" s="3">
        <v>2073136</v>
      </c>
      <c r="Y2488" s="3">
        <v>15.27</v>
      </c>
      <c r="Z2488" s="3">
        <v>1135897</v>
      </c>
      <c r="AA2488">
        <f t="shared" si="906"/>
        <v>1.1304750781426003</v>
      </c>
      <c r="AB2488">
        <f>AA2488/1.760902</f>
        <v>0.64198636729505687</v>
      </c>
      <c r="AC2488">
        <f t="shared" si="907"/>
        <v>9.5878529120384123E-2</v>
      </c>
      <c r="AD2488">
        <f t="shared" si="908"/>
        <v>0.15554406464409473</v>
      </c>
      <c r="AE2488">
        <f t="shared" si="909"/>
        <v>1.0091709038662218</v>
      </c>
    </row>
    <row r="2489" spans="1:31">
      <c r="A2489" s="19">
        <v>530400</v>
      </c>
      <c r="B2489" s="2" t="s">
        <v>353</v>
      </c>
      <c r="C2489" s="2">
        <v>2015</v>
      </c>
      <c r="D2489" s="2">
        <v>15796050</v>
      </c>
      <c r="E2489" s="3">
        <v>216.01</v>
      </c>
      <c r="F2489" s="3">
        <v>27.01</v>
      </c>
      <c r="G2489" s="3">
        <v>0.85</v>
      </c>
      <c r="H2489" s="3">
        <v>48.32</v>
      </c>
      <c r="I2489" s="3">
        <v>50.83</v>
      </c>
      <c r="J2489" s="3">
        <f t="shared" si="903"/>
        <v>0.22958500000000001</v>
      </c>
      <c r="K2489" s="3">
        <f t="shared" si="904"/>
        <v>13.051232000000001</v>
      </c>
      <c r="L2489" s="3">
        <f t="shared" si="905"/>
        <v>13.729183000000001</v>
      </c>
      <c r="M2489" s="3">
        <v>15285</v>
      </c>
      <c r="N2489" s="3">
        <v>12445230</v>
      </c>
      <c r="O2489" s="3">
        <v>52812</v>
      </c>
      <c r="P2489" s="3">
        <v>10.17</v>
      </c>
      <c r="Q2489" s="3">
        <v>56.56</v>
      </c>
      <c r="R2489" s="3">
        <v>33.270000000000003</v>
      </c>
      <c r="S2489" s="3">
        <f t="shared" si="922"/>
        <v>1265679.8909999998</v>
      </c>
      <c r="T2489" s="3">
        <f t="shared" si="923"/>
        <v>7039022.0880000005</v>
      </c>
      <c r="U2489" s="3">
        <f t="shared" si="924"/>
        <v>4140528.0210000002</v>
      </c>
      <c r="V2489" s="3">
        <v>13223266</v>
      </c>
      <c r="W2489" s="3">
        <v>368087</v>
      </c>
      <c r="X2489" s="3">
        <v>2232989</v>
      </c>
      <c r="Y2489" s="3">
        <v>15.22</v>
      </c>
      <c r="Z2489" s="3">
        <v>1248167</v>
      </c>
      <c r="AA2489">
        <f t="shared" si="906"/>
        <v>1.2692453253174107</v>
      </c>
      <c r="AB2489">
        <f>AA2489/1.964898</f>
        <v>0.64595990495049138</v>
      </c>
      <c r="AC2489">
        <f t="shared" si="907"/>
        <v>0.10029280294538551</v>
      </c>
      <c r="AD2489">
        <f t="shared" si="908"/>
        <v>0.16484048958593167</v>
      </c>
      <c r="AE2489">
        <f t="shared" si="909"/>
        <v>1.0625168036267711</v>
      </c>
    </row>
    <row r="2490" spans="1:31">
      <c r="A2490" s="19">
        <v>530400</v>
      </c>
      <c r="B2490" s="2" t="s">
        <v>353</v>
      </c>
      <c r="C2490" s="2">
        <v>2016</v>
      </c>
      <c r="D2490" s="2">
        <v>19113086</v>
      </c>
      <c r="E2490" s="3">
        <v>217</v>
      </c>
      <c r="F2490" s="3">
        <v>28.256</v>
      </c>
      <c r="G2490" s="3">
        <v>0.71</v>
      </c>
      <c r="H2490" s="3">
        <v>49.35</v>
      </c>
      <c r="I2490" s="3">
        <v>49.94</v>
      </c>
      <c r="J2490" s="3">
        <f t="shared" si="903"/>
        <v>0.20061760000000001</v>
      </c>
      <c r="K2490" s="3">
        <f t="shared" si="904"/>
        <v>13.944336</v>
      </c>
      <c r="L2490" s="3">
        <f t="shared" si="905"/>
        <v>14.111046399999999</v>
      </c>
      <c r="M2490" s="3">
        <v>15233</v>
      </c>
      <c r="N2490" s="3">
        <v>13118823</v>
      </c>
      <c r="O2490" s="3">
        <v>55389</v>
      </c>
      <c r="P2490" s="3">
        <v>10.29</v>
      </c>
      <c r="Q2490" s="3">
        <v>52.24</v>
      </c>
      <c r="R2490" s="3">
        <v>37.47</v>
      </c>
      <c r="S2490" s="3">
        <f t="shared" si="922"/>
        <v>1349926.8866999999</v>
      </c>
      <c r="T2490" s="3">
        <f t="shared" si="923"/>
        <v>6853273.1351999994</v>
      </c>
      <c r="U2490" s="3">
        <f t="shared" si="924"/>
        <v>4915622.9780999999</v>
      </c>
      <c r="V2490" s="3">
        <v>15156746</v>
      </c>
      <c r="W2490" s="3">
        <v>418644</v>
      </c>
      <c r="X2490" s="3">
        <v>2333523</v>
      </c>
      <c r="Y2490" s="3">
        <v>15.22</v>
      </c>
      <c r="Z2490" s="3">
        <v>1541695</v>
      </c>
      <c r="AA2490">
        <f t="shared" si="906"/>
        <v>1.456920792360717</v>
      </c>
      <c r="AB2490">
        <f>AA2490/2.135511</f>
        <v>0.68223520851014907</v>
      </c>
      <c r="AC2490">
        <f t="shared" si="907"/>
        <v>0.11751778341700318</v>
      </c>
      <c r="AD2490">
        <f t="shared" si="908"/>
        <v>0.17940427413828791</v>
      </c>
      <c r="AE2490">
        <f t="shared" si="909"/>
        <v>1.155343432867415</v>
      </c>
    </row>
    <row r="2491" spans="1:31">
      <c r="A2491" s="19">
        <v>530400</v>
      </c>
      <c r="B2491" s="2" t="s">
        <v>353</v>
      </c>
      <c r="C2491" s="2">
        <v>2017</v>
      </c>
      <c r="D2491" s="2">
        <v>23139582</v>
      </c>
      <c r="E2491" s="3">
        <v>219</v>
      </c>
      <c r="F2491" s="3">
        <v>27.6648</v>
      </c>
      <c r="G2491" s="3">
        <v>0.74</v>
      </c>
      <c r="H2491" s="3">
        <v>48.19</v>
      </c>
      <c r="I2491" s="3">
        <v>51.08</v>
      </c>
      <c r="J2491" s="3">
        <f t="shared" si="903"/>
        <v>0.20471951999999999</v>
      </c>
      <c r="K2491" s="3">
        <f t="shared" si="904"/>
        <v>13.331667119999999</v>
      </c>
      <c r="L2491" s="3">
        <f t="shared" si="905"/>
        <v>14.13117984</v>
      </c>
      <c r="M2491" s="3">
        <v>14942</v>
      </c>
      <c r="N2491" s="3">
        <v>14151400</v>
      </c>
      <c r="O2491" s="3">
        <f>N2491/E2491</f>
        <v>64618.264840182652</v>
      </c>
      <c r="P2491" s="9">
        <f>S2491/N2491*100</f>
        <v>10.030809672541233</v>
      </c>
      <c r="Q2491" s="20">
        <f>T2491/N2491*100</f>
        <v>51.545430134121005</v>
      </c>
      <c r="R2491" s="20">
        <f>100-P2491-Q2491</f>
        <v>38.423760193337756</v>
      </c>
      <c r="S2491" s="3">
        <v>1419500</v>
      </c>
      <c r="T2491" s="3">
        <v>7294400</v>
      </c>
      <c r="U2491" s="3">
        <v>5437500</v>
      </c>
      <c r="V2491" s="3">
        <v>17193762</v>
      </c>
      <c r="W2491" s="3">
        <v>483273</v>
      </c>
      <c r="X2491" s="3">
        <v>2621228</v>
      </c>
      <c r="Y2491" s="3">
        <v>15.22</v>
      </c>
      <c r="Z2491" s="3">
        <v>1372211</v>
      </c>
      <c r="AA2491">
        <f t="shared" si="906"/>
        <v>1.6351443673417472</v>
      </c>
      <c r="AB2491">
        <f>AA2491/2.201133</f>
        <v>0.74286486429568188</v>
      </c>
      <c r="AC2491">
        <f t="shared" si="907"/>
        <v>9.6966448549260148E-2</v>
      </c>
      <c r="AD2491">
        <f t="shared" si="908"/>
        <v>0.18436892937203478</v>
      </c>
      <c r="AE2491">
        <f t="shared" si="909"/>
        <v>1.2149866444309396</v>
      </c>
    </row>
    <row r="2492" spans="1:31">
      <c r="A2492" s="19">
        <v>530500</v>
      </c>
      <c r="B2492" s="2" t="s">
        <v>354</v>
      </c>
      <c r="C2492" s="2">
        <v>2008</v>
      </c>
      <c r="D2492" s="2">
        <v>2422934.25</v>
      </c>
      <c r="E2492" s="3">
        <v>248.22</v>
      </c>
      <c r="F2492" s="3">
        <v>12.34</v>
      </c>
      <c r="G2492" s="3">
        <v>4.54</v>
      </c>
      <c r="H2492" s="3">
        <v>37.36</v>
      </c>
      <c r="I2492" s="3">
        <v>58.1</v>
      </c>
      <c r="J2492" s="3">
        <f t="shared" si="903"/>
        <v>0.56023600000000007</v>
      </c>
      <c r="K2492" s="3">
        <f t="shared" si="904"/>
        <v>4.6102239999999997</v>
      </c>
      <c r="L2492" s="3">
        <f t="shared" si="905"/>
        <v>7.1695400000000005</v>
      </c>
      <c r="M2492" s="3">
        <v>19637</v>
      </c>
      <c r="N2492" s="3">
        <v>1940496</v>
      </c>
      <c r="O2492" s="3">
        <v>7898</v>
      </c>
      <c r="P2492" s="3">
        <v>31.81</v>
      </c>
      <c r="Q2492" s="3">
        <v>28.54</v>
      </c>
      <c r="R2492" s="3">
        <v>39.659999999999997</v>
      </c>
      <c r="S2492" s="3">
        <f t="shared" ref="S2492:S2500" si="925">N2492*P2492/100</f>
        <v>617271.77760000003</v>
      </c>
      <c r="T2492" s="3">
        <f t="shared" ref="T2492:T2500" si="926">N2492*Q2492/100</f>
        <v>553817.55839999998</v>
      </c>
      <c r="U2492" s="3">
        <f t="shared" ref="U2492:U2500" si="927">N2492*R2492/100</f>
        <v>769600.71360000002</v>
      </c>
      <c r="V2492" s="3">
        <v>1411387</v>
      </c>
      <c r="W2492" s="3">
        <v>93435</v>
      </c>
      <c r="X2492" s="3">
        <v>469290</v>
      </c>
      <c r="Y2492" s="3">
        <v>2.68</v>
      </c>
      <c r="Z2492" s="3">
        <v>124566</v>
      </c>
      <c r="AA2492">
        <f t="shared" si="906"/>
        <v>1.2486159466445692</v>
      </c>
      <c r="AB2492">
        <f>AA2492/1.103388</f>
        <v>1.1316200163900361</v>
      </c>
      <c r="AC2492">
        <f t="shared" si="907"/>
        <v>6.4192866153808092E-2</v>
      </c>
      <c r="AD2492">
        <f t="shared" si="908"/>
        <v>0.19909863836859937</v>
      </c>
      <c r="AE2492">
        <f t="shared" si="909"/>
        <v>0.72733311483249641</v>
      </c>
    </row>
    <row r="2493" spans="1:31">
      <c r="A2493" s="19">
        <v>530500</v>
      </c>
      <c r="B2493" s="2" t="s">
        <v>354</v>
      </c>
      <c r="C2493" s="2">
        <v>2009</v>
      </c>
      <c r="D2493" s="2">
        <v>3220089.5</v>
      </c>
      <c r="E2493" s="3">
        <v>250.23</v>
      </c>
      <c r="F2493" s="3">
        <v>13.66</v>
      </c>
      <c r="G2493" s="3">
        <v>4.03</v>
      </c>
      <c r="H2493" s="3">
        <v>43.05</v>
      </c>
      <c r="I2493" s="3">
        <v>52.93</v>
      </c>
      <c r="J2493" s="3">
        <f t="shared" si="903"/>
        <v>0.55049800000000004</v>
      </c>
      <c r="K2493" s="3">
        <f t="shared" si="904"/>
        <v>5.88063</v>
      </c>
      <c r="L2493" s="3">
        <f t="shared" si="905"/>
        <v>7.2302380000000008</v>
      </c>
      <c r="M2493" s="3">
        <v>19637</v>
      </c>
      <c r="N2493" s="3">
        <v>2216546</v>
      </c>
      <c r="O2493" s="3">
        <v>8972</v>
      </c>
      <c r="P2493" s="3">
        <v>32.619999999999997</v>
      </c>
      <c r="Q2493" s="3">
        <v>28.55</v>
      </c>
      <c r="R2493" s="3">
        <v>38.83</v>
      </c>
      <c r="S2493" s="3">
        <f t="shared" si="925"/>
        <v>723037.30519999994</v>
      </c>
      <c r="T2493" s="3">
        <f t="shared" si="926"/>
        <v>632823.88300000003</v>
      </c>
      <c r="U2493" s="3">
        <f t="shared" si="927"/>
        <v>860684.81179999991</v>
      </c>
      <c r="V2493" s="3">
        <v>2603712</v>
      </c>
      <c r="W2493" s="3">
        <v>130430</v>
      </c>
      <c r="X2493" s="3">
        <v>617897</v>
      </c>
      <c r="Y2493" s="3">
        <v>2.65</v>
      </c>
      <c r="Z2493" s="3">
        <v>158071</v>
      </c>
      <c r="AA2493">
        <f t="shared" si="906"/>
        <v>1.452751036973742</v>
      </c>
      <c r="AB2493">
        <f>AA2493/1.261582</f>
        <v>1.1515312020730655</v>
      </c>
      <c r="AC2493">
        <f t="shared" si="907"/>
        <v>7.1314107625106815E-2</v>
      </c>
      <c r="AD2493">
        <f t="shared" si="908"/>
        <v>0.21108696109545766</v>
      </c>
      <c r="AE2493">
        <f t="shared" si="909"/>
        <v>1.1746708617822503</v>
      </c>
    </row>
    <row r="2494" spans="1:31">
      <c r="A2494" s="19">
        <v>530500</v>
      </c>
      <c r="B2494" s="2" t="s">
        <v>354</v>
      </c>
      <c r="C2494" s="2">
        <v>2010</v>
      </c>
      <c r="D2494" s="2">
        <v>4184265.5</v>
      </c>
      <c r="E2494" s="3">
        <v>252.7</v>
      </c>
      <c r="F2494" s="3">
        <v>14.21</v>
      </c>
      <c r="G2494" s="3">
        <v>3.8</v>
      </c>
      <c r="H2494" s="3">
        <v>43.07</v>
      </c>
      <c r="I2494" s="3">
        <v>53.13</v>
      </c>
      <c r="J2494" s="3">
        <f t="shared" si="903"/>
        <v>0.53998000000000002</v>
      </c>
      <c r="K2494" s="3">
        <f t="shared" si="904"/>
        <v>6.1202470000000009</v>
      </c>
      <c r="L2494" s="3">
        <f t="shared" si="905"/>
        <v>7.549773000000001</v>
      </c>
      <c r="M2494" s="3">
        <v>19637</v>
      </c>
      <c r="N2494" s="3">
        <v>2608992</v>
      </c>
      <c r="O2494" s="3">
        <v>10469</v>
      </c>
      <c r="P2494" s="3">
        <v>30.28</v>
      </c>
      <c r="Q2494" s="3">
        <v>30.87</v>
      </c>
      <c r="R2494" s="3">
        <v>38.85</v>
      </c>
      <c r="S2494" s="3">
        <f t="shared" si="925"/>
        <v>790002.77760000003</v>
      </c>
      <c r="T2494" s="3">
        <f t="shared" si="926"/>
        <v>805395.83040000009</v>
      </c>
      <c r="U2494" s="3">
        <f t="shared" si="927"/>
        <v>1013593.392</v>
      </c>
      <c r="V2494" s="3">
        <v>3469462</v>
      </c>
      <c r="W2494" s="3">
        <v>130430</v>
      </c>
      <c r="X2494" s="3">
        <v>620180</v>
      </c>
      <c r="Y2494" s="3">
        <v>2.62</v>
      </c>
      <c r="Z2494" s="3">
        <v>213778</v>
      </c>
      <c r="AA2494">
        <f t="shared" si="906"/>
        <v>1.6037862515484909</v>
      </c>
      <c r="AB2494">
        <f>AA2494/1.330993</f>
        <v>1.2049546853728688</v>
      </c>
      <c r="AC2494">
        <f t="shared" si="907"/>
        <v>8.1938925071445221E-2</v>
      </c>
      <c r="AD2494">
        <f t="shared" si="908"/>
        <v>0.21030991002612145</v>
      </c>
      <c r="AE2494">
        <f t="shared" si="909"/>
        <v>1.3298093669892435</v>
      </c>
    </row>
    <row r="2495" spans="1:31">
      <c r="A2495" s="19">
        <v>530500</v>
      </c>
      <c r="B2495" s="2" t="s">
        <v>354</v>
      </c>
      <c r="C2495" s="2">
        <v>2011</v>
      </c>
      <c r="D2495" s="2">
        <v>5327232.5</v>
      </c>
      <c r="E2495" s="3">
        <v>254.2</v>
      </c>
      <c r="F2495" s="3">
        <v>15.94</v>
      </c>
      <c r="G2495" s="3">
        <v>3.39</v>
      </c>
      <c r="H2495" s="3">
        <v>44.92</v>
      </c>
      <c r="I2495" s="3">
        <v>51.69</v>
      </c>
      <c r="J2495" s="3">
        <f t="shared" si="903"/>
        <v>0.54036600000000001</v>
      </c>
      <c r="K2495" s="3">
        <f t="shared" si="904"/>
        <v>7.1602480000000002</v>
      </c>
      <c r="L2495" s="3">
        <f t="shared" si="905"/>
        <v>8.2393859999999997</v>
      </c>
      <c r="M2495" s="3">
        <v>19637</v>
      </c>
      <c r="N2495" s="3">
        <v>3196451</v>
      </c>
      <c r="O2495" s="3">
        <v>12705</v>
      </c>
      <c r="P2495" s="3">
        <v>31.02</v>
      </c>
      <c r="Q2495" s="3">
        <v>32.11</v>
      </c>
      <c r="R2495" s="3">
        <v>36.880000000000003</v>
      </c>
      <c r="S2495" s="3">
        <f t="shared" si="925"/>
        <v>991539.10019999999</v>
      </c>
      <c r="T2495" s="3">
        <f t="shared" si="926"/>
        <v>1026380.4161</v>
      </c>
      <c r="U2495" s="3">
        <f t="shared" si="927"/>
        <v>1178851.1288000001</v>
      </c>
      <c r="V2495" s="3">
        <v>4158271</v>
      </c>
      <c r="W2495" s="3">
        <v>194496</v>
      </c>
      <c r="X2495" s="3">
        <v>1064322</v>
      </c>
      <c r="Y2495" s="3">
        <v>3.31</v>
      </c>
      <c r="Z2495" s="3">
        <v>281967</v>
      </c>
      <c r="AA2495">
        <f t="shared" si="906"/>
        <v>1.6666085292719957</v>
      </c>
      <c r="AB2495">
        <f>AA2495/1.360012</f>
        <v>1.2254366353179205</v>
      </c>
      <c r="AC2495">
        <f t="shared" si="907"/>
        <v>8.8212520698737446E-2</v>
      </c>
      <c r="AD2495">
        <f t="shared" si="908"/>
        <v>0.18274168907529864</v>
      </c>
      <c r="AE2495">
        <f t="shared" si="909"/>
        <v>1.3009024696452409</v>
      </c>
    </row>
    <row r="2496" spans="1:31">
      <c r="A2496" s="19">
        <v>530500</v>
      </c>
      <c r="B2496" s="2" t="s">
        <v>354</v>
      </c>
      <c r="C2496" s="2">
        <v>2012</v>
      </c>
      <c r="D2496" s="2">
        <v>6471029.5</v>
      </c>
      <c r="E2496" s="3">
        <v>255.6</v>
      </c>
      <c r="F2496" s="3">
        <v>18.100000000000001</v>
      </c>
      <c r="G2496" s="3">
        <v>1.27</v>
      </c>
      <c r="H2496" s="3">
        <v>47.07</v>
      </c>
      <c r="I2496" s="3">
        <v>51.66</v>
      </c>
      <c r="J2496" s="3">
        <f t="shared" si="903"/>
        <v>0.22987000000000002</v>
      </c>
      <c r="K2496" s="3">
        <f t="shared" si="904"/>
        <v>8.5196700000000014</v>
      </c>
      <c r="L2496" s="3">
        <f t="shared" si="905"/>
        <v>9.35046</v>
      </c>
      <c r="M2496" s="3">
        <v>19637</v>
      </c>
      <c r="N2496" s="3">
        <v>3899564</v>
      </c>
      <c r="O2496" s="3">
        <v>15397</v>
      </c>
      <c r="P2496" s="3">
        <v>28.96</v>
      </c>
      <c r="Q2496" s="3">
        <v>34.340000000000003</v>
      </c>
      <c r="R2496" s="3">
        <v>36.700000000000003</v>
      </c>
      <c r="S2496" s="3">
        <f t="shared" si="925"/>
        <v>1129313.7344</v>
      </c>
      <c r="T2496" s="3">
        <f t="shared" si="926"/>
        <v>1339110.2776000001</v>
      </c>
      <c r="U2496" s="3">
        <f t="shared" si="927"/>
        <v>1431139.9880000001</v>
      </c>
      <c r="V2496" s="3">
        <v>4831983</v>
      </c>
      <c r="W2496" s="3">
        <v>287878</v>
      </c>
      <c r="X2496" s="3">
        <v>1415713</v>
      </c>
      <c r="Y2496" s="3">
        <v>3.56</v>
      </c>
      <c r="Z2496" s="3">
        <v>355493</v>
      </c>
      <c r="AA2496">
        <f t="shared" si="906"/>
        <v>1.6594238484097197</v>
      </c>
      <c r="AB2496">
        <f>AA2496/1.475452</f>
        <v>1.124688467269501</v>
      </c>
      <c r="AC2496">
        <f t="shared" si="907"/>
        <v>9.1162242753292419E-2</v>
      </c>
      <c r="AD2496">
        <f t="shared" si="908"/>
        <v>0.20334488699333833</v>
      </c>
      <c r="AE2496">
        <f t="shared" si="909"/>
        <v>1.2391085259788017</v>
      </c>
    </row>
    <row r="2497" spans="1:31">
      <c r="A2497" s="19">
        <v>530500</v>
      </c>
      <c r="B2497" s="2" t="s">
        <v>354</v>
      </c>
      <c r="C2497" s="2">
        <v>2013</v>
      </c>
      <c r="D2497" s="2">
        <v>7670639</v>
      </c>
      <c r="E2497" s="3">
        <v>256.89999999999998</v>
      </c>
      <c r="F2497" s="3">
        <v>18.3</v>
      </c>
      <c r="G2497" s="3">
        <v>2.08</v>
      </c>
      <c r="H2497" s="3">
        <v>44.13</v>
      </c>
      <c r="I2497" s="3">
        <v>53.79</v>
      </c>
      <c r="J2497" s="3">
        <f t="shared" si="903"/>
        <v>0.38063999999999998</v>
      </c>
      <c r="K2497" s="3">
        <f t="shared" si="904"/>
        <v>8.0757900000000014</v>
      </c>
      <c r="L2497" s="3">
        <f t="shared" si="905"/>
        <v>9.8435699999999997</v>
      </c>
      <c r="M2497" s="3">
        <v>19637</v>
      </c>
      <c r="N2497" s="3">
        <v>4497419</v>
      </c>
      <c r="O2497" s="3">
        <v>17500</v>
      </c>
      <c r="P2497" s="3">
        <v>28.58</v>
      </c>
      <c r="Q2497" s="3">
        <v>34.520000000000003</v>
      </c>
      <c r="R2497" s="3">
        <v>36.9</v>
      </c>
      <c r="S2497" s="3">
        <f t="shared" si="925"/>
        <v>1285362.3502</v>
      </c>
      <c r="T2497" s="3">
        <f t="shared" si="926"/>
        <v>1552509.0388000002</v>
      </c>
      <c r="U2497" s="3">
        <f t="shared" si="927"/>
        <v>1659547.611</v>
      </c>
      <c r="V2497" s="3">
        <v>5557459</v>
      </c>
      <c r="W2497" s="3">
        <v>584979</v>
      </c>
      <c r="X2497" s="3">
        <v>2612585</v>
      </c>
      <c r="Y2497" s="3">
        <v>3.88</v>
      </c>
      <c r="Z2497" s="3">
        <v>474721</v>
      </c>
      <c r="AA2497">
        <f t="shared" si="906"/>
        <v>1.7055646805423288</v>
      </c>
      <c r="AB2497">
        <f>AA2497/1.59941</f>
        <v>1.0663711497004076</v>
      </c>
      <c r="AC2497">
        <f t="shared" si="907"/>
        <v>0.10555409669412612</v>
      </c>
      <c r="AD2497">
        <f t="shared" si="908"/>
        <v>0.22390812164963053</v>
      </c>
      <c r="AE2497">
        <f t="shared" si="909"/>
        <v>1.235699631277406</v>
      </c>
    </row>
    <row r="2498" spans="1:31">
      <c r="A2498" s="19">
        <v>530500</v>
      </c>
      <c r="B2498" s="2" t="s">
        <v>354</v>
      </c>
      <c r="C2498" s="2">
        <v>2014</v>
      </c>
      <c r="D2498" s="2">
        <v>9013035</v>
      </c>
      <c r="E2498" s="3">
        <v>258.8</v>
      </c>
      <c r="F2498" s="3">
        <v>18.1921</v>
      </c>
      <c r="G2498" s="3">
        <v>1.95</v>
      </c>
      <c r="H2498" s="3">
        <v>43.99</v>
      </c>
      <c r="I2498" s="3">
        <v>54.06</v>
      </c>
      <c r="J2498" s="3">
        <f t="shared" ref="J2498:J2561" si="928">F2498*G2498/100</f>
        <v>0.35474595000000003</v>
      </c>
      <c r="K2498" s="3">
        <f t="shared" ref="K2498:K2561" si="929">F2498*H2498/100</f>
        <v>8.002704790000001</v>
      </c>
      <c r="L2498" s="3">
        <f t="shared" ref="L2498:L2561" si="930">F2498*I2498/100</f>
        <v>9.8346492599999991</v>
      </c>
      <c r="M2498" s="3">
        <v>19637</v>
      </c>
      <c r="N2498" s="3">
        <v>5009758</v>
      </c>
      <c r="O2498" s="3">
        <v>19566</v>
      </c>
      <c r="P2498" s="3">
        <v>27.62</v>
      </c>
      <c r="Q2498" s="3">
        <v>34.99</v>
      </c>
      <c r="R2498" s="3">
        <v>37.380000000000003</v>
      </c>
      <c r="S2498" s="3">
        <f t="shared" si="925"/>
        <v>1383695.1596000001</v>
      </c>
      <c r="T2498" s="3">
        <f t="shared" si="926"/>
        <v>1752914.3242000001</v>
      </c>
      <c r="U2498" s="3">
        <f t="shared" si="927"/>
        <v>1872647.5404000003</v>
      </c>
      <c r="V2498" s="3">
        <v>6382316</v>
      </c>
      <c r="W2498" s="3">
        <v>296217</v>
      </c>
      <c r="X2498" s="3">
        <v>1642377</v>
      </c>
      <c r="Y2498" s="3">
        <v>4.51</v>
      </c>
      <c r="Z2498" s="3">
        <v>471784</v>
      </c>
      <c r="AA2498">
        <f t="shared" ref="AA2498:AA2561" si="931">D2498/N2498</f>
        <v>1.7990958844718647</v>
      </c>
      <c r="AB2498">
        <f>AA2498/1.760902</f>
        <v>1.0216899546209073</v>
      </c>
      <c r="AC2498">
        <f t="shared" ref="AC2498:AC2561" si="932">Z2498/N2498</f>
        <v>9.4173011949878621E-2</v>
      </c>
      <c r="AD2498">
        <f t="shared" ref="AD2498:AD2561" si="933">W2498/X2498</f>
        <v>0.18035871179394256</v>
      </c>
      <c r="AE2498">
        <f t="shared" ref="AE2498:AE2561" si="934">V2498/N2498</f>
        <v>1.2739769066689448</v>
      </c>
    </row>
    <row r="2499" spans="1:31">
      <c r="A2499" s="19">
        <v>530500</v>
      </c>
      <c r="B2499" s="2" t="s">
        <v>354</v>
      </c>
      <c r="C2499" s="2">
        <v>2015</v>
      </c>
      <c r="D2499" s="2">
        <v>10889929</v>
      </c>
      <c r="E2499" s="3">
        <v>259.10000000000002</v>
      </c>
      <c r="F2499" s="3">
        <v>18.898900000000001</v>
      </c>
      <c r="G2499" s="3">
        <v>1.69</v>
      </c>
      <c r="H2499" s="3">
        <v>44.05</v>
      </c>
      <c r="I2499" s="3">
        <v>54.26</v>
      </c>
      <c r="J2499" s="3">
        <f t="shared" si="928"/>
        <v>0.31939140999999999</v>
      </c>
      <c r="K2499" s="3">
        <f t="shared" si="929"/>
        <v>8.3249654500000005</v>
      </c>
      <c r="L2499" s="3">
        <f t="shared" si="930"/>
        <v>10.254543140000001</v>
      </c>
      <c r="M2499" s="3">
        <v>19637</v>
      </c>
      <c r="N2499" s="3">
        <v>5519581</v>
      </c>
      <c r="O2499" s="3">
        <v>21444</v>
      </c>
      <c r="P2499" s="3">
        <v>25.72</v>
      </c>
      <c r="Q2499" s="3">
        <v>34.799999999999997</v>
      </c>
      <c r="R2499" s="3">
        <v>39.479999999999997</v>
      </c>
      <c r="S2499" s="3">
        <f t="shared" si="925"/>
        <v>1419636.2331999999</v>
      </c>
      <c r="T2499" s="3">
        <f t="shared" si="926"/>
        <v>1920814.1879999998</v>
      </c>
      <c r="U2499" s="3">
        <f t="shared" si="927"/>
        <v>2179130.5787999998</v>
      </c>
      <c r="V2499" s="3">
        <v>7750258</v>
      </c>
      <c r="W2499" s="3">
        <v>328693</v>
      </c>
      <c r="X2499" s="3">
        <v>1921314</v>
      </c>
      <c r="Y2499" s="3">
        <v>5.81</v>
      </c>
      <c r="Z2499" s="3">
        <v>522364</v>
      </c>
      <c r="AA2499">
        <f t="shared" si="931"/>
        <v>1.9729629839656306</v>
      </c>
      <c r="AB2499">
        <f>AA2499/1.964898</f>
        <v>1.0041045305993648</v>
      </c>
      <c r="AC2499">
        <f t="shared" si="932"/>
        <v>9.4638343019153082E-2</v>
      </c>
      <c r="AD2499">
        <f t="shared" si="933"/>
        <v>0.17107718988150816</v>
      </c>
      <c r="AE2499">
        <f t="shared" si="934"/>
        <v>1.4041388286538417</v>
      </c>
    </row>
    <row r="2500" spans="1:31">
      <c r="A2500" s="19">
        <v>530500</v>
      </c>
      <c r="B2500" s="2" t="s">
        <v>354</v>
      </c>
      <c r="C2500" s="2">
        <v>2016</v>
      </c>
      <c r="D2500" s="2">
        <v>13453715</v>
      </c>
      <c r="E2500" s="3">
        <v>261</v>
      </c>
      <c r="F2500" s="3">
        <v>20.0351</v>
      </c>
      <c r="G2500" s="3">
        <v>1.46</v>
      </c>
      <c r="H2500" s="3">
        <v>45.62</v>
      </c>
      <c r="I2500" s="3">
        <v>52.92</v>
      </c>
      <c r="J2500" s="3">
        <f t="shared" si="928"/>
        <v>0.29251245999999997</v>
      </c>
      <c r="K2500" s="3">
        <f t="shared" si="929"/>
        <v>9.1400126200000003</v>
      </c>
      <c r="L2500" s="3">
        <f t="shared" si="930"/>
        <v>10.60257492</v>
      </c>
      <c r="M2500" s="3">
        <v>19637</v>
      </c>
      <c r="N2500" s="3">
        <v>6133904</v>
      </c>
      <c r="O2500" s="3">
        <v>23692</v>
      </c>
      <c r="P2500" s="3">
        <v>24.67</v>
      </c>
      <c r="Q2500" s="3">
        <v>34.89</v>
      </c>
      <c r="R2500" s="3">
        <v>40.44</v>
      </c>
      <c r="S2500" s="3">
        <f t="shared" si="925"/>
        <v>1513234.1168</v>
      </c>
      <c r="T2500" s="3">
        <f t="shared" si="926"/>
        <v>2140119.1055999999</v>
      </c>
      <c r="U2500" s="3">
        <f t="shared" si="927"/>
        <v>2480550.7775999997</v>
      </c>
      <c r="V2500" s="3">
        <v>9860924</v>
      </c>
      <c r="W2500" s="3">
        <v>396133</v>
      </c>
      <c r="X2500" s="3">
        <v>2126514</v>
      </c>
      <c r="Y2500" s="3">
        <v>3.6274999999999999</v>
      </c>
      <c r="Z2500" s="3">
        <v>575064</v>
      </c>
      <c r="AA2500">
        <f t="shared" si="931"/>
        <v>2.1933364134815281</v>
      </c>
      <c r="AB2500">
        <f>AA2500/2.135511</f>
        <v>1.0270780218324924</v>
      </c>
      <c r="AC2500">
        <f t="shared" si="932"/>
        <v>9.375171179725017E-2</v>
      </c>
      <c r="AD2500">
        <f t="shared" si="933"/>
        <v>0.18628280838969319</v>
      </c>
      <c r="AE2500">
        <f t="shared" si="934"/>
        <v>1.6076097702213794</v>
      </c>
    </row>
    <row r="2501" spans="1:31">
      <c r="A2501" s="19">
        <v>530500</v>
      </c>
      <c r="B2501" s="2" t="s">
        <v>354</v>
      </c>
      <c r="C2501" s="2">
        <v>2017</v>
      </c>
      <c r="D2501" s="2">
        <v>16692382</v>
      </c>
      <c r="E2501" s="3">
        <v>263</v>
      </c>
      <c r="F2501" s="3">
        <v>20.661999999999999</v>
      </c>
      <c r="G2501" s="3">
        <v>1.33</v>
      </c>
      <c r="H2501" s="3">
        <v>46.51</v>
      </c>
      <c r="I2501" s="3">
        <v>52.16</v>
      </c>
      <c r="J2501" s="3">
        <f t="shared" si="928"/>
        <v>0.27480460000000001</v>
      </c>
      <c r="K2501" s="3">
        <f t="shared" si="929"/>
        <v>9.6098961999999997</v>
      </c>
      <c r="L2501" s="3">
        <f t="shared" si="930"/>
        <v>10.777299199999998</v>
      </c>
      <c r="M2501" s="3">
        <v>19637</v>
      </c>
      <c r="N2501" s="3">
        <v>6789500</v>
      </c>
      <c r="O2501" s="3">
        <f>N2501/E2501</f>
        <v>25815.589353612166</v>
      </c>
      <c r="P2501" s="9">
        <f>S2501/N2501*100</f>
        <v>23.42735105677885</v>
      </c>
      <c r="Q2501" s="20">
        <f>T2501/N2501*100</f>
        <v>36.188231828558806</v>
      </c>
      <c r="R2501" s="20">
        <f>100-P2501-Q2501</f>
        <v>40.384417114662348</v>
      </c>
      <c r="S2501" s="3">
        <v>1590600</v>
      </c>
      <c r="T2501" s="3">
        <v>2457000</v>
      </c>
      <c r="U2501" s="3">
        <v>2741900</v>
      </c>
      <c r="V2501" s="3">
        <v>11115552</v>
      </c>
      <c r="W2501" s="3">
        <v>441137</v>
      </c>
      <c r="X2501" s="3">
        <v>2380304</v>
      </c>
      <c r="Y2501" s="3">
        <v>3.74594</v>
      </c>
      <c r="Z2501" s="3">
        <v>623151</v>
      </c>
      <c r="AA2501">
        <f t="shared" si="931"/>
        <v>2.4585583621768907</v>
      </c>
      <c r="AB2501">
        <f>AA2501/2.201133</f>
        <v>1.1169512983435761</v>
      </c>
      <c r="AC2501">
        <f t="shared" si="932"/>
        <v>9.1781574490021361E-2</v>
      </c>
      <c r="AD2501">
        <f t="shared" si="933"/>
        <v>0.18532800852328107</v>
      </c>
      <c r="AE2501">
        <f t="shared" si="934"/>
        <v>1.6371679799690699</v>
      </c>
    </row>
    <row r="2502" spans="1:31">
      <c r="A2502" s="19">
        <v>530600</v>
      </c>
      <c r="B2502" s="2" t="s">
        <v>355</v>
      </c>
      <c r="C2502" s="2">
        <v>2008</v>
      </c>
      <c r="D2502" s="2">
        <v>3653473.5</v>
      </c>
      <c r="E2502" s="3">
        <v>549.52</v>
      </c>
      <c r="F2502" s="3">
        <v>16.739999999999998</v>
      </c>
      <c r="G2502" s="3">
        <v>0.06</v>
      </c>
      <c r="H2502" s="3">
        <v>24.19</v>
      </c>
      <c r="I2502" s="3">
        <v>75.75</v>
      </c>
      <c r="J2502" s="3">
        <f t="shared" si="928"/>
        <v>1.0043999999999999E-2</v>
      </c>
      <c r="K2502" s="3">
        <f t="shared" si="929"/>
        <v>4.0494059999999994</v>
      </c>
      <c r="L2502" s="3">
        <f t="shared" si="930"/>
        <v>12.680549999999998</v>
      </c>
      <c r="M2502" s="3">
        <v>22666</v>
      </c>
      <c r="N2502" s="3">
        <v>2722801</v>
      </c>
      <c r="O2502" s="3">
        <v>5162</v>
      </c>
      <c r="P2502" s="3">
        <v>24.52</v>
      </c>
      <c r="Q2502" s="3">
        <v>42.9</v>
      </c>
      <c r="R2502" s="3">
        <v>32.57</v>
      </c>
      <c r="S2502" s="3">
        <f t="shared" ref="S2502:S2510" si="935">N2502*P2502/100</f>
        <v>667630.80519999994</v>
      </c>
      <c r="T2502" s="3">
        <f t="shared" ref="T2502:T2510" si="936">N2502*Q2502/100</f>
        <v>1168081.629</v>
      </c>
      <c r="U2502" s="3">
        <f t="shared" ref="U2502:U2510" si="937">N2502*R2502/100</f>
        <v>886816.28570000012</v>
      </c>
      <c r="V2502" s="3">
        <v>1633696</v>
      </c>
      <c r="W2502" s="3">
        <v>199701</v>
      </c>
      <c r="X2502" s="3">
        <v>882950</v>
      </c>
      <c r="Y2502" s="3">
        <v>2.37</v>
      </c>
      <c r="Z2502" s="3">
        <v>171286</v>
      </c>
      <c r="AA2502">
        <f t="shared" si="931"/>
        <v>1.3418070215193838</v>
      </c>
      <c r="AB2502">
        <f>AA2502/1.103388</f>
        <v>1.2160790415695872</v>
      </c>
      <c r="AC2502">
        <f t="shared" si="932"/>
        <v>6.2908012741291042E-2</v>
      </c>
      <c r="AD2502">
        <f t="shared" si="933"/>
        <v>0.22617475508239424</v>
      </c>
      <c r="AE2502">
        <f t="shared" si="934"/>
        <v>0.60000565594033495</v>
      </c>
    </row>
    <row r="2503" spans="1:31">
      <c r="A2503" s="19">
        <v>530600</v>
      </c>
      <c r="B2503" s="2" t="s">
        <v>355</v>
      </c>
      <c r="C2503" s="2">
        <v>2009</v>
      </c>
      <c r="D2503" s="2">
        <v>4841846</v>
      </c>
      <c r="E2503" s="3">
        <v>561.04</v>
      </c>
      <c r="F2503" s="3">
        <v>17.61</v>
      </c>
      <c r="G2503" s="3">
        <v>1.53</v>
      </c>
      <c r="H2503" s="3">
        <v>24.19</v>
      </c>
      <c r="I2503" s="3">
        <v>74.28</v>
      </c>
      <c r="J2503" s="3">
        <f t="shared" si="928"/>
        <v>0.26943300000000003</v>
      </c>
      <c r="K2503" s="3">
        <f t="shared" si="929"/>
        <v>4.2598590000000005</v>
      </c>
      <c r="L2503" s="3">
        <f t="shared" si="930"/>
        <v>13.080708</v>
      </c>
      <c r="M2503" s="3">
        <v>22657</v>
      </c>
      <c r="N2503" s="3">
        <v>3204517</v>
      </c>
      <c r="O2503" s="3">
        <v>6025</v>
      </c>
      <c r="P2503" s="3">
        <v>22.75</v>
      </c>
      <c r="Q2503" s="3">
        <v>40.630000000000003</v>
      </c>
      <c r="R2503" s="3">
        <v>36.619999999999997</v>
      </c>
      <c r="S2503" s="3">
        <f t="shared" si="935"/>
        <v>729027.61750000005</v>
      </c>
      <c r="T2503" s="3">
        <f t="shared" si="936"/>
        <v>1301995.2571</v>
      </c>
      <c r="U2503" s="3">
        <f t="shared" si="937"/>
        <v>1173494.1254</v>
      </c>
      <c r="V2503" s="3">
        <v>3861775</v>
      </c>
      <c r="W2503" s="3">
        <v>287476</v>
      </c>
      <c r="X2503" s="3">
        <v>1114971</v>
      </c>
      <c r="Y2503" s="3">
        <v>2.5099999999999998</v>
      </c>
      <c r="Z2503" s="3">
        <v>207906</v>
      </c>
      <c r="AA2503">
        <f t="shared" si="931"/>
        <v>1.5109440829928504</v>
      </c>
      <c r="AB2503">
        <f>AA2503/1.261582</f>
        <v>1.1976582441671255</v>
      </c>
      <c r="AC2503">
        <f t="shared" si="932"/>
        <v>6.4879044174207839E-2</v>
      </c>
      <c r="AD2503">
        <f t="shared" si="933"/>
        <v>0.25783271493159909</v>
      </c>
      <c r="AE2503">
        <f t="shared" si="934"/>
        <v>1.2051036084377147</v>
      </c>
    </row>
    <row r="2504" spans="1:31">
      <c r="A2504" s="19">
        <v>530600</v>
      </c>
      <c r="B2504" s="2" t="s">
        <v>355</v>
      </c>
      <c r="C2504" s="2">
        <v>2010</v>
      </c>
      <c r="D2504" s="2">
        <v>6377327</v>
      </c>
      <c r="E2504" s="3">
        <v>574.24</v>
      </c>
      <c r="F2504" s="3">
        <v>18.11</v>
      </c>
      <c r="G2504" s="3">
        <v>1.77</v>
      </c>
      <c r="H2504" s="3">
        <v>24.46</v>
      </c>
      <c r="I2504" s="3">
        <v>73.77</v>
      </c>
      <c r="J2504" s="3">
        <f t="shared" si="928"/>
        <v>0.32054699999999997</v>
      </c>
      <c r="K2504" s="3">
        <f t="shared" si="929"/>
        <v>4.4297059999999995</v>
      </c>
      <c r="L2504" s="3">
        <f t="shared" si="930"/>
        <v>13.359747</v>
      </c>
      <c r="M2504" s="3">
        <v>22567</v>
      </c>
      <c r="N2504" s="3">
        <v>3796448</v>
      </c>
      <c r="O2504" s="3">
        <v>7193</v>
      </c>
      <c r="P2504" s="3">
        <v>19.61</v>
      </c>
      <c r="Q2504" s="3">
        <v>46.05</v>
      </c>
      <c r="R2504" s="3">
        <v>34.340000000000003</v>
      </c>
      <c r="S2504" s="3">
        <f t="shared" si="935"/>
        <v>744483.45279999997</v>
      </c>
      <c r="T2504" s="3">
        <f t="shared" si="936"/>
        <v>1748264.3039999998</v>
      </c>
      <c r="U2504" s="3">
        <f t="shared" si="937"/>
        <v>1303700.2432000001</v>
      </c>
      <c r="V2504" s="3">
        <v>5203518</v>
      </c>
      <c r="W2504" s="3">
        <v>329524</v>
      </c>
      <c r="X2504" s="3">
        <v>1465980</v>
      </c>
      <c r="Y2504" s="3">
        <v>2.94</v>
      </c>
      <c r="Z2504" s="3">
        <v>256182</v>
      </c>
      <c r="AA2504">
        <f t="shared" si="931"/>
        <v>1.6798141315250465</v>
      </c>
      <c r="AB2504">
        <f>AA2504/1.330993</f>
        <v>1.2620758572922972</v>
      </c>
      <c r="AC2504">
        <f t="shared" si="932"/>
        <v>6.7479391262569646E-2</v>
      </c>
      <c r="AD2504">
        <f t="shared" si="933"/>
        <v>0.22478069277889193</v>
      </c>
      <c r="AE2504">
        <f t="shared" si="934"/>
        <v>1.3706280186110806</v>
      </c>
    </row>
    <row r="2505" spans="1:31">
      <c r="A2505" s="19">
        <v>530600</v>
      </c>
      <c r="B2505" s="2" t="s">
        <v>355</v>
      </c>
      <c r="C2505" s="2">
        <v>2011</v>
      </c>
      <c r="D2505" s="2">
        <v>8379450</v>
      </c>
      <c r="E2505" s="3">
        <v>579.29999999999995</v>
      </c>
      <c r="F2505" s="3">
        <v>21.6</v>
      </c>
      <c r="G2505" s="3">
        <v>1.71</v>
      </c>
      <c r="H2505" s="3">
        <v>32.82</v>
      </c>
      <c r="I2505" s="3">
        <v>65.459999999999994</v>
      </c>
      <c r="J2505" s="3">
        <f t="shared" si="928"/>
        <v>0.36936000000000002</v>
      </c>
      <c r="K2505" s="3">
        <f t="shared" si="929"/>
        <v>7.0891200000000003</v>
      </c>
      <c r="L2505" s="3">
        <f t="shared" si="930"/>
        <v>14.13936</v>
      </c>
      <c r="M2505" s="3">
        <v>22657</v>
      </c>
      <c r="N2505" s="3">
        <v>4650326</v>
      </c>
      <c r="O2505" s="3">
        <v>8877</v>
      </c>
      <c r="P2505" s="3">
        <v>19.7</v>
      </c>
      <c r="Q2505" s="3">
        <v>47.93</v>
      </c>
      <c r="R2505" s="3">
        <v>32.380000000000003</v>
      </c>
      <c r="S2505" s="3">
        <f t="shared" si="935"/>
        <v>916114.22200000007</v>
      </c>
      <c r="T2505" s="3">
        <f t="shared" si="936"/>
        <v>2228901.2518000002</v>
      </c>
      <c r="U2505" s="3">
        <f t="shared" si="937"/>
        <v>1505775.5588000002</v>
      </c>
      <c r="V2505" s="3">
        <v>6197034</v>
      </c>
      <c r="W2505" s="3">
        <v>407679</v>
      </c>
      <c r="X2505" s="3">
        <v>1782825</v>
      </c>
      <c r="Y2505" s="3">
        <v>4.21</v>
      </c>
      <c r="Z2505" s="3">
        <v>325936</v>
      </c>
      <c r="AA2505">
        <f t="shared" si="931"/>
        <v>1.8019059308960275</v>
      </c>
      <c r="AB2505">
        <f>AA2505/1.360012</f>
        <v>1.3249191410781871</v>
      </c>
      <c r="AC2505">
        <f t="shared" si="932"/>
        <v>7.0088849684946816E-2</v>
      </c>
      <c r="AD2505">
        <f t="shared" si="933"/>
        <v>0.22867022842959908</v>
      </c>
      <c r="AE2505">
        <f t="shared" si="934"/>
        <v>1.3326020584363332</v>
      </c>
    </row>
    <row r="2506" spans="1:31">
      <c r="A2506" s="19">
        <v>530600</v>
      </c>
      <c r="B2506" s="2" t="s">
        <v>355</v>
      </c>
      <c r="C2506" s="2">
        <v>2012</v>
      </c>
      <c r="D2506" s="2">
        <v>10555445</v>
      </c>
      <c r="E2506" s="3">
        <v>583.29999999999995</v>
      </c>
      <c r="F2506" s="3">
        <v>23.4</v>
      </c>
      <c r="G2506" s="3">
        <v>0.94</v>
      </c>
      <c r="H2506" s="3">
        <v>32.49</v>
      </c>
      <c r="I2506" s="3">
        <v>66.569999999999993</v>
      </c>
      <c r="J2506" s="3">
        <f t="shared" si="928"/>
        <v>0.21995999999999999</v>
      </c>
      <c r="K2506" s="3">
        <f t="shared" si="929"/>
        <v>7.6026599999999993</v>
      </c>
      <c r="L2506" s="3">
        <f t="shared" si="930"/>
        <v>15.577379999999998</v>
      </c>
      <c r="M2506" s="3">
        <v>22621</v>
      </c>
      <c r="N2506" s="3">
        <v>5555967</v>
      </c>
      <c r="O2506" s="3">
        <v>10528</v>
      </c>
      <c r="P2506" s="3">
        <v>20.399999999999999</v>
      </c>
      <c r="Q2506" s="3">
        <v>48.71</v>
      </c>
      <c r="R2506" s="3">
        <v>30.89</v>
      </c>
      <c r="S2506" s="3">
        <f t="shared" si="935"/>
        <v>1133417.2679999999</v>
      </c>
      <c r="T2506" s="3">
        <f t="shared" si="936"/>
        <v>2706311.5257000001</v>
      </c>
      <c r="U2506" s="3">
        <f t="shared" si="937"/>
        <v>1716238.2063</v>
      </c>
      <c r="V2506" s="3">
        <v>7684189</v>
      </c>
      <c r="W2506" s="3">
        <v>576817</v>
      </c>
      <c r="X2506" s="3">
        <v>2480858</v>
      </c>
      <c r="Y2506" s="3">
        <v>4.41</v>
      </c>
      <c r="Z2506" s="3">
        <v>394679</v>
      </c>
      <c r="AA2506">
        <f t="shared" si="931"/>
        <v>1.8998393978941919</v>
      </c>
      <c r="AB2506">
        <f>AA2506/1.475452</f>
        <v>1.2876321275745954</v>
      </c>
      <c r="AC2506">
        <f t="shared" si="932"/>
        <v>7.1036959002816258E-2</v>
      </c>
      <c r="AD2506">
        <f t="shared" si="933"/>
        <v>0.23250706005744787</v>
      </c>
      <c r="AE2506">
        <f t="shared" si="934"/>
        <v>1.3830515911991559</v>
      </c>
    </row>
    <row r="2507" spans="1:31">
      <c r="A2507" s="19">
        <v>530600</v>
      </c>
      <c r="B2507" s="2" t="s">
        <v>355</v>
      </c>
      <c r="C2507" s="2">
        <v>2013</v>
      </c>
      <c r="D2507" s="2">
        <v>12943621</v>
      </c>
      <c r="E2507" s="3">
        <v>586.5</v>
      </c>
      <c r="F2507" s="3">
        <v>23.8</v>
      </c>
      <c r="G2507" s="3">
        <v>0.67</v>
      </c>
      <c r="H2507" s="3">
        <v>29.65</v>
      </c>
      <c r="I2507" s="3">
        <v>69.680000000000007</v>
      </c>
      <c r="J2507" s="3">
        <f t="shared" si="928"/>
        <v>0.15946000000000002</v>
      </c>
      <c r="K2507" s="3">
        <f t="shared" si="929"/>
        <v>7.0566999999999993</v>
      </c>
      <c r="L2507" s="3">
        <f t="shared" si="930"/>
        <v>16.583840000000002</v>
      </c>
      <c r="M2507" s="3">
        <v>22440</v>
      </c>
      <c r="N2507" s="3">
        <v>6347027</v>
      </c>
      <c r="O2507" s="3">
        <v>10813</v>
      </c>
      <c r="P2507" s="3">
        <v>19.93</v>
      </c>
      <c r="Q2507" s="3">
        <v>50.25</v>
      </c>
      <c r="R2507" s="3">
        <v>29.82</v>
      </c>
      <c r="S2507" s="3">
        <f t="shared" si="935"/>
        <v>1264962.4811</v>
      </c>
      <c r="T2507" s="3">
        <f t="shared" si="936"/>
        <v>3189381.0674999999</v>
      </c>
      <c r="U2507" s="3">
        <f t="shared" si="937"/>
        <v>1892683.4514000001</v>
      </c>
      <c r="V2507" s="3">
        <v>8585931</v>
      </c>
      <c r="W2507" s="3">
        <v>195472</v>
      </c>
      <c r="X2507" s="3">
        <v>1132028</v>
      </c>
      <c r="Y2507" s="3">
        <v>4.47</v>
      </c>
      <c r="Z2507" s="3">
        <v>457795</v>
      </c>
      <c r="AA2507">
        <f t="shared" si="931"/>
        <v>2.0393202990943635</v>
      </c>
      <c r="AB2507">
        <f>AA2507/1.59941</f>
        <v>1.2750453599104441</v>
      </c>
      <c r="AC2507">
        <f t="shared" si="932"/>
        <v>7.2127470073784145E-2</v>
      </c>
      <c r="AD2507">
        <f t="shared" si="933"/>
        <v>0.17267417413703548</v>
      </c>
      <c r="AE2507">
        <f t="shared" si="934"/>
        <v>1.3527484600270332</v>
      </c>
    </row>
    <row r="2508" spans="1:31">
      <c r="A2508" s="19">
        <v>530600</v>
      </c>
      <c r="B2508" s="2" t="s">
        <v>355</v>
      </c>
      <c r="C2508" s="2">
        <v>2014</v>
      </c>
      <c r="D2508" s="2">
        <v>15233041</v>
      </c>
      <c r="E2508" s="3">
        <v>594.4</v>
      </c>
      <c r="F2508" s="3">
        <v>22.4</v>
      </c>
      <c r="G2508" s="3">
        <v>0.79</v>
      </c>
      <c r="H2508" s="3">
        <v>23.3</v>
      </c>
      <c r="I2508" s="3">
        <v>75.91</v>
      </c>
      <c r="J2508" s="3">
        <f t="shared" si="928"/>
        <v>0.17695999999999998</v>
      </c>
      <c r="K2508" s="3">
        <f t="shared" si="929"/>
        <v>5.2191999999999998</v>
      </c>
      <c r="L2508" s="3">
        <f t="shared" si="930"/>
        <v>17.003839999999997</v>
      </c>
      <c r="M2508" s="3">
        <v>22440</v>
      </c>
      <c r="N2508" s="3">
        <v>6703372</v>
      </c>
      <c r="O2508" s="3">
        <v>12480</v>
      </c>
      <c r="P2508" s="3">
        <v>20.61</v>
      </c>
      <c r="Q2508" s="3">
        <v>48.64</v>
      </c>
      <c r="R2508" s="3">
        <v>30.75</v>
      </c>
      <c r="S2508" s="3">
        <f t="shared" si="935"/>
        <v>1381564.9691999999</v>
      </c>
      <c r="T2508" s="3">
        <f t="shared" si="936"/>
        <v>3260520.1407999997</v>
      </c>
      <c r="U2508" s="3">
        <f t="shared" si="937"/>
        <v>2061286.89</v>
      </c>
      <c r="V2508" s="3">
        <v>10432856</v>
      </c>
      <c r="W2508" s="3">
        <v>594623</v>
      </c>
      <c r="X2508" s="3">
        <v>3308880</v>
      </c>
      <c r="Y2508" s="3">
        <v>4.47</v>
      </c>
      <c r="Z2508" s="3">
        <v>510201</v>
      </c>
      <c r="AA2508">
        <f t="shared" si="931"/>
        <v>2.272444524934615</v>
      </c>
      <c r="AB2508">
        <f>AA2508/1.760902</f>
        <v>1.2905002805009109</v>
      </c>
      <c r="AC2508">
        <f t="shared" si="932"/>
        <v>7.6111097519278359E-2</v>
      </c>
      <c r="AD2508">
        <f t="shared" si="933"/>
        <v>0.17970521747539953</v>
      </c>
      <c r="AE2508">
        <f t="shared" si="934"/>
        <v>1.5563593964351077</v>
      </c>
    </row>
    <row r="2509" spans="1:31">
      <c r="A2509" s="19">
        <v>530600</v>
      </c>
      <c r="B2509" s="2" t="s">
        <v>355</v>
      </c>
      <c r="C2509" s="2">
        <v>2015</v>
      </c>
      <c r="D2509" s="2">
        <v>17791876</v>
      </c>
      <c r="E2509" s="3">
        <v>599.29999999999995</v>
      </c>
      <c r="F2509" s="3">
        <v>23.0913</v>
      </c>
      <c r="G2509" s="3">
        <v>0.83</v>
      </c>
      <c r="H2509" s="3">
        <v>22.54</v>
      </c>
      <c r="I2509" s="3">
        <v>76.63</v>
      </c>
      <c r="J2509" s="3">
        <f t="shared" si="928"/>
        <v>0.19165778999999999</v>
      </c>
      <c r="K2509" s="3">
        <f t="shared" si="929"/>
        <v>5.2047790200000001</v>
      </c>
      <c r="L2509" s="3">
        <f t="shared" si="930"/>
        <v>17.69486319</v>
      </c>
      <c r="M2509" s="3">
        <v>22440</v>
      </c>
      <c r="N2509" s="3">
        <v>7083761</v>
      </c>
      <c r="O2509" s="3">
        <v>13097</v>
      </c>
      <c r="P2509" s="3">
        <v>19.86</v>
      </c>
      <c r="Q2509" s="3">
        <v>43.5</v>
      </c>
      <c r="R2509" s="3">
        <v>36.65</v>
      </c>
      <c r="S2509" s="3">
        <f t="shared" si="935"/>
        <v>1406834.9346</v>
      </c>
      <c r="T2509" s="3">
        <f t="shared" si="936"/>
        <v>3081436.0350000001</v>
      </c>
      <c r="U2509" s="3">
        <f t="shared" si="937"/>
        <v>2596198.4064999996</v>
      </c>
      <c r="V2509" s="3">
        <v>12090288</v>
      </c>
      <c r="W2509" s="3">
        <v>695024</v>
      </c>
      <c r="X2509" s="3">
        <v>4052878</v>
      </c>
      <c r="Y2509" s="3">
        <v>4.5999999999999996</v>
      </c>
      <c r="Z2509" s="3">
        <v>552695</v>
      </c>
      <c r="AA2509">
        <f t="shared" si="931"/>
        <v>2.5116426147070743</v>
      </c>
      <c r="AB2509">
        <f>AA2509/1.964898</f>
        <v>1.2782559780238334</v>
      </c>
      <c r="AC2509">
        <f t="shared" si="932"/>
        <v>7.8022818669348099E-2</v>
      </c>
      <c r="AD2509">
        <f t="shared" si="933"/>
        <v>0.17148900114930674</v>
      </c>
      <c r="AE2509">
        <f t="shared" si="934"/>
        <v>1.7067611400215226</v>
      </c>
    </row>
    <row r="2510" spans="1:31">
      <c r="A2510" s="19">
        <v>530600</v>
      </c>
      <c r="B2510" s="2" t="s">
        <v>355</v>
      </c>
      <c r="C2510" s="2">
        <v>2016</v>
      </c>
      <c r="D2510" s="2">
        <v>20560200</v>
      </c>
      <c r="E2510" s="3">
        <v>609</v>
      </c>
      <c r="F2510" s="3">
        <v>24.130800000000001</v>
      </c>
      <c r="G2510" s="3">
        <v>0.79</v>
      </c>
      <c r="H2510" s="3">
        <v>22.78</v>
      </c>
      <c r="I2510" s="3">
        <v>76.430000000000007</v>
      </c>
      <c r="J2510" s="3">
        <f t="shared" si="928"/>
        <v>0.19063332000000002</v>
      </c>
      <c r="K2510" s="3">
        <f t="shared" si="929"/>
        <v>5.4969962400000005</v>
      </c>
      <c r="L2510" s="3">
        <f t="shared" si="930"/>
        <v>18.443170440000003</v>
      </c>
      <c r="M2510" s="3">
        <v>22140</v>
      </c>
      <c r="N2510" s="3">
        <v>7655307</v>
      </c>
      <c r="O2510" s="3">
        <v>14040</v>
      </c>
      <c r="P2510" s="3">
        <v>19.52</v>
      </c>
      <c r="Q2510" s="3">
        <v>42.07</v>
      </c>
      <c r="R2510" s="3">
        <v>38.409999999999997</v>
      </c>
      <c r="S2510" s="3">
        <f t="shared" si="935"/>
        <v>1494315.9263999998</v>
      </c>
      <c r="T2510" s="3">
        <f t="shared" si="936"/>
        <v>3220587.6549</v>
      </c>
      <c r="U2510" s="3">
        <f t="shared" si="937"/>
        <v>2940403.4186999993</v>
      </c>
      <c r="V2510" s="3">
        <v>13983623</v>
      </c>
      <c r="W2510" s="3">
        <v>849456</v>
      </c>
      <c r="X2510" s="3">
        <v>4100618</v>
      </c>
      <c r="Y2510" s="3">
        <v>4.5999999999999996</v>
      </c>
      <c r="Z2510" s="3">
        <v>598005</v>
      </c>
      <c r="AA2510">
        <f t="shared" si="931"/>
        <v>2.6857446735970223</v>
      </c>
      <c r="AB2510">
        <f>AA2510/2.135511</f>
        <v>1.257659021001073</v>
      </c>
      <c r="AC2510">
        <f t="shared" si="932"/>
        <v>7.8116396899562623E-2</v>
      </c>
      <c r="AD2510">
        <f t="shared" si="933"/>
        <v>0.20715316569356132</v>
      </c>
      <c r="AE2510">
        <f t="shared" si="934"/>
        <v>1.8266573763795495</v>
      </c>
    </row>
    <row r="2511" spans="1:31">
      <c r="A2511" s="19">
        <v>530600</v>
      </c>
      <c r="B2511" s="2" t="s">
        <v>355</v>
      </c>
      <c r="C2511" s="2">
        <v>2017</v>
      </c>
      <c r="D2511" s="2">
        <v>23637904</v>
      </c>
      <c r="E2511" s="3">
        <v>619</v>
      </c>
      <c r="F2511" s="3">
        <v>24.949400000000001</v>
      </c>
      <c r="G2511" s="3">
        <v>0.68</v>
      </c>
      <c r="H2511" s="3">
        <v>23.83</v>
      </c>
      <c r="I2511" s="3">
        <v>75.5</v>
      </c>
      <c r="J2511" s="3">
        <f t="shared" si="928"/>
        <v>0.16965592000000002</v>
      </c>
      <c r="K2511" s="3">
        <f t="shared" si="929"/>
        <v>5.9454420199999989</v>
      </c>
      <c r="L2511" s="3">
        <f t="shared" si="930"/>
        <v>18.836797000000001</v>
      </c>
      <c r="M2511" s="3">
        <v>22140</v>
      </c>
      <c r="N2511" s="3">
        <v>8324500</v>
      </c>
      <c r="O2511" s="3">
        <f>N2511/E2511</f>
        <v>13448.303715670436</v>
      </c>
      <c r="P2511" s="9">
        <f>S2511/N2511*100</f>
        <v>18.785512643402004</v>
      </c>
      <c r="Q2511" s="20">
        <f>T2511/N2511*100</f>
        <v>42.998378280977839</v>
      </c>
      <c r="R2511" s="20">
        <f>100-P2511-Q2511</f>
        <v>38.21610907562016</v>
      </c>
      <c r="S2511" s="3">
        <v>1563800</v>
      </c>
      <c r="T2511" s="3">
        <v>3579400</v>
      </c>
      <c r="U2511" s="3">
        <v>3181300</v>
      </c>
      <c r="V2511" s="3">
        <v>14969662</v>
      </c>
      <c r="W2511" s="3">
        <v>999357</v>
      </c>
      <c r="X2511" s="3">
        <v>4164233</v>
      </c>
      <c r="Y2511" s="3">
        <v>4.5999999999999996</v>
      </c>
      <c r="Z2511" s="3">
        <v>675270</v>
      </c>
      <c r="AA2511">
        <f t="shared" si="931"/>
        <v>2.8395584119166317</v>
      </c>
      <c r="AB2511">
        <f>AA2511/2.201133</f>
        <v>1.2900439963948711</v>
      </c>
      <c r="AC2511">
        <f t="shared" si="932"/>
        <v>8.1118385488617939E-2</v>
      </c>
      <c r="AD2511">
        <f t="shared" si="933"/>
        <v>0.23998585093581459</v>
      </c>
      <c r="AE2511">
        <f t="shared" si="934"/>
        <v>1.7982656015376299</v>
      </c>
    </row>
    <row r="2512" spans="1:31">
      <c r="A2512" s="19">
        <v>530700</v>
      </c>
      <c r="B2512" s="2" t="s">
        <v>356</v>
      </c>
      <c r="C2512" s="2">
        <v>2008</v>
      </c>
      <c r="D2512" s="2">
        <v>2223525.75</v>
      </c>
      <c r="E2512" s="3">
        <v>119.49</v>
      </c>
      <c r="F2512" s="3">
        <v>7.52</v>
      </c>
      <c r="G2512" s="3">
        <v>5.32</v>
      </c>
      <c r="H2512" s="3">
        <v>26.2</v>
      </c>
      <c r="I2512" s="3">
        <v>68.48</v>
      </c>
      <c r="J2512" s="3">
        <f t="shared" si="928"/>
        <v>0.40006399999999998</v>
      </c>
      <c r="K2512" s="3">
        <f t="shared" si="929"/>
        <v>1.9702399999999998</v>
      </c>
      <c r="L2512" s="3">
        <f t="shared" si="930"/>
        <v>5.1496960000000005</v>
      </c>
      <c r="M2512" s="3">
        <v>21219</v>
      </c>
      <c r="N2512" s="3">
        <v>1011490</v>
      </c>
      <c r="O2512" s="3">
        <v>8301</v>
      </c>
      <c r="P2512" s="3">
        <v>20.63</v>
      </c>
      <c r="Q2512" s="3">
        <v>34.82</v>
      </c>
      <c r="R2512" s="3">
        <v>44.55</v>
      </c>
      <c r="S2512" s="3">
        <f t="shared" ref="S2512:S2520" si="938">N2512*P2512/100</f>
        <v>208670.38699999999</v>
      </c>
      <c r="T2512" s="3">
        <f t="shared" ref="T2512:T2520" si="939">N2512*Q2512/100</f>
        <v>352200.81799999997</v>
      </c>
      <c r="U2512" s="3">
        <f t="shared" ref="U2512:U2520" si="940">N2512*R2512/100</f>
        <v>450618.79499999998</v>
      </c>
      <c r="V2512" s="3">
        <v>1166882</v>
      </c>
      <c r="W2512" s="3">
        <v>58730</v>
      </c>
      <c r="X2512" s="3">
        <v>368188</v>
      </c>
      <c r="Y2512" s="3">
        <v>13.05</v>
      </c>
      <c r="Z2512" s="3">
        <v>95235</v>
      </c>
      <c r="AA2512">
        <f t="shared" si="931"/>
        <v>2.1982676546480935</v>
      </c>
      <c r="AB2512">
        <f>AA2512/1.103388</f>
        <v>1.992288890805495</v>
      </c>
      <c r="AC2512">
        <f t="shared" si="932"/>
        <v>9.4153179962233935E-2</v>
      </c>
      <c r="AD2512">
        <f t="shared" si="933"/>
        <v>0.15951090203917564</v>
      </c>
      <c r="AE2512">
        <f t="shared" si="934"/>
        <v>1.1536268277491621</v>
      </c>
    </row>
    <row r="2513" spans="1:31">
      <c r="A2513" s="19">
        <v>530700</v>
      </c>
      <c r="B2513" s="2" t="s">
        <v>356</v>
      </c>
      <c r="C2513" s="2">
        <v>2009</v>
      </c>
      <c r="D2513" s="2">
        <v>2923153.25</v>
      </c>
      <c r="E2513" s="3">
        <v>120.53</v>
      </c>
      <c r="F2513" s="3">
        <v>8.2899999999999991</v>
      </c>
      <c r="G2513" s="3">
        <v>3.02</v>
      </c>
      <c r="H2513" s="3">
        <v>28.71</v>
      </c>
      <c r="I2513" s="3">
        <v>68.28</v>
      </c>
      <c r="J2513" s="3">
        <f t="shared" si="928"/>
        <v>0.25035799999999997</v>
      </c>
      <c r="K2513" s="3">
        <f t="shared" si="929"/>
        <v>2.3800589999999997</v>
      </c>
      <c r="L2513" s="3">
        <f t="shared" si="930"/>
        <v>5.660412</v>
      </c>
      <c r="M2513" s="3">
        <v>21219</v>
      </c>
      <c r="N2513" s="3">
        <v>1206746</v>
      </c>
      <c r="O2513" s="3">
        <v>9863</v>
      </c>
      <c r="P2513" s="3">
        <v>19.059999999999999</v>
      </c>
      <c r="Q2513" s="3">
        <v>36.58</v>
      </c>
      <c r="R2513" s="3">
        <v>44.36</v>
      </c>
      <c r="S2513" s="3">
        <f t="shared" si="938"/>
        <v>230005.78759999998</v>
      </c>
      <c r="T2513" s="3">
        <f t="shared" si="939"/>
        <v>441427.68680000002</v>
      </c>
      <c r="U2513" s="3">
        <f t="shared" si="940"/>
        <v>535312.52560000005</v>
      </c>
      <c r="V2513" s="3">
        <v>2187073</v>
      </c>
      <c r="W2513" s="3">
        <v>76923</v>
      </c>
      <c r="X2513" s="3">
        <v>474537</v>
      </c>
      <c r="Y2513" s="3">
        <v>7.84</v>
      </c>
      <c r="Z2513" s="3">
        <v>116584</v>
      </c>
      <c r="AA2513">
        <f t="shared" si="931"/>
        <v>2.4223434343266934</v>
      </c>
      <c r="AB2513">
        <f>AA2513/1.261582</f>
        <v>1.9200840169934998</v>
      </c>
      <c r="AC2513">
        <f t="shared" si="932"/>
        <v>9.6610222863800665E-2</v>
      </c>
      <c r="AD2513">
        <f t="shared" si="933"/>
        <v>0.16210116387131035</v>
      </c>
      <c r="AE2513">
        <f t="shared" si="934"/>
        <v>1.8123722804964757</v>
      </c>
    </row>
    <row r="2514" spans="1:31">
      <c r="A2514" s="19">
        <v>530700</v>
      </c>
      <c r="B2514" s="2" t="s">
        <v>356</v>
      </c>
      <c r="C2514" s="2">
        <v>2010</v>
      </c>
      <c r="D2514" s="2">
        <v>3814970.75</v>
      </c>
      <c r="E2514" s="3">
        <v>120.44</v>
      </c>
      <c r="F2514" s="3">
        <v>8.7200000000000006</v>
      </c>
      <c r="G2514" s="3">
        <v>4.59</v>
      </c>
      <c r="H2514" s="3">
        <v>28.78</v>
      </c>
      <c r="I2514" s="3">
        <v>66.63</v>
      </c>
      <c r="J2514" s="3">
        <f t="shared" si="928"/>
        <v>0.40024799999999999</v>
      </c>
      <c r="K2514" s="3">
        <f t="shared" si="929"/>
        <v>2.5096160000000003</v>
      </c>
      <c r="L2514" s="3">
        <f t="shared" si="930"/>
        <v>5.810136</v>
      </c>
      <c r="M2514" s="3">
        <v>21219</v>
      </c>
      <c r="N2514" s="3">
        <v>1435885</v>
      </c>
      <c r="O2514" s="3">
        <v>11680</v>
      </c>
      <c r="P2514" s="3">
        <v>18.12</v>
      </c>
      <c r="Q2514" s="3">
        <v>38.340000000000003</v>
      </c>
      <c r="R2514" s="3">
        <v>43.54</v>
      </c>
      <c r="S2514" s="3">
        <f t="shared" si="938"/>
        <v>260182.36200000002</v>
      </c>
      <c r="T2514" s="3">
        <f t="shared" si="939"/>
        <v>550518.30900000001</v>
      </c>
      <c r="U2514" s="3">
        <f t="shared" si="940"/>
        <v>625184.32900000003</v>
      </c>
      <c r="V2514" s="3">
        <v>2976171</v>
      </c>
      <c r="W2514" s="3">
        <v>98313</v>
      </c>
      <c r="X2514" s="3">
        <v>591117</v>
      </c>
      <c r="Y2514" s="3">
        <v>8.73</v>
      </c>
      <c r="Z2514" s="3">
        <v>164511</v>
      </c>
      <c r="AA2514">
        <f t="shared" si="931"/>
        <v>2.656877639922417</v>
      </c>
      <c r="AB2514">
        <f>AA2514/1.330993</f>
        <v>1.9961619932805181</v>
      </c>
      <c r="AC2514">
        <f t="shared" si="932"/>
        <v>0.11457115298230708</v>
      </c>
      <c r="AD2514">
        <f t="shared" si="933"/>
        <v>0.16631732804165672</v>
      </c>
      <c r="AE2514">
        <f t="shared" si="934"/>
        <v>2.0727084689929902</v>
      </c>
    </row>
    <row r="2515" spans="1:31">
      <c r="A2515" s="19">
        <v>530700</v>
      </c>
      <c r="B2515" s="2" t="s">
        <v>356</v>
      </c>
      <c r="C2515" s="2">
        <v>2011</v>
      </c>
      <c r="D2515" s="2">
        <v>4826799.5</v>
      </c>
      <c r="E2515" s="3">
        <v>121.2</v>
      </c>
      <c r="F2515" s="3">
        <v>9.48</v>
      </c>
      <c r="G2515" s="3">
        <v>4.22</v>
      </c>
      <c r="H2515" s="3">
        <v>30.7</v>
      </c>
      <c r="I2515" s="3">
        <v>65.08</v>
      </c>
      <c r="J2515" s="3">
        <f t="shared" si="928"/>
        <v>0.40005600000000002</v>
      </c>
      <c r="K2515" s="3">
        <f t="shared" si="929"/>
        <v>2.9103599999999998</v>
      </c>
      <c r="L2515" s="3">
        <f t="shared" si="930"/>
        <v>6.1695839999999995</v>
      </c>
      <c r="M2515" s="3">
        <v>21219</v>
      </c>
      <c r="N2515" s="3">
        <v>1785015</v>
      </c>
      <c r="O2515" s="3">
        <v>14279</v>
      </c>
      <c r="P2515" s="3">
        <v>17.079999999999998</v>
      </c>
      <c r="Q2515" s="3">
        <v>41.68</v>
      </c>
      <c r="R2515" s="3">
        <v>41.24</v>
      </c>
      <c r="S2515" s="3">
        <f t="shared" si="938"/>
        <v>304880.56199999998</v>
      </c>
      <c r="T2515" s="3">
        <f t="shared" si="939"/>
        <v>743994.25199999998</v>
      </c>
      <c r="U2515" s="3">
        <f t="shared" si="940"/>
        <v>736140.1860000001</v>
      </c>
      <c r="V2515" s="3">
        <v>3488034</v>
      </c>
      <c r="W2515" s="3">
        <v>119388</v>
      </c>
      <c r="X2515" s="3">
        <v>664244</v>
      </c>
      <c r="Y2515" s="3">
        <v>12.95</v>
      </c>
      <c r="Z2515" s="3">
        <v>177359</v>
      </c>
      <c r="AA2515">
        <f t="shared" si="931"/>
        <v>2.7040666324932845</v>
      </c>
      <c r="AB2515">
        <f>AA2515/1.360012</f>
        <v>1.9882667450678997</v>
      </c>
      <c r="AC2515">
        <f t="shared" si="932"/>
        <v>9.9359949356167876E-2</v>
      </c>
      <c r="AD2515">
        <f t="shared" si="933"/>
        <v>0.17973515756258243</v>
      </c>
      <c r="AE2515">
        <f t="shared" si="934"/>
        <v>1.9540642515609112</v>
      </c>
    </row>
    <row r="2516" spans="1:31">
      <c r="A2516" s="19">
        <v>530700</v>
      </c>
      <c r="B2516" s="2" t="s">
        <v>356</v>
      </c>
      <c r="C2516" s="2">
        <v>2012</v>
      </c>
      <c r="D2516" s="2">
        <v>5915353.5</v>
      </c>
      <c r="E2516" s="3">
        <v>119</v>
      </c>
      <c r="F2516" s="3">
        <v>10.3</v>
      </c>
      <c r="G2516" s="3">
        <v>3.41</v>
      </c>
      <c r="H2516" s="3">
        <v>31.35</v>
      </c>
      <c r="I2516" s="3">
        <v>65.239999999999995</v>
      </c>
      <c r="J2516" s="3">
        <f t="shared" si="928"/>
        <v>0.35123000000000004</v>
      </c>
      <c r="K2516" s="3">
        <f t="shared" si="929"/>
        <v>3.2290500000000004</v>
      </c>
      <c r="L2516" s="3">
        <f t="shared" si="930"/>
        <v>6.7197199999999997</v>
      </c>
      <c r="M2516" s="3">
        <v>21219</v>
      </c>
      <c r="N2516" s="3">
        <v>2122389</v>
      </c>
      <c r="O2516" s="3">
        <v>16870</v>
      </c>
      <c r="P2516" s="3">
        <v>17.25</v>
      </c>
      <c r="Q2516" s="3">
        <v>42.28</v>
      </c>
      <c r="R2516" s="3">
        <v>40.47</v>
      </c>
      <c r="S2516" s="3">
        <f t="shared" si="938"/>
        <v>366112.10249999998</v>
      </c>
      <c r="T2516" s="3">
        <f t="shared" si="939"/>
        <v>897346.06920000003</v>
      </c>
      <c r="U2516" s="3">
        <f t="shared" si="940"/>
        <v>858930.82829999994</v>
      </c>
      <c r="V2516" s="3">
        <v>4178063</v>
      </c>
      <c r="W2516" s="3">
        <v>189118</v>
      </c>
      <c r="X2516" s="3">
        <v>1067345</v>
      </c>
      <c r="Y2516" s="3">
        <v>13.19</v>
      </c>
      <c r="Z2516" s="3">
        <v>380094</v>
      </c>
      <c r="AA2516">
        <f t="shared" si="931"/>
        <v>2.7871203158327713</v>
      </c>
      <c r="AB2516">
        <f>AA2516/1.475452</f>
        <v>1.8889942308070824</v>
      </c>
      <c r="AC2516">
        <f t="shared" si="932"/>
        <v>0.17908781095265761</v>
      </c>
      <c r="AD2516">
        <f t="shared" si="933"/>
        <v>0.17718544613035148</v>
      </c>
      <c r="AE2516">
        <f t="shared" si="934"/>
        <v>1.9685660828434373</v>
      </c>
    </row>
    <row r="2517" spans="1:31">
      <c r="A2517" s="19">
        <v>530700</v>
      </c>
      <c r="B2517" s="2" t="s">
        <v>356</v>
      </c>
      <c r="C2517" s="2">
        <v>2013</v>
      </c>
      <c r="D2517" s="2">
        <v>7097438.5</v>
      </c>
      <c r="E2517" s="3">
        <v>120.1</v>
      </c>
      <c r="F2517" s="3">
        <v>10.9</v>
      </c>
      <c r="G2517" s="3">
        <v>1.56</v>
      </c>
      <c r="H2517" s="3">
        <v>26.53</v>
      </c>
      <c r="I2517" s="3">
        <v>71.91</v>
      </c>
      <c r="J2517" s="3">
        <f t="shared" si="928"/>
        <v>0.17004000000000002</v>
      </c>
      <c r="K2517" s="3">
        <f t="shared" si="929"/>
        <v>2.8917700000000002</v>
      </c>
      <c r="L2517" s="3">
        <f t="shared" si="930"/>
        <v>7.83819</v>
      </c>
      <c r="M2517" s="3">
        <v>21219</v>
      </c>
      <c r="N2517" s="3">
        <v>2488114</v>
      </c>
      <c r="O2517" s="3">
        <v>20734</v>
      </c>
      <c r="P2517" s="3">
        <v>16.059999999999999</v>
      </c>
      <c r="Q2517" s="3">
        <v>45.29</v>
      </c>
      <c r="R2517" s="3">
        <v>38.65</v>
      </c>
      <c r="S2517" s="3">
        <f t="shared" si="938"/>
        <v>399591.10839999997</v>
      </c>
      <c r="T2517" s="3">
        <f t="shared" si="939"/>
        <v>1126866.8306</v>
      </c>
      <c r="U2517" s="3">
        <f t="shared" si="940"/>
        <v>961656.06099999999</v>
      </c>
      <c r="V2517" s="3">
        <v>4836179</v>
      </c>
      <c r="W2517" s="3">
        <f>SUM(W2516+W2518)/2</f>
        <v>193822</v>
      </c>
      <c r="X2517" s="3">
        <f>SUM(X2516+X2518)/2</f>
        <v>1173819.5</v>
      </c>
      <c r="Y2517" s="3">
        <v>12.49</v>
      </c>
      <c r="Z2517" s="3">
        <f>SUM(Z2516+Z2518)/2</f>
        <v>420397.5</v>
      </c>
      <c r="AA2517">
        <f t="shared" si="931"/>
        <v>2.8525375043104937</v>
      </c>
      <c r="AB2517">
        <f>AA2517/1.59941</f>
        <v>1.7834936034603346</v>
      </c>
      <c r="AC2517">
        <f t="shared" si="932"/>
        <v>0.16896231442771512</v>
      </c>
      <c r="AD2517">
        <f t="shared" si="933"/>
        <v>0.16512078731014437</v>
      </c>
      <c r="AE2517">
        <f t="shared" si="934"/>
        <v>1.9437127880796459</v>
      </c>
    </row>
    <row r="2518" spans="1:31">
      <c r="A2518" s="19">
        <v>530700</v>
      </c>
      <c r="B2518" s="2" t="s">
        <v>356</v>
      </c>
      <c r="C2518" s="2">
        <v>2014</v>
      </c>
      <c r="D2518" s="2">
        <v>8293296.5</v>
      </c>
      <c r="E2518" s="3">
        <v>121.2</v>
      </c>
      <c r="F2518" s="3">
        <v>10.781700000000001</v>
      </c>
      <c r="G2518" s="3">
        <v>0.94</v>
      </c>
      <c r="H2518" s="3">
        <v>20.86</v>
      </c>
      <c r="I2518" s="3">
        <v>78.2</v>
      </c>
      <c r="J2518" s="3">
        <f t="shared" si="928"/>
        <v>0.10134798</v>
      </c>
      <c r="K2518" s="3">
        <f t="shared" si="929"/>
        <v>2.2490626200000001</v>
      </c>
      <c r="L2518" s="3">
        <f t="shared" si="930"/>
        <v>8.4312894000000007</v>
      </c>
      <c r="M2518" s="3">
        <v>21219</v>
      </c>
      <c r="N2518" s="3">
        <v>2618385</v>
      </c>
      <c r="O2518" s="3">
        <v>20663</v>
      </c>
      <c r="P2518" s="3">
        <v>16.88</v>
      </c>
      <c r="Q2518" s="3">
        <v>43.06</v>
      </c>
      <c r="R2518" s="3">
        <v>40.06</v>
      </c>
      <c r="S2518" s="3">
        <f t="shared" si="938"/>
        <v>441983.38799999998</v>
      </c>
      <c r="T2518" s="3">
        <f t="shared" si="939"/>
        <v>1127476.581</v>
      </c>
      <c r="U2518" s="3">
        <f t="shared" si="940"/>
        <v>1048925.0310000002</v>
      </c>
      <c r="V2518" s="3">
        <v>5184361</v>
      </c>
      <c r="W2518" s="3">
        <v>198526</v>
      </c>
      <c r="X2518" s="3">
        <v>1280294</v>
      </c>
      <c r="Y2518" s="3">
        <v>11.79</v>
      </c>
      <c r="Z2518" s="3">
        <v>460701</v>
      </c>
      <c r="AA2518">
        <f t="shared" si="931"/>
        <v>3.1673327260887914</v>
      </c>
      <c r="AB2518">
        <f>AA2518/1.760902</f>
        <v>1.7986990338410607</v>
      </c>
      <c r="AC2518">
        <f t="shared" si="932"/>
        <v>0.17594853316070785</v>
      </c>
      <c r="AD2518">
        <f t="shared" si="933"/>
        <v>0.15506282150818484</v>
      </c>
      <c r="AE2518">
        <f t="shared" si="934"/>
        <v>1.9799842269185013</v>
      </c>
    </row>
    <row r="2519" spans="1:31">
      <c r="A2519" s="19">
        <v>530700</v>
      </c>
      <c r="B2519" s="2" t="s">
        <v>356</v>
      </c>
      <c r="C2519" s="2">
        <v>2015</v>
      </c>
      <c r="D2519" s="2">
        <v>9499007</v>
      </c>
      <c r="E2519" s="3">
        <v>120.86</v>
      </c>
      <c r="F2519" s="3">
        <v>10.831899999999999</v>
      </c>
      <c r="G2519" s="3">
        <v>0.55000000000000004</v>
      </c>
      <c r="H2519" s="3">
        <v>20.52</v>
      </c>
      <c r="I2519" s="3">
        <v>78.930000000000007</v>
      </c>
      <c r="J2519" s="3">
        <f t="shared" si="928"/>
        <v>5.9575449999999995E-2</v>
      </c>
      <c r="K2519" s="3">
        <f t="shared" si="929"/>
        <v>2.2227058799999999</v>
      </c>
      <c r="L2519" s="3">
        <f t="shared" si="930"/>
        <v>8.5496186699999992</v>
      </c>
      <c r="M2519" s="3">
        <v>21219</v>
      </c>
      <c r="N2519" s="3">
        <v>2896117</v>
      </c>
      <c r="O2519" s="3">
        <v>20724</v>
      </c>
      <c r="P2519" s="3">
        <v>15.39</v>
      </c>
      <c r="Q2519" s="3">
        <v>39.78</v>
      </c>
      <c r="R2519" s="3">
        <v>44.83</v>
      </c>
      <c r="S2519" s="3">
        <f t="shared" si="938"/>
        <v>445712.40630000003</v>
      </c>
      <c r="T2519" s="3">
        <f t="shared" si="939"/>
        <v>1152075.3426000001</v>
      </c>
      <c r="U2519" s="3">
        <f t="shared" si="940"/>
        <v>1298329.2511</v>
      </c>
      <c r="V2519" s="3">
        <v>5528823</v>
      </c>
      <c r="W2519" s="3">
        <v>209663</v>
      </c>
      <c r="X2519" s="3">
        <v>1440421</v>
      </c>
      <c r="Y2519" s="3">
        <v>11.72</v>
      </c>
      <c r="Z2519" s="3">
        <v>477693</v>
      </c>
      <c r="AA2519">
        <f t="shared" si="931"/>
        <v>3.2799113433607827</v>
      </c>
      <c r="AB2519">
        <f>AA2519/1.964898</f>
        <v>1.6692527262793198</v>
      </c>
      <c r="AC2519">
        <f t="shared" si="932"/>
        <v>0.16494257656027017</v>
      </c>
      <c r="AD2519">
        <f t="shared" si="933"/>
        <v>0.14555675042227237</v>
      </c>
      <c r="AE2519">
        <f t="shared" si="934"/>
        <v>1.9090468375414391</v>
      </c>
    </row>
    <row r="2520" spans="1:31">
      <c r="A2520" s="19">
        <v>530700</v>
      </c>
      <c r="B2520" s="2" t="s">
        <v>356</v>
      </c>
      <c r="C2520" s="2">
        <v>2016</v>
      </c>
      <c r="D2520" s="2">
        <v>10721377</v>
      </c>
      <c r="E2520" s="3">
        <v>122</v>
      </c>
      <c r="F2520" s="3">
        <v>10.2963</v>
      </c>
      <c r="G2520" s="3">
        <v>0.56000000000000005</v>
      </c>
      <c r="H2520" s="3">
        <v>18.27</v>
      </c>
      <c r="I2520" s="3">
        <v>81.17</v>
      </c>
      <c r="J2520" s="3">
        <f t="shared" si="928"/>
        <v>5.7659280000000007E-2</v>
      </c>
      <c r="K2520" s="3">
        <f t="shared" si="929"/>
        <v>1.88113401</v>
      </c>
      <c r="L2520" s="3">
        <f t="shared" si="930"/>
        <v>8.3575067100000009</v>
      </c>
      <c r="M2520" s="3">
        <v>20680</v>
      </c>
      <c r="N2520" s="3">
        <v>3092899</v>
      </c>
      <c r="O2520" s="3">
        <v>24116</v>
      </c>
      <c r="P2520" s="3">
        <v>15.31</v>
      </c>
      <c r="Q2520" s="3">
        <v>38.909999999999997</v>
      </c>
      <c r="R2520" s="3">
        <v>45.79</v>
      </c>
      <c r="S2520" s="3">
        <f t="shared" si="938"/>
        <v>473522.83690000005</v>
      </c>
      <c r="T2520" s="3">
        <f t="shared" si="939"/>
        <v>1203447.0008999999</v>
      </c>
      <c r="U2520" s="3">
        <f t="shared" si="940"/>
        <v>1416238.4521000001</v>
      </c>
      <c r="V2520" s="3">
        <v>6036700</v>
      </c>
      <c r="W2520" s="3">
        <v>233258</v>
      </c>
      <c r="X2520" s="3">
        <v>1500724</v>
      </c>
      <c r="Y2520" s="3">
        <v>11.72</v>
      </c>
      <c r="Z2520" s="3">
        <v>482460</v>
      </c>
      <c r="AA2520">
        <f t="shared" si="931"/>
        <v>3.4664491145685647</v>
      </c>
      <c r="AB2520">
        <f>AA2520/2.135511</f>
        <v>1.6232410484275495</v>
      </c>
      <c r="AC2520">
        <f t="shared" si="932"/>
        <v>0.15598957482931061</v>
      </c>
      <c r="AD2520">
        <f t="shared" si="933"/>
        <v>0.15543031230259527</v>
      </c>
      <c r="AE2520">
        <f t="shared" si="934"/>
        <v>1.9517934468600495</v>
      </c>
    </row>
    <row r="2521" spans="1:31">
      <c r="A2521" s="19">
        <v>530700</v>
      </c>
      <c r="B2521" s="2" t="s">
        <v>356</v>
      </c>
      <c r="C2521" s="2">
        <v>2017</v>
      </c>
      <c r="D2521" s="2">
        <v>12003955</v>
      </c>
      <c r="E2521" s="3">
        <v>123</v>
      </c>
      <c r="F2521" s="3">
        <v>10.4177</v>
      </c>
      <c r="G2521" s="3">
        <v>0.55000000000000004</v>
      </c>
      <c r="H2521" s="3">
        <v>16.75</v>
      </c>
      <c r="I2521" s="3">
        <v>82.7</v>
      </c>
      <c r="J2521" s="3">
        <f t="shared" si="928"/>
        <v>5.7297350000000004E-2</v>
      </c>
      <c r="K2521" s="3">
        <f t="shared" si="929"/>
        <v>1.7449647500000001</v>
      </c>
      <c r="L2521" s="3">
        <f t="shared" si="930"/>
        <v>8.6154378999999999</v>
      </c>
      <c r="M2521" s="3">
        <v>20554</v>
      </c>
      <c r="N2521" s="3">
        <v>3394800</v>
      </c>
      <c r="O2521" s="3">
        <f>N2521/E2521</f>
        <v>27600</v>
      </c>
      <c r="P2521" s="9">
        <f>S2521/N2521*100</f>
        <v>14.613526570048311</v>
      </c>
      <c r="Q2521" s="20">
        <f>T2521/N2521*100</f>
        <v>40.39707788382232</v>
      </c>
      <c r="R2521" s="20">
        <f>100-P2521-Q2521</f>
        <v>44.989395546129373</v>
      </c>
      <c r="S2521" s="3">
        <v>496100</v>
      </c>
      <c r="T2521" s="3">
        <v>1371400</v>
      </c>
      <c r="U2521" s="3">
        <v>1527300</v>
      </c>
      <c r="V2521" s="3">
        <v>6563214</v>
      </c>
      <c r="W2521" s="3">
        <v>270472</v>
      </c>
      <c r="X2521" s="3">
        <v>1607959</v>
      </c>
      <c r="Y2521" s="3">
        <v>11.72</v>
      </c>
      <c r="Z2521" s="3">
        <v>400638</v>
      </c>
      <c r="AA2521">
        <f t="shared" si="931"/>
        <v>3.5359829739601745</v>
      </c>
      <c r="AB2521">
        <f>AA2521/2.201133</f>
        <v>1.6064376727622431</v>
      </c>
      <c r="AC2521">
        <f t="shared" si="932"/>
        <v>0.11801519971721457</v>
      </c>
      <c r="AD2521">
        <f t="shared" si="933"/>
        <v>0.16820826899193325</v>
      </c>
      <c r="AE2521">
        <f t="shared" si="934"/>
        <v>1.9333138918345705</v>
      </c>
    </row>
    <row r="2522" spans="1:31">
      <c r="A2522" s="19">
        <v>530800</v>
      </c>
      <c r="B2522" s="2" t="s">
        <v>357</v>
      </c>
      <c r="C2522" s="2">
        <v>2008</v>
      </c>
      <c r="D2522" s="2">
        <v>2682180.75</v>
      </c>
      <c r="E2522" s="3">
        <v>333.8</v>
      </c>
      <c r="F2522" s="3">
        <v>14.8</v>
      </c>
      <c r="G2522" s="3">
        <v>0.98</v>
      </c>
      <c r="H2522">
        <f>SUM(H2523:H2529)/7</f>
        <v>16.403498542274054</v>
      </c>
      <c r="I2522">
        <f>100-H2522-G2522</f>
        <v>82.616501457725946</v>
      </c>
      <c r="J2522" s="3">
        <f t="shared" si="928"/>
        <v>0.14504</v>
      </c>
      <c r="K2522" s="3">
        <f t="shared" si="929"/>
        <v>2.42771778425656</v>
      </c>
      <c r="L2522" s="3">
        <f t="shared" si="930"/>
        <v>12.22724221574344</v>
      </c>
      <c r="M2522" s="3">
        <v>18003</v>
      </c>
      <c r="N2522" s="3">
        <v>1659554</v>
      </c>
      <c r="O2522" s="3">
        <f>N2522/E2522</f>
        <v>4971.7016177351707</v>
      </c>
      <c r="P2522" s="17">
        <v>31.26</v>
      </c>
      <c r="Q2522" s="3">
        <v>24.13</v>
      </c>
      <c r="R2522">
        <f>100-Q2522-P2522</f>
        <v>44.61</v>
      </c>
      <c r="S2522" s="3">
        <f t="shared" ref="S2522:S2530" si="941">N2522*P2522/100</f>
        <v>518776.58039999998</v>
      </c>
      <c r="T2522" s="3">
        <f t="shared" ref="T2522:T2530" si="942">N2522*Q2522/100</f>
        <v>400450.38019999996</v>
      </c>
      <c r="U2522" s="3">
        <f t="shared" ref="U2522:U2530" si="943">N2522*R2522/100</f>
        <v>740327.03940000001</v>
      </c>
      <c r="V2522" s="3">
        <v>3156234</v>
      </c>
      <c r="W2522" s="3">
        <v>384651</v>
      </c>
      <c r="X2522" s="3">
        <v>1265646</v>
      </c>
      <c r="Y2522">
        <v>12.14</v>
      </c>
      <c r="Z2522" s="3">
        <v>224587</v>
      </c>
      <c r="AA2522">
        <f t="shared" si="931"/>
        <v>1.616205769742955</v>
      </c>
      <c r="AB2522">
        <f>AA2522/1.103388</f>
        <v>1.4647664916991621</v>
      </c>
      <c r="AC2522">
        <f t="shared" si="932"/>
        <v>0.13532973316927319</v>
      </c>
      <c r="AD2522">
        <f t="shared" si="933"/>
        <v>0.30391673501121169</v>
      </c>
      <c r="AE2522">
        <f t="shared" si="934"/>
        <v>1.9018567639257293</v>
      </c>
    </row>
    <row r="2523" spans="1:31">
      <c r="A2523" s="19">
        <v>530800</v>
      </c>
      <c r="B2523" s="2" t="s">
        <v>357</v>
      </c>
      <c r="C2523" s="2">
        <v>2009</v>
      </c>
      <c r="D2523" s="2">
        <v>3442123.5</v>
      </c>
      <c r="E2523" s="3">
        <v>321.60000000000002</v>
      </c>
      <c r="F2523" s="3">
        <v>14.8</v>
      </c>
      <c r="G2523" s="3">
        <v>1.08</v>
      </c>
      <c r="H2523">
        <f>SUM(H2524:H2530)/7</f>
        <v>16.3330612244898</v>
      </c>
      <c r="I2523">
        <f>100-H2523-G2523</f>
        <v>82.586938775510205</v>
      </c>
      <c r="J2523" s="3">
        <f t="shared" si="928"/>
        <v>0.15984000000000001</v>
      </c>
      <c r="K2523" s="3">
        <f t="shared" si="929"/>
        <v>2.4172930612244907</v>
      </c>
      <c r="L2523" s="3">
        <f t="shared" si="930"/>
        <v>12.22286693877551</v>
      </c>
      <c r="M2523" s="3">
        <v>18003</v>
      </c>
      <c r="N2523" s="3">
        <v>2268984</v>
      </c>
      <c r="O2523" s="3">
        <f>N2523/E2523</f>
        <v>7055.2985074626858</v>
      </c>
      <c r="P2523" s="17">
        <v>30.15</v>
      </c>
      <c r="Q2523" s="3">
        <v>25.39</v>
      </c>
      <c r="R2523">
        <f>100-Q2523-P2523</f>
        <v>44.46</v>
      </c>
      <c r="S2523" s="3">
        <f t="shared" si="941"/>
        <v>684098.67599999998</v>
      </c>
      <c r="T2523" s="3">
        <f t="shared" si="942"/>
        <v>576095.03759999992</v>
      </c>
      <c r="U2523" s="3">
        <f t="shared" si="943"/>
        <v>1008790.2864</v>
      </c>
      <c r="V2523" s="3">
        <v>3326546</v>
      </c>
      <c r="W2523" s="3">
        <v>403256</v>
      </c>
      <c r="X2523" s="3">
        <v>1535644</v>
      </c>
      <c r="Y2523">
        <v>12.14</v>
      </c>
      <c r="Z2523" s="3">
        <v>254663</v>
      </c>
      <c r="AA2523">
        <f t="shared" si="931"/>
        <v>1.5170329539564844</v>
      </c>
      <c r="AB2523">
        <f>AA2523/1.261582</f>
        <v>1.2024846216547831</v>
      </c>
      <c r="AC2523">
        <f t="shared" si="932"/>
        <v>0.11223657813364925</v>
      </c>
      <c r="AD2523">
        <f t="shared" si="933"/>
        <v>0.26259732073319075</v>
      </c>
      <c r="AE2523">
        <f t="shared" si="934"/>
        <v>1.4660949570380399</v>
      </c>
    </row>
    <row r="2524" spans="1:31">
      <c r="A2524" s="19">
        <v>530800</v>
      </c>
      <c r="B2524" s="2" t="s">
        <v>357</v>
      </c>
      <c r="C2524" s="2">
        <v>2010</v>
      </c>
      <c r="D2524" s="2">
        <v>4470358.5</v>
      </c>
      <c r="E2524" s="3">
        <v>309.60000000000002</v>
      </c>
      <c r="F2524" s="3">
        <v>14.8</v>
      </c>
      <c r="G2524" s="3">
        <v>1.18</v>
      </c>
      <c r="H2524">
        <f>SUM(H2525:H2531)/7</f>
        <v>16.041428571428572</v>
      </c>
      <c r="I2524">
        <f>100-H2524-G2524</f>
        <v>82.778571428571425</v>
      </c>
      <c r="J2524" s="3">
        <f t="shared" si="928"/>
        <v>0.17463999999999999</v>
      </c>
      <c r="K2524" s="3">
        <f t="shared" si="929"/>
        <v>2.3741314285714288</v>
      </c>
      <c r="L2524" s="3">
        <f t="shared" si="930"/>
        <v>12.251228571428571</v>
      </c>
      <c r="M2524" s="3">
        <v>18003</v>
      </c>
      <c r="N2524" s="3">
        <v>2936200</v>
      </c>
      <c r="O2524" s="3">
        <f>N2524/E2524</f>
        <v>9483.8501291989651</v>
      </c>
      <c r="P2524">
        <v>29.56</v>
      </c>
      <c r="Q2524" s="3">
        <v>26.53</v>
      </c>
      <c r="R2524">
        <f>100-Q2524-P2524</f>
        <v>43.91</v>
      </c>
      <c r="S2524" s="3">
        <f t="shared" si="941"/>
        <v>867940.72</v>
      </c>
      <c r="T2524" s="3">
        <f t="shared" si="942"/>
        <v>778973.86</v>
      </c>
      <c r="U2524" s="3">
        <f t="shared" si="943"/>
        <v>1289285.42</v>
      </c>
      <c r="V2524" s="3">
        <v>3513356</v>
      </c>
      <c r="W2524" s="3">
        <v>446235</v>
      </c>
      <c r="X2524" s="3">
        <v>1025400</v>
      </c>
      <c r="Y2524">
        <v>12.14</v>
      </c>
      <c r="Z2524" s="3">
        <v>324454</v>
      </c>
      <c r="AA2524">
        <f t="shared" si="931"/>
        <v>1.5224979565424699</v>
      </c>
      <c r="AB2524">
        <f>AA2524/1.330993</f>
        <v>1.1438812649972387</v>
      </c>
      <c r="AC2524">
        <f t="shared" si="932"/>
        <v>0.11050132824739459</v>
      </c>
      <c r="AD2524">
        <f t="shared" si="933"/>
        <v>0.4351813926272674</v>
      </c>
      <c r="AE2524">
        <f t="shared" si="934"/>
        <v>1.1965656290443429</v>
      </c>
    </row>
    <row r="2525" spans="1:31">
      <c r="A2525" s="19">
        <v>530800</v>
      </c>
      <c r="B2525" s="2" t="s">
        <v>357</v>
      </c>
      <c r="C2525" s="2">
        <v>2011</v>
      </c>
      <c r="D2525" s="2">
        <v>5782667.5</v>
      </c>
      <c r="E2525" s="3">
        <v>427.2</v>
      </c>
      <c r="F2525" s="3">
        <v>14.8</v>
      </c>
      <c r="G2525" s="3">
        <v>1.28</v>
      </c>
      <c r="H2525" s="3">
        <v>10.47</v>
      </c>
      <c r="I2525" s="3">
        <v>88.24</v>
      </c>
      <c r="J2525" s="3">
        <f t="shared" si="928"/>
        <v>0.18944000000000003</v>
      </c>
      <c r="K2525" s="3">
        <f t="shared" si="929"/>
        <v>1.5495600000000003</v>
      </c>
      <c r="L2525" s="3">
        <f t="shared" si="930"/>
        <v>13.059519999999999</v>
      </c>
      <c r="M2525" s="3">
        <v>18003</v>
      </c>
      <c r="N2525" s="3">
        <v>3577155</v>
      </c>
      <c r="O2525" s="3">
        <v>11583</v>
      </c>
      <c r="P2525" s="3">
        <v>28.93</v>
      </c>
      <c r="Q2525" s="3">
        <v>27.93</v>
      </c>
      <c r="R2525" s="3">
        <v>43.14</v>
      </c>
      <c r="S2525" s="3">
        <f t="shared" si="941"/>
        <v>1034870.9415000001</v>
      </c>
      <c r="T2525" s="3">
        <f t="shared" si="942"/>
        <v>999099.39150000003</v>
      </c>
      <c r="U2525" s="3">
        <f t="shared" si="943"/>
        <v>1543184.6669999999</v>
      </c>
      <c r="V2525" s="3">
        <v>4488738</v>
      </c>
      <c r="W2525" s="3">
        <v>302465</v>
      </c>
      <c r="X2525" s="3">
        <v>1643893</v>
      </c>
      <c r="Y2525" s="3">
        <v>12.14</v>
      </c>
      <c r="Z2525" s="3">
        <v>284094</v>
      </c>
      <c r="AA2525">
        <f t="shared" si="931"/>
        <v>1.6165549158479293</v>
      </c>
      <c r="AB2525">
        <f>AA2525/1.360012</f>
        <v>1.1886328325396609</v>
      </c>
      <c r="AC2525">
        <f t="shared" si="932"/>
        <v>7.9418979608096379E-2</v>
      </c>
      <c r="AD2525">
        <f t="shared" si="933"/>
        <v>0.18399311877354549</v>
      </c>
      <c r="AE2525">
        <f t="shared" si="934"/>
        <v>1.2548346381412043</v>
      </c>
    </row>
    <row r="2526" spans="1:31">
      <c r="A2526" s="19">
        <v>530800</v>
      </c>
      <c r="B2526" s="2" t="s">
        <v>357</v>
      </c>
      <c r="C2526" s="2">
        <v>2012</v>
      </c>
      <c r="D2526" s="2">
        <v>7577188.5</v>
      </c>
      <c r="E2526" s="3">
        <v>426.5</v>
      </c>
      <c r="F2526" s="3">
        <v>17.100000000000001</v>
      </c>
      <c r="G2526" s="3">
        <v>0.88</v>
      </c>
      <c r="H2526" s="3">
        <v>19.66</v>
      </c>
      <c r="I2526" s="3">
        <v>79.459999999999994</v>
      </c>
      <c r="J2526" s="3">
        <f t="shared" si="928"/>
        <v>0.15048000000000003</v>
      </c>
      <c r="K2526" s="3">
        <f t="shared" si="929"/>
        <v>3.3618600000000005</v>
      </c>
      <c r="L2526" s="3">
        <f t="shared" si="930"/>
        <v>13.587660000000001</v>
      </c>
      <c r="M2526" s="3">
        <v>18003</v>
      </c>
      <c r="N2526" s="3">
        <v>4439100</v>
      </c>
      <c r="O2526" s="3">
        <v>14379</v>
      </c>
      <c r="P2526" s="3">
        <v>27.92</v>
      </c>
      <c r="Q2526" s="3">
        <v>28.56</v>
      </c>
      <c r="R2526" s="3">
        <v>43.52</v>
      </c>
      <c r="S2526" s="3">
        <f t="shared" si="941"/>
        <v>1239396.7200000002</v>
      </c>
      <c r="T2526" s="3">
        <f t="shared" si="942"/>
        <v>1267806.96</v>
      </c>
      <c r="U2526" s="3">
        <f t="shared" si="943"/>
        <v>1931896.32</v>
      </c>
      <c r="V2526" s="3">
        <v>5362124</v>
      </c>
      <c r="W2526" s="3">
        <v>466760</v>
      </c>
      <c r="X2526" s="3">
        <v>2069073</v>
      </c>
      <c r="Y2526" s="3">
        <v>2.77</v>
      </c>
      <c r="Z2526" s="3">
        <v>365726</v>
      </c>
      <c r="AA2526">
        <f t="shared" si="931"/>
        <v>1.706919983780496</v>
      </c>
      <c r="AB2526">
        <f>AA2526/1.475452</f>
        <v>1.1568793724096047</v>
      </c>
      <c r="AC2526">
        <f t="shared" si="932"/>
        <v>8.23874208736005E-2</v>
      </c>
      <c r="AD2526">
        <f t="shared" si="933"/>
        <v>0.22558894732085336</v>
      </c>
      <c r="AE2526">
        <f t="shared" si="934"/>
        <v>1.2079304363497105</v>
      </c>
    </row>
    <row r="2527" spans="1:31">
      <c r="A2527" s="19">
        <v>530800</v>
      </c>
      <c r="B2527" s="2" t="s">
        <v>357</v>
      </c>
      <c r="C2527" s="2">
        <v>2013</v>
      </c>
      <c r="D2527" s="2">
        <v>10761147</v>
      </c>
      <c r="E2527" s="3">
        <v>429.2</v>
      </c>
      <c r="F2527" s="3">
        <v>18.100000000000001</v>
      </c>
      <c r="G2527" s="3">
        <v>0.77</v>
      </c>
      <c r="H2527" s="3">
        <v>16.87</v>
      </c>
      <c r="I2527" s="3">
        <v>82.36</v>
      </c>
      <c r="J2527" s="3">
        <f t="shared" si="928"/>
        <v>0.13937000000000002</v>
      </c>
      <c r="K2527" s="3">
        <f t="shared" si="929"/>
        <v>3.0534700000000004</v>
      </c>
      <c r="L2527" s="3">
        <f t="shared" si="930"/>
        <v>14.907160000000001</v>
      </c>
      <c r="M2527" s="3">
        <v>18003</v>
      </c>
      <c r="N2527" s="3">
        <v>5352236</v>
      </c>
      <c r="O2527" s="3">
        <v>12476</v>
      </c>
      <c r="P2527" s="3">
        <v>25.43</v>
      </c>
      <c r="Q2527" s="3">
        <v>28.96</v>
      </c>
      <c r="R2527" s="3">
        <v>45.61</v>
      </c>
      <c r="S2527" s="3">
        <f t="shared" si="941"/>
        <v>1361073.6147999999</v>
      </c>
      <c r="T2527" s="3">
        <f t="shared" si="942"/>
        <v>1550007.5456000001</v>
      </c>
      <c r="U2527" s="3">
        <f t="shared" si="943"/>
        <v>2441154.8396000001</v>
      </c>
      <c r="V2527" s="3">
        <v>6602979</v>
      </c>
      <c r="W2527" s="3">
        <v>370093</v>
      </c>
      <c r="X2527" s="3">
        <v>1995787</v>
      </c>
      <c r="Y2527" s="3">
        <v>3.75</v>
      </c>
      <c r="Z2527" s="3">
        <v>904093</v>
      </c>
      <c r="AA2527">
        <f t="shared" si="931"/>
        <v>2.010589032322192</v>
      </c>
      <c r="AB2527">
        <f>AA2527/1.59941</f>
        <v>1.2570816940760605</v>
      </c>
      <c r="AC2527">
        <f t="shared" si="932"/>
        <v>0.16891874723012962</v>
      </c>
      <c r="AD2527">
        <f t="shared" si="933"/>
        <v>0.18543712330023193</v>
      </c>
      <c r="AE2527">
        <f t="shared" si="934"/>
        <v>1.2336860706441195</v>
      </c>
    </row>
    <row r="2528" spans="1:31">
      <c r="A2528" s="19">
        <v>530800</v>
      </c>
      <c r="B2528" s="2" t="s">
        <v>357</v>
      </c>
      <c r="C2528" s="2">
        <v>2014</v>
      </c>
      <c r="D2528" s="2">
        <v>15275124</v>
      </c>
      <c r="E2528" s="3">
        <v>432.3</v>
      </c>
      <c r="F2528" s="3">
        <v>19.1617</v>
      </c>
      <c r="G2528" s="3">
        <v>1.1000000000000001</v>
      </c>
      <c r="H2528" s="3">
        <v>18.11</v>
      </c>
      <c r="I2528" s="3">
        <v>80.790000000000006</v>
      </c>
      <c r="J2528" s="3">
        <f t="shared" si="928"/>
        <v>0.21077870000000001</v>
      </c>
      <c r="K2528" s="3">
        <f t="shared" si="929"/>
        <v>3.4701838699999996</v>
      </c>
      <c r="L2528" s="3">
        <f t="shared" si="930"/>
        <v>15.480737430000001</v>
      </c>
      <c r="M2528" s="3">
        <v>18003</v>
      </c>
      <c r="N2528" s="3">
        <v>6477345</v>
      </c>
      <c r="O2528" s="3">
        <v>20826</v>
      </c>
      <c r="P2528" s="3">
        <v>23.11</v>
      </c>
      <c r="Q2528" s="3">
        <v>29.85</v>
      </c>
      <c r="R2528" s="3">
        <v>47.04</v>
      </c>
      <c r="S2528" s="3">
        <f t="shared" si="941"/>
        <v>1496914.4294999999</v>
      </c>
      <c r="T2528" s="3">
        <f t="shared" si="942"/>
        <v>1933487.4824999999</v>
      </c>
      <c r="U2528" s="3">
        <f t="shared" si="943"/>
        <v>3046943.088</v>
      </c>
      <c r="V2528" s="3">
        <v>7541435</v>
      </c>
      <c r="W2528" s="3">
        <v>575443</v>
      </c>
      <c r="X2528" s="3">
        <v>2564829</v>
      </c>
      <c r="Y2528" s="3">
        <v>7.04</v>
      </c>
      <c r="Z2528" s="3">
        <v>501321</v>
      </c>
      <c r="AA2528">
        <f t="shared" si="931"/>
        <v>2.358238444918404</v>
      </c>
      <c r="AB2528">
        <f>AA2528/1.760902</f>
        <v>1.3392218561387312</v>
      </c>
      <c r="AC2528">
        <f t="shared" si="932"/>
        <v>7.7396062738668392E-2</v>
      </c>
      <c r="AD2528">
        <f t="shared" si="933"/>
        <v>0.22435920679312343</v>
      </c>
      <c r="AE2528">
        <f t="shared" si="934"/>
        <v>1.1642787283987499</v>
      </c>
    </row>
    <row r="2529" spans="1:31">
      <c r="A2529" s="19">
        <v>530800</v>
      </c>
      <c r="B2529" s="2" t="s">
        <v>357</v>
      </c>
      <c r="C2529" s="2">
        <v>2015</v>
      </c>
      <c r="D2529" s="2">
        <v>21028388</v>
      </c>
      <c r="E2529" s="3">
        <v>436.83</v>
      </c>
      <c r="F2529" s="3">
        <v>20.510899999999999</v>
      </c>
      <c r="G2529" s="3">
        <v>0.44</v>
      </c>
      <c r="H2529" s="3">
        <v>17.34</v>
      </c>
      <c r="I2529" s="3">
        <v>82.22</v>
      </c>
      <c r="J2529" s="3">
        <f t="shared" si="928"/>
        <v>9.0247960000000002E-2</v>
      </c>
      <c r="K2529" s="3">
        <f t="shared" si="929"/>
        <v>3.5565900599999996</v>
      </c>
      <c r="L2529" s="3">
        <f t="shared" si="930"/>
        <v>16.864061979999999</v>
      </c>
      <c r="M2529" s="3">
        <v>18003</v>
      </c>
      <c r="N2529" s="3">
        <v>7708924</v>
      </c>
      <c r="O2529" s="3">
        <v>24712</v>
      </c>
      <c r="P2529" s="3">
        <v>24.79</v>
      </c>
      <c r="Q2529" s="3">
        <v>28.7</v>
      </c>
      <c r="R2529" s="3">
        <v>46.52</v>
      </c>
      <c r="S2529" s="3">
        <f t="shared" si="941"/>
        <v>1911042.2595999998</v>
      </c>
      <c r="T2529" s="3">
        <f t="shared" si="942"/>
        <v>2212461.1879999996</v>
      </c>
      <c r="U2529" s="3">
        <f t="shared" si="943"/>
        <v>3586191.4448000002</v>
      </c>
      <c r="V2529" s="3">
        <v>9803095</v>
      </c>
      <c r="W2529" s="3">
        <v>721176</v>
      </c>
      <c r="X2529" s="3">
        <v>3013021</v>
      </c>
      <c r="Y2529" s="3">
        <v>6.94</v>
      </c>
      <c r="Z2529" s="3">
        <v>566071</v>
      </c>
      <c r="AA2529">
        <f t="shared" si="931"/>
        <v>2.727798068835547</v>
      </c>
      <c r="AB2529">
        <f>AA2529/1.964898</f>
        <v>1.3882644640258919</v>
      </c>
      <c r="AC2529">
        <f t="shared" si="932"/>
        <v>7.3430611068418888E-2</v>
      </c>
      <c r="AD2529">
        <f t="shared" si="933"/>
        <v>0.23935312764165931</v>
      </c>
      <c r="AE2529">
        <f t="shared" si="934"/>
        <v>1.2716554216904978</v>
      </c>
    </row>
    <row r="2530" spans="1:31">
      <c r="A2530" s="19">
        <v>530800</v>
      </c>
      <c r="B2530" s="2" t="s">
        <v>357</v>
      </c>
      <c r="C2530" s="2">
        <v>2016</v>
      </c>
      <c r="D2530" s="2">
        <v>26257854</v>
      </c>
      <c r="E2530" s="3">
        <v>441</v>
      </c>
      <c r="F2530" s="3">
        <v>21.0671</v>
      </c>
      <c r="G2530" s="3">
        <v>0.44</v>
      </c>
      <c r="H2530" s="3">
        <v>15.84</v>
      </c>
      <c r="I2530" s="3">
        <v>83.72</v>
      </c>
      <c r="J2530" s="3">
        <f t="shared" si="928"/>
        <v>9.2695240000000012E-2</v>
      </c>
      <c r="K2530" s="3">
        <f t="shared" si="929"/>
        <v>3.3370286399999998</v>
      </c>
      <c r="L2530" s="3">
        <f t="shared" si="930"/>
        <v>17.637376119999999</v>
      </c>
      <c r="M2530" s="3">
        <v>18003</v>
      </c>
      <c r="N2530" s="3">
        <v>8569700</v>
      </c>
      <c r="O2530" s="3">
        <v>27366</v>
      </c>
      <c r="P2530" s="3">
        <v>23.66</v>
      </c>
      <c r="Q2530" s="3">
        <v>28.4</v>
      </c>
      <c r="R2530" s="3">
        <v>47.94</v>
      </c>
      <c r="S2530" s="3">
        <f t="shared" si="941"/>
        <v>2027591.02</v>
      </c>
      <c r="T2530" s="3">
        <f t="shared" si="942"/>
        <v>2433794.7999999998</v>
      </c>
      <c r="U2530" s="3">
        <f t="shared" si="943"/>
        <v>4108314.18</v>
      </c>
      <c r="V2530" s="3">
        <v>12801514</v>
      </c>
      <c r="W2530" s="3">
        <v>830435</v>
      </c>
      <c r="X2530" s="3">
        <v>3409639</v>
      </c>
      <c r="Y2530" s="3">
        <v>6.94</v>
      </c>
      <c r="Z2530" s="3">
        <v>620490</v>
      </c>
      <c r="AA2530">
        <f t="shared" si="931"/>
        <v>3.0640342135664027</v>
      </c>
      <c r="AB2530">
        <f>AA2530/2.135511</f>
        <v>1.4348014192230349</v>
      </c>
      <c r="AC2530">
        <f t="shared" si="932"/>
        <v>7.2405101695508595E-2</v>
      </c>
      <c r="AD2530">
        <f t="shared" si="933"/>
        <v>0.243555109499862</v>
      </c>
      <c r="AE2530">
        <f t="shared" si="934"/>
        <v>1.4938112185957502</v>
      </c>
    </row>
    <row r="2531" spans="1:31">
      <c r="A2531" s="19">
        <v>530800</v>
      </c>
      <c r="B2531" s="2" t="s">
        <v>357</v>
      </c>
      <c r="C2531" s="2">
        <v>2017</v>
      </c>
      <c r="D2531" s="2">
        <v>30589796</v>
      </c>
      <c r="E2531" s="3">
        <v>440</v>
      </c>
      <c r="F2531" s="3">
        <v>20.9222</v>
      </c>
      <c r="G2531" s="3">
        <v>0.42</v>
      </c>
      <c r="H2531" s="3">
        <v>14</v>
      </c>
      <c r="I2531" s="3">
        <v>85.58</v>
      </c>
      <c r="J2531" s="3">
        <f t="shared" si="928"/>
        <v>8.7873240000000005E-2</v>
      </c>
      <c r="K2531" s="3">
        <f t="shared" si="929"/>
        <v>2.9291079999999998</v>
      </c>
      <c r="L2531" s="3">
        <f t="shared" si="930"/>
        <v>17.90521876</v>
      </c>
      <c r="M2531" s="3">
        <v>18014</v>
      </c>
      <c r="N2531" s="3">
        <v>9698600</v>
      </c>
      <c r="O2531" s="3">
        <f>N2531/E2531</f>
        <v>22042.272727272728</v>
      </c>
      <c r="P2531" s="9">
        <f>S2531/N2531*100</f>
        <v>22.655847235683503</v>
      </c>
      <c r="Q2531" s="10">
        <f>T2531/N2531*100</f>
        <v>28.615470274060172</v>
      </c>
      <c r="R2531" s="10">
        <f>U2531/N2531*100</f>
        <v>48.728682490256325</v>
      </c>
      <c r="S2531" s="3">
        <v>2197300</v>
      </c>
      <c r="T2531" s="3">
        <v>2775300</v>
      </c>
      <c r="U2531" s="3">
        <v>4726000</v>
      </c>
      <c r="V2531" s="3">
        <v>14162501</v>
      </c>
      <c r="W2531" s="3">
        <v>919998</v>
      </c>
      <c r="X2531" s="3">
        <v>3999710</v>
      </c>
      <c r="Y2531" s="3">
        <v>6.94</v>
      </c>
      <c r="Z2531" s="3">
        <v>656357</v>
      </c>
      <c r="AA2531">
        <f t="shared" si="931"/>
        <v>3.154042439114924</v>
      </c>
      <c r="AB2531">
        <f>AA2531/2.201133</f>
        <v>1.4329177015268608</v>
      </c>
      <c r="AC2531">
        <f t="shared" si="932"/>
        <v>6.7675437692038029E-2</v>
      </c>
      <c r="AD2531">
        <f t="shared" si="933"/>
        <v>0.23001617617277254</v>
      </c>
      <c r="AE2531">
        <f t="shared" si="934"/>
        <v>1.4602624090074856</v>
      </c>
    </row>
    <row r="2532" spans="1:31">
      <c r="A2532" s="19">
        <v>530900</v>
      </c>
      <c r="B2532" s="2" t="s">
        <v>358</v>
      </c>
      <c r="C2532" s="2">
        <v>2008</v>
      </c>
      <c r="D2532" s="2">
        <v>2085081.5</v>
      </c>
      <c r="E2532" s="3">
        <v>224.66</v>
      </c>
      <c r="F2532" s="3">
        <v>10.61</v>
      </c>
      <c r="G2532" s="3">
        <v>5.37</v>
      </c>
      <c r="H2532" s="3">
        <v>30.82</v>
      </c>
      <c r="I2532" s="3">
        <v>63.81</v>
      </c>
      <c r="J2532" s="3">
        <f t="shared" si="928"/>
        <v>0.56975699999999996</v>
      </c>
      <c r="K2532" s="3">
        <f t="shared" si="929"/>
        <v>3.2700019999999999</v>
      </c>
      <c r="L2532" s="3">
        <f t="shared" si="930"/>
        <v>6.7702409999999995</v>
      </c>
      <c r="M2532" s="3">
        <v>24469</v>
      </c>
      <c r="N2532" s="3">
        <v>1568740</v>
      </c>
      <c r="O2532" s="3">
        <v>6605</v>
      </c>
      <c r="P2532" s="3">
        <v>36.32</v>
      </c>
      <c r="Q2532" s="3">
        <v>32.770000000000003</v>
      </c>
      <c r="R2532" s="3">
        <v>30.91</v>
      </c>
      <c r="S2532" s="3">
        <f t="shared" ref="S2532:S2540" si="944">N2532*P2532/100</f>
        <v>569766.36800000002</v>
      </c>
      <c r="T2532" s="3">
        <f t="shared" ref="T2532:T2540" si="945">N2532*Q2532/100</f>
        <v>514076.09800000006</v>
      </c>
      <c r="U2532" s="3">
        <f t="shared" ref="U2532:U2540" si="946">N2532*R2532/100</f>
        <v>484897.53399999999</v>
      </c>
      <c r="V2532" s="3">
        <v>1119476</v>
      </c>
      <c r="W2532" s="3">
        <v>92285</v>
      </c>
      <c r="X2532" s="3">
        <v>491610</v>
      </c>
      <c r="Y2532" s="3">
        <v>4.0199999999999996</v>
      </c>
      <c r="Z2532" s="3">
        <v>84863</v>
      </c>
      <c r="AA2532">
        <f t="shared" si="931"/>
        <v>1.329144090161531</v>
      </c>
      <c r="AB2532">
        <f>AA2532/1.103388</f>
        <v>1.204602633127722</v>
      </c>
      <c r="AC2532">
        <f t="shared" si="932"/>
        <v>5.4096281091831663E-2</v>
      </c>
      <c r="AD2532">
        <f t="shared" si="933"/>
        <v>0.18771994060332378</v>
      </c>
      <c r="AE2532">
        <f t="shared" si="934"/>
        <v>0.7136147481418208</v>
      </c>
    </row>
    <row r="2533" spans="1:31">
      <c r="A2533" s="19">
        <v>530900</v>
      </c>
      <c r="B2533" s="2" t="s">
        <v>358</v>
      </c>
      <c r="C2533" s="2">
        <v>2009</v>
      </c>
      <c r="D2533" s="2">
        <v>2578234.25</v>
      </c>
      <c r="E2533" s="3">
        <v>239.6</v>
      </c>
      <c r="F2533" s="3">
        <v>9.6300000000000008</v>
      </c>
      <c r="G2533" s="3">
        <v>0.31</v>
      </c>
      <c r="H2533" s="3">
        <v>28.04</v>
      </c>
      <c r="I2533" s="3">
        <v>71.650000000000006</v>
      </c>
      <c r="J2533" s="3">
        <f t="shared" si="928"/>
        <v>2.9853000000000001E-2</v>
      </c>
      <c r="K2533" s="3">
        <f t="shared" si="929"/>
        <v>2.7002520000000003</v>
      </c>
      <c r="L2533" s="3">
        <f t="shared" si="930"/>
        <v>6.8998950000000017</v>
      </c>
      <c r="M2533" s="3">
        <v>24469</v>
      </c>
      <c r="N2533" s="3">
        <v>1813326</v>
      </c>
      <c r="O2533" s="3">
        <v>7590</v>
      </c>
      <c r="P2533" s="3">
        <v>34.85</v>
      </c>
      <c r="Q2533" s="3">
        <v>32.32</v>
      </c>
      <c r="R2533" s="3">
        <v>32.840000000000003</v>
      </c>
      <c r="S2533" s="3">
        <f t="shared" si="944"/>
        <v>631944.11100000003</v>
      </c>
      <c r="T2533" s="3">
        <f t="shared" si="945"/>
        <v>586066.9632</v>
      </c>
      <c r="U2533" s="3">
        <f t="shared" si="946"/>
        <v>595496.25840000005</v>
      </c>
      <c r="V2533" s="3">
        <v>1952546</v>
      </c>
      <c r="W2533" s="3">
        <v>135606</v>
      </c>
      <c r="X2533" s="3">
        <v>695355</v>
      </c>
      <c r="Y2533" s="3">
        <v>3.88</v>
      </c>
      <c r="Z2533" s="3">
        <v>100543</v>
      </c>
      <c r="AA2533">
        <f t="shared" si="931"/>
        <v>1.4218261084879387</v>
      </c>
      <c r="AB2533">
        <f>AA2533/1.261582</f>
        <v>1.1270183852400706</v>
      </c>
      <c r="AC2533">
        <f t="shared" si="932"/>
        <v>5.5446731586046856E-2</v>
      </c>
      <c r="AD2533">
        <f t="shared" si="933"/>
        <v>0.19501693379640614</v>
      </c>
      <c r="AE2533">
        <f t="shared" si="934"/>
        <v>1.0767760457854794</v>
      </c>
    </row>
    <row r="2534" spans="1:31">
      <c r="A2534" s="19">
        <v>530900</v>
      </c>
      <c r="B2534" s="2" t="s">
        <v>358</v>
      </c>
      <c r="C2534" s="2">
        <v>2010</v>
      </c>
      <c r="D2534" s="2">
        <v>3417985.5</v>
      </c>
      <c r="E2534" s="3">
        <v>243.18</v>
      </c>
      <c r="F2534" s="3">
        <v>10.02</v>
      </c>
      <c r="G2534" s="3">
        <v>11.18</v>
      </c>
      <c r="H2534" s="3">
        <v>20.66</v>
      </c>
      <c r="I2534" s="3">
        <v>68.16</v>
      </c>
      <c r="J2534" s="3">
        <f t="shared" si="928"/>
        <v>1.1202359999999998</v>
      </c>
      <c r="K2534" s="3">
        <f t="shared" si="929"/>
        <v>2.0701319999999996</v>
      </c>
      <c r="L2534" s="3">
        <f t="shared" si="930"/>
        <v>6.8296319999999993</v>
      </c>
      <c r="M2534" s="3">
        <v>24469</v>
      </c>
      <c r="N2534" s="3">
        <v>2169731</v>
      </c>
      <c r="O2534" s="3">
        <v>8988</v>
      </c>
      <c r="P2534" s="3">
        <v>32.94</v>
      </c>
      <c r="Q2534" s="3">
        <v>35.11</v>
      </c>
      <c r="R2534" s="3">
        <v>31.95</v>
      </c>
      <c r="S2534" s="3">
        <f t="shared" si="944"/>
        <v>714709.39139999996</v>
      </c>
      <c r="T2534" s="3">
        <f t="shared" si="945"/>
        <v>761792.55409999995</v>
      </c>
      <c r="U2534" s="3">
        <f t="shared" si="946"/>
        <v>693229.05450000009</v>
      </c>
      <c r="V2534" s="3">
        <v>2400559</v>
      </c>
      <c r="W2534" s="3">
        <v>165039</v>
      </c>
      <c r="X2534" s="3">
        <v>907748</v>
      </c>
      <c r="Y2534" s="3">
        <v>4.63</v>
      </c>
      <c r="Z2534" s="3">
        <v>145140</v>
      </c>
      <c r="AA2534">
        <f t="shared" si="931"/>
        <v>1.5753038049417185</v>
      </c>
      <c r="AB2534">
        <f>AA2534/1.330993</f>
        <v>1.1835552891275298</v>
      </c>
      <c r="AC2534">
        <f t="shared" si="932"/>
        <v>6.6893084903151587E-2</v>
      </c>
      <c r="AD2534">
        <f t="shared" si="933"/>
        <v>0.18181147190629998</v>
      </c>
      <c r="AE2534">
        <f t="shared" si="934"/>
        <v>1.1063855381150935</v>
      </c>
    </row>
    <row r="2535" spans="1:31">
      <c r="A2535" s="19">
        <v>530900</v>
      </c>
      <c r="B2535" s="2" t="s">
        <v>358</v>
      </c>
      <c r="C2535" s="2">
        <v>2011</v>
      </c>
      <c r="D2535" s="2">
        <v>4744801</v>
      </c>
      <c r="E2535" s="3">
        <v>235.7</v>
      </c>
      <c r="F2535" s="3">
        <v>11.87</v>
      </c>
      <c r="G2535" s="3">
        <v>9.1</v>
      </c>
      <c r="H2535" s="3">
        <v>29.82</v>
      </c>
      <c r="I2535" s="3">
        <v>61.08</v>
      </c>
      <c r="J2535" s="3">
        <f t="shared" si="928"/>
        <v>1.0801699999999999</v>
      </c>
      <c r="K2535" s="3">
        <f t="shared" si="929"/>
        <v>3.5396339999999999</v>
      </c>
      <c r="L2535" s="3">
        <f t="shared" si="930"/>
        <v>7.2501959999999999</v>
      </c>
      <c r="M2535" s="3">
        <v>24469</v>
      </c>
      <c r="N2535" s="3">
        <v>2724334</v>
      </c>
      <c r="O2535" s="3">
        <v>11166</v>
      </c>
      <c r="P2535" s="3">
        <v>32.24</v>
      </c>
      <c r="Q2535" s="3">
        <v>38.200000000000003</v>
      </c>
      <c r="R2535" s="3">
        <v>29.57</v>
      </c>
      <c r="S2535" s="3">
        <f t="shared" si="944"/>
        <v>878325.2816000001</v>
      </c>
      <c r="T2535" s="3">
        <f t="shared" si="945"/>
        <v>1040695.5880000001</v>
      </c>
      <c r="U2535" s="3">
        <f t="shared" si="946"/>
        <v>805585.5638</v>
      </c>
      <c r="V2535" s="3">
        <v>3004144</v>
      </c>
      <c r="W2535" s="3">
        <v>233703</v>
      </c>
      <c r="X2535" s="3">
        <v>1287934</v>
      </c>
      <c r="Y2535" s="3">
        <v>4.87</v>
      </c>
      <c r="Z2535" s="3">
        <v>213872</v>
      </c>
      <c r="AA2535">
        <f t="shared" si="931"/>
        <v>1.7416370386303588</v>
      </c>
      <c r="AB2535">
        <f>AA2535/1.360012</f>
        <v>1.2806041701325861</v>
      </c>
      <c r="AC2535">
        <f t="shared" si="932"/>
        <v>7.8504324359641664E-2</v>
      </c>
      <c r="AD2535">
        <f t="shared" si="933"/>
        <v>0.18145572676860772</v>
      </c>
      <c r="AE2535">
        <f t="shared" si="934"/>
        <v>1.1027076709390258</v>
      </c>
    </row>
    <row r="2536" spans="1:31">
      <c r="A2536" s="19">
        <v>530900</v>
      </c>
      <c r="B2536" s="2" t="s">
        <v>358</v>
      </c>
      <c r="C2536" s="2">
        <v>2012</v>
      </c>
      <c r="D2536" s="2">
        <v>6612330.5</v>
      </c>
      <c r="E2536" s="3">
        <v>236.4</v>
      </c>
      <c r="F2536" s="3">
        <v>13.1</v>
      </c>
      <c r="G2536" s="3">
        <v>8.4600000000000009</v>
      </c>
      <c r="H2536" s="3">
        <v>31.94</v>
      </c>
      <c r="I2536" s="3">
        <v>59.6</v>
      </c>
      <c r="J2536" s="3">
        <f t="shared" si="928"/>
        <v>1.10826</v>
      </c>
      <c r="K2536" s="3">
        <f t="shared" si="929"/>
        <v>4.1841400000000002</v>
      </c>
      <c r="L2536" s="3">
        <f t="shared" si="930"/>
        <v>7.8075999999999999</v>
      </c>
      <c r="M2536" s="3">
        <v>24469</v>
      </c>
      <c r="N2536" s="3">
        <v>3529771</v>
      </c>
      <c r="O2536" s="3">
        <v>14376</v>
      </c>
      <c r="P2536" s="3">
        <v>30.5</v>
      </c>
      <c r="Q2536" s="3">
        <v>42.65</v>
      </c>
      <c r="R2536" s="3">
        <v>26.85</v>
      </c>
      <c r="S2536" s="3">
        <f t="shared" si="944"/>
        <v>1076580.155</v>
      </c>
      <c r="T2536" s="3">
        <f t="shared" si="945"/>
        <v>1505447.3315000001</v>
      </c>
      <c r="U2536" s="3">
        <f t="shared" si="946"/>
        <v>947743.51350000012</v>
      </c>
      <c r="V2536" s="3">
        <v>3470586</v>
      </c>
      <c r="W2536" s="3">
        <v>310357</v>
      </c>
      <c r="X2536" s="3">
        <v>1606231</v>
      </c>
      <c r="Y2536" s="3">
        <v>5.75</v>
      </c>
      <c r="Z2536" s="3">
        <v>302239</v>
      </c>
      <c r="AA2536">
        <f t="shared" si="931"/>
        <v>1.8733029706459712</v>
      </c>
      <c r="AB2536">
        <f>AA2536/1.475452</f>
        <v>1.2696468408636616</v>
      </c>
      <c r="AC2536">
        <f t="shared" si="932"/>
        <v>8.5625668067418531E-2</v>
      </c>
      <c r="AD2536">
        <f t="shared" si="933"/>
        <v>0.19322065132599234</v>
      </c>
      <c r="AE2536">
        <f t="shared" si="934"/>
        <v>0.98323262330615779</v>
      </c>
    </row>
    <row r="2537" spans="1:31">
      <c r="A2537" s="19">
        <v>530900</v>
      </c>
      <c r="B2537" s="2" t="s">
        <v>358</v>
      </c>
      <c r="C2537" s="2">
        <v>2013</v>
      </c>
      <c r="D2537" s="2">
        <v>8702769</v>
      </c>
      <c r="E2537" s="3">
        <v>236.4</v>
      </c>
      <c r="F2537" s="3">
        <v>15</v>
      </c>
      <c r="G2537" s="3">
        <v>7.42</v>
      </c>
      <c r="H2537" s="3">
        <v>36.03</v>
      </c>
      <c r="I2537" s="3">
        <v>56.55</v>
      </c>
      <c r="J2537" s="3">
        <f t="shared" si="928"/>
        <v>1.113</v>
      </c>
      <c r="K2537" s="3">
        <f t="shared" si="929"/>
        <v>5.4045000000000005</v>
      </c>
      <c r="L2537" s="3">
        <f t="shared" si="930"/>
        <v>8.4824999999999999</v>
      </c>
      <c r="M2537" s="3">
        <v>23620</v>
      </c>
      <c r="N2537" s="3">
        <v>4160951</v>
      </c>
      <c r="O2537" s="3">
        <v>17631</v>
      </c>
      <c r="P2537" s="3">
        <v>31.33</v>
      </c>
      <c r="Q2537" s="3">
        <v>42.22</v>
      </c>
      <c r="R2537" s="3">
        <v>26.45</v>
      </c>
      <c r="S2537" s="3">
        <f t="shared" si="944"/>
        <v>1303625.9483</v>
      </c>
      <c r="T2537" s="3">
        <f t="shared" si="945"/>
        <v>1756753.5122</v>
      </c>
      <c r="U2537" s="3">
        <f t="shared" si="946"/>
        <v>1100571.5395</v>
      </c>
      <c r="V2537" s="3">
        <v>4047740</v>
      </c>
      <c r="W2537" s="3">
        <v>328193</v>
      </c>
      <c r="X2537" s="3">
        <v>1813260</v>
      </c>
      <c r="Y2537" s="3">
        <v>5.9</v>
      </c>
      <c r="Z2537" s="3">
        <v>368451</v>
      </c>
      <c r="AA2537">
        <f t="shared" si="931"/>
        <v>2.0915336421890092</v>
      </c>
      <c r="AB2537">
        <f>AA2537/1.59941</f>
        <v>1.3076907373275202</v>
      </c>
      <c r="AC2537">
        <f t="shared" si="932"/>
        <v>8.854970894874753E-2</v>
      </c>
      <c r="AD2537">
        <f t="shared" si="933"/>
        <v>0.18099610646018774</v>
      </c>
      <c r="AE2537">
        <f t="shared" si="934"/>
        <v>0.97279203720495622</v>
      </c>
    </row>
    <row r="2538" spans="1:31">
      <c r="A2538" s="19">
        <v>530900</v>
      </c>
      <c r="B2538" s="2" t="s">
        <v>358</v>
      </c>
      <c r="C2538" s="2">
        <v>2014</v>
      </c>
      <c r="D2538" s="2">
        <v>11073875</v>
      </c>
      <c r="E2538" s="3">
        <v>237.8</v>
      </c>
      <c r="F2538" s="3">
        <v>15.638199999999999</v>
      </c>
      <c r="G2538" s="3">
        <v>6.65</v>
      </c>
      <c r="H2538" s="3">
        <v>36.92</v>
      </c>
      <c r="I2538" s="3">
        <v>56.43</v>
      </c>
      <c r="J2538" s="3">
        <f t="shared" si="928"/>
        <v>1.0399403</v>
      </c>
      <c r="K2538" s="3">
        <f t="shared" si="929"/>
        <v>5.7736234399999997</v>
      </c>
      <c r="L2538" s="3">
        <f t="shared" si="930"/>
        <v>8.8246362600000001</v>
      </c>
      <c r="M2538" s="3">
        <v>23620</v>
      </c>
      <c r="N2538" s="3">
        <v>4651215</v>
      </c>
      <c r="O2538" s="3">
        <v>18710</v>
      </c>
      <c r="P2538" s="3">
        <v>30.68</v>
      </c>
      <c r="Q2538" s="3">
        <v>42.73</v>
      </c>
      <c r="R2538" s="3">
        <v>26.58</v>
      </c>
      <c r="S2538" s="3">
        <f t="shared" si="944"/>
        <v>1426992.7619999999</v>
      </c>
      <c r="T2538" s="3">
        <f t="shared" si="945"/>
        <v>1987464.1694999998</v>
      </c>
      <c r="U2538" s="3">
        <f t="shared" si="946"/>
        <v>1236292.9469999999</v>
      </c>
      <c r="V2538" s="3">
        <v>4454653</v>
      </c>
      <c r="W2538" s="3">
        <v>330907</v>
      </c>
      <c r="X2538" s="3">
        <v>1944478</v>
      </c>
      <c r="Y2538" s="3">
        <v>6.62</v>
      </c>
      <c r="Z2538" s="3">
        <v>372572</v>
      </c>
      <c r="AA2538">
        <f t="shared" si="931"/>
        <v>2.3808563998869112</v>
      </c>
      <c r="AB2538">
        <f>AA2538/1.760902</f>
        <v>1.3520663840957141</v>
      </c>
      <c r="AC2538">
        <f t="shared" si="932"/>
        <v>8.0102080854142416E-2</v>
      </c>
      <c r="AD2538">
        <f t="shared" si="933"/>
        <v>0.17017780607443231</v>
      </c>
      <c r="AE2538">
        <f t="shared" si="934"/>
        <v>0.95773964437249193</v>
      </c>
    </row>
    <row r="2539" spans="1:31">
      <c r="A2539" s="19">
        <v>530900</v>
      </c>
      <c r="B2539" s="2" t="s">
        <v>358</v>
      </c>
      <c r="C2539" s="2">
        <v>2015</v>
      </c>
      <c r="D2539" s="2">
        <v>13737320</v>
      </c>
      <c r="E2539" s="3">
        <v>235.31</v>
      </c>
      <c r="F2539" s="3">
        <v>14.7857</v>
      </c>
      <c r="G2539" s="3">
        <v>6.84</v>
      </c>
      <c r="H2539" s="3">
        <v>33.72</v>
      </c>
      <c r="I2539" s="3">
        <v>59.44</v>
      </c>
      <c r="J2539" s="3">
        <f t="shared" si="928"/>
        <v>1.01134188</v>
      </c>
      <c r="K2539" s="3">
        <f t="shared" si="929"/>
        <v>4.9857380400000002</v>
      </c>
      <c r="L2539" s="3">
        <f t="shared" si="930"/>
        <v>8.7886200799999994</v>
      </c>
      <c r="M2539" s="3">
        <v>23620</v>
      </c>
      <c r="N2539" s="3">
        <v>5021223</v>
      </c>
      <c r="O2539" s="3">
        <v>20077</v>
      </c>
      <c r="P2539" s="3">
        <v>28.95</v>
      </c>
      <c r="Q2539" s="3">
        <v>33.82</v>
      </c>
      <c r="R2539" s="3">
        <v>37.24</v>
      </c>
      <c r="S2539" s="3">
        <f t="shared" si="944"/>
        <v>1453644.0585</v>
      </c>
      <c r="T2539" s="3">
        <f t="shared" si="945"/>
        <v>1698177.6186000002</v>
      </c>
      <c r="U2539" s="3">
        <f t="shared" si="946"/>
        <v>1869903.4452000002</v>
      </c>
      <c r="V2539" s="3">
        <v>5105579</v>
      </c>
      <c r="W2539" s="3">
        <v>356175</v>
      </c>
      <c r="X2539" s="3">
        <v>2024955</v>
      </c>
      <c r="Y2539" s="3">
        <v>6.71</v>
      </c>
      <c r="Z2539" s="3">
        <v>380608</v>
      </c>
      <c r="AA2539">
        <f t="shared" si="931"/>
        <v>2.7358514051258029</v>
      </c>
      <c r="AB2539">
        <f>AA2539/1.964898</f>
        <v>1.3923630667473847</v>
      </c>
      <c r="AC2539">
        <f t="shared" si="932"/>
        <v>7.5799859914606457E-2</v>
      </c>
      <c r="AD2539">
        <f t="shared" si="933"/>
        <v>0.17589279761772483</v>
      </c>
      <c r="AE2539">
        <f t="shared" si="934"/>
        <v>1.0167998911818894</v>
      </c>
    </row>
    <row r="2540" spans="1:31">
      <c r="A2540" s="19">
        <v>530900</v>
      </c>
      <c r="B2540" s="2" t="s">
        <v>358</v>
      </c>
      <c r="C2540" s="2">
        <v>2016</v>
      </c>
      <c r="D2540" s="2">
        <v>17288938</v>
      </c>
      <c r="E2540" s="3">
        <v>237</v>
      </c>
      <c r="F2540" s="3">
        <v>15.0098</v>
      </c>
      <c r="G2540" s="3">
        <v>7.29</v>
      </c>
      <c r="H2540" s="3">
        <v>31.97</v>
      </c>
      <c r="I2540" s="3">
        <v>60.75</v>
      </c>
      <c r="J2540" s="3">
        <f t="shared" si="928"/>
        <v>1.0942144199999999</v>
      </c>
      <c r="K2540" s="3">
        <f t="shared" si="929"/>
        <v>4.7986330599999993</v>
      </c>
      <c r="L2540" s="3">
        <f t="shared" si="930"/>
        <v>9.1184535000000011</v>
      </c>
      <c r="M2540" s="3">
        <v>23620</v>
      </c>
      <c r="N2540" s="3">
        <v>5508172</v>
      </c>
      <c r="O2540" s="3">
        <v>21906</v>
      </c>
      <c r="P2540" s="3">
        <v>28.08</v>
      </c>
      <c r="Q2540" s="3">
        <v>33.729999999999997</v>
      </c>
      <c r="R2540" s="3">
        <v>38.19</v>
      </c>
      <c r="S2540" s="3">
        <f t="shared" si="944"/>
        <v>1546694.6975999998</v>
      </c>
      <c r="T2540" s="3">
        <f t="shared" si="945"/>
        <v>1857906.4155999997</v>
      </c>
      <c r="U2540" s="3">
        <f t="shared" si="946"/>
        <v>2103570.8868</v>
      </c>
      <c r="V2540" s="3">
        <v>5766905</v>
      </c>
      <c r="W2540" s="3">
        <v>378279</v>
      </c>
      <c r="X2540" s="3">
        <v>2133903</v>
      </c>
      <c r="Y2540" s="3">
        <v>6.71</v>
      </c>
      <c r="Z2540" s="3">
        <v>382735</v>
      </c>
      <c r="AA2540">
        <f t="shared" si="931"/>
        <v>3.138779616903757</v>
      </c>
      <c r="AB2540">
        <f>AA2540/2.135511</f>
        <v>1.4698025984898961</v>
      </c>
      <c r="AC2540">
        <f t="shared" si="932"/>
        <v>6.9484939831218048E-2</v>
      </c>
      <c r="AD2540">
        <f t="shared" si="933"/>
        <v>0.1772709443681367</v>
      </c>
      <c r="AE2540">
        <f t="shared" si="934"/>
        <v>1.0469725709364195</v>
      </c>
    </row>
    <row r="2541" spans="1:31">
      <c r="A2541" s="19">
        <v>530900</v>
      </c>
      <c r="B2541" s="2" t="s">
        <v>358</v>
      </c>
      <c r="C2541" s="2">
        <v>2017</v>
      </c>
      <c r="D2541" s="2">
        <v>21600402</v>
      </c>
      <c r="E2541" s="3">
        <v>239</v>
      </c>
      <c r="F2541" s="3">
        <v>15.101699999999999</v>
      </c>
      <c r="G2541" s="3">
        <v>6.7</v>
      </c>
      <c r="H2541" s="3">
        <v>28.84</v>
      </c>
      <c r="I2541" s="3">
        <v>64.459999999999994</v>
      </c>
      <c r="J2541" s="3">
        <f t="shared" si="928"/>
        <v>1.0118138999999999</v>
      </c>
      <c r="K2541" s="3">
        <f t="shared" si="929"/>
        <v>4.3553302800000004</v>
      </c>
      <c r="L2541" s="3">
        <f t="shared" si="930"/>
        <v>9.7345558199999989</v>
      </c>
      <c r="M2541" s="3">
        <v>23620</v>
      </c>
      <c r="N2541" s="3">
        <v>6040600</v>
      </c>
      <c r="O2541" s="3">
        <f>N2541/E2541</f>
        <v>25274.476987447699</v>
      </c>
      <c r="P2541" s="9">
        <f>S2541/N2541*100</f>
        <v>26.858259113333112</v>
      </c>
      <c r="Q2541" s="20">
        <f>T2541/N2541*100</f>
        <v>34.412144488958049</v>
      </c>
      <c r="R2541" s="20">
        <f>100-P2541-Q2541</f>
        <v>38.729596397708846</v>
      </c>
      <c r="S2541" s="3">
        <v>1622400</v>
      </c>
      <c r="T2541" s="3">
        <v>2078700</v>
      </c>
      <c r="U2541" s="3">
        <v>2339500</v>
      </c>
      <c r="V2541" s="3">
        <v>6050320</v>
      </c>
      <c r="W2541" s="3">
        <v>432609</v>
      </c>
      <c r="X2541" s="3">
        <v>2429495</v>
      </c>
      <c r="Y2541" s="3">
        <v>6.71</v>
      </c>
      <c r="Z2541" s="3">
        <v>400434</v>
      </c>
      <c r="AA2541">
        <f t="shared" si="931"/>
        <v>3.5758702777869749</v>
      </c>
      <c r="AB2541">
        <f>AA2541/2.201133</f>
        <v>1.624558932961786</v>
      </c>
      <c r="AC2541">
        <f t="shared" si="932"/>
        <v>6.6290434725027311E-2</v>
      </c>
      <c r="AD2541">
        <f t="shared" si="933"/>
        <v>0.17806540042272159</v>
      </c>
      <c r="AE2541">
        <f t="shared" si="934"/>
        <v>1.001609111677648</v>
      </c>
    </row>
    <row r="2542" spans="1:31">
      <c r="A2542" s="19">
        <v>610100</v>
      </c>
      <c r="B2542" s="2" t="s">
        <v>359</v>
      </c>
      <c r="C2542" s="2">
        <v>2008</v>
      </c>
      <c r="D2542" s="2">
        <v>36624032</v>
      </c>
      <c r="E2542" s="3">
        <v>772.3</v>
      </c>
      <c r="F2542" s="3">
        <v>130.85</v>
      </c>
      <c r="G2542" s="3">
        <v>1.06</v>
      </c>
      <c r="H2542" s="3">
        <v>45.38</v>
      </c>
      <c r="I2542" s="3">
        <v>53.56</v>
      </c>
      <c r="J2542" s="3">
        <f t="shared" si="928"/>
        <v>1.3870099999999999</v>
      </c>
      <c r="K2542" s="3">
        <f t="shared" si="929"/>
        <v>59.379730000000002</v>
      </c>
      <c r="L2542" s="3">
        <f t="shared" si="930"/>
        <v>70.083259999999996</v>
      </c>
      <c r="M2542" s="3">
        <v>10108</v>
      </c>
      <c r="N2542" s="3">
        <v>21900400</v>
      </c>
      <c r="O2542" s="3">
        <v>26259</v>
      </c>
      <c r="P2542" s="3">
        <v>4.72</v>
      </c>
      <c r="Q2542" s="3">
        <v>45.1</v>
      </c>
      <c r="R2542" s="3">
        <v>50.18</v>
      </c>
      <c r="S2542" s="3">
        <f t="shared" ref="S2542:S2550" si="947">N2542*P2542/100</f>
        <v>1033698.88</v>
      </c>
      <c r="T2542" s="3">
        <f t="shared" ref="T2542:T2550" si="948">N2542*Q2542/100</f>
        <v>9877080.4000000004</v>
      </c>
      <c r="U2542" s="3">
        <f t="shared" ref="U2542:U2550" si="949">N2542*R2542/100</f>
        <v>10989620.720000001</v>
      </c>
      <c r="V2542" s="3">
        <v>32358414</v>
      </c>
      <c r="W2542" s="3">
        <v>329031</v>
      </c>
      <c r="X2542" s="3">
        <v>2269897</v>
      </c>
      <c r="Y2542" s="3">
        <v>8.51</v>
      </c>
      <c r="Z2542" s="3">
        <v>1456087</v>
      </c>
      <c r="AA2542">
        <f t="shared" si="931"/>
        <v>1.6722996840240361</v>
      </c>
      <c r="AB2542">
        <f>AA2542/1.103388</f>
        <v>1.5156043785359601</v>
      </c>
      <c r="AC2542">
        <f t="shared" si="932"/>
        <v>6.6486776497232933E-2</v>
      </c>
      <c r="AD2542">
        <f t="shared" si="933"/>
        <v>0.14495415430744216</v>
      </c>
      <c r="AE2542">
        <f t="shared" si="934"/>
        <v>1.477526163905682</v>
      </c>
    </row>
    <row r="2543" spans="1:31">
      <c r="A2543" s="19">
        <v>610100</v>
      </c>
      <c r="B2543" s="2" t="s">
        <v>359</v>
      </c>
      <c r="C2543" s="2">
        <v>2009</v>
      </c>
      <c r="D2543" s="2">
        <v>48351604</v>
      </c>
      <c r="E2543" s="3">
        <v>781.67</v>
      </c>
      <c r="F2543" s="3">
        <v>135.63999999999999</v>
      </c>
      <c r="G2543" s="3">
        <v>0.24</v>
      </c>
      <c r="H2543" s="3">
        <v>42.37</v>
      </c>
      <c r="I2543" s="3">
        <v>57.39</v>
      </c>
      <c r="J2543" s="3">
        <f t="shared" si="928"/>
        <v>0.32553599999999994</v>
      </c>
      <c r="K2543" s="3">
        <f t="shared" si="929"/>
        <v>57.470667999999989</v>
      </c>
      <c r="L2543" s="3">
        <f t="shared" si="930"/>
        <v>77.843795999999998</v>
      </c>
      <c r="M2543" s="3">
        <v>10108</v>
      </c>
      <c r="N2543" s="3">
        <v>27240800</v>
      </c>
      <c r="O2543" s="3">
        <v>32411</v>
      </c>
      <c r="P2543" s="3">
        <v>4.05</v>
      </c>
      <c r="Q2543" s="3">
        <v>42.02</v>
      </c>
      <c r="R2543" s="3">
        <v>53.92</v>
      </c>
      <c r="S2543" s="3">
        <f t="shared" si="947"/>
        <v>1103252.3999999999</v>
      </c>
      <c r="T2543" s="3">
        <f t="shared" si="948"/>
        <v>11446584.16</v>
      </c>
      <c r="U2543" s="3">
        <f t="shared" si="949"/>
        <v>14688239.359999999</v>
      </c>
      <c r="V2543" s="3">
        <v>75220800</v>
      </c>
      <c r="W2543" s="3">
        <v>392412</v>
      </c>
      <c r="X2543" s="3">
        <v>2768502</v>
      </c>
      <c r="Y2543" s="3">
        <v>9</v>
      </c>
      <c r="Z2543" s="3">
        <v>1813992</v>
      </c>
      <c r="AA2543">
        <f t="shared" si="931"/>
        <v>1.7749700449326011</v>
      </c>
      <c r="AB2543">
        <f>AA2543/1.261582</f>
        <v>1.406939893667317</v>
      </c>
      <c r="AC2543">
        <f t="shared" si="932"/>
        <v>6.6590995859152444E-2</v>
      </c>
      <c r="AD2543">
        <f t="shared" si="933"/>
        <v>0.141741635006946</v>
      </c>
      <c r="AE2543">
        <f t="shared" si="934"/>
        <v>2.7613285953422806</v>
      </c>
    </row>
    <row r="2544" spans="1:31">
      <c r="A2544" s="19">
        <v>610100</v>
      </c>
      <c r="B2544" s="2" t="s">
        <v>359</v>
      </c>
      <c r="C2544" s="2">
        <v>2010</v>
      </c>
      <c r="D2544" s="2">
        <v>62926396</v>
      </c>
      <c r="E2544" s="3">
        <v>782.73</v>
      </c>
      <c r="F2544" s="3">
        <v>140.37</v>
      </c>
      <c r="G2544" s="3">
        <v>0.28000000000000003</v>
      </c>
      <c r="H2544" s="3">
        <v>40.76</v>
      </c>
      <c r="I2544" s="3">
        <v>58.96</v>
      </c>
      <c r="J2544" s="3">
        <f t="shared" si="928"/>
        <v>0.39303600000000005</v>
      </c>
      <c r="K2544" s="3">
        <f t="shared" si="929"/>
        <v>57.214812000000002</v>
      </c>
      <c r="L2544" s="3">
        <f t="shared" si="930"/>
        <v>82.762152</v>
      </c>
      <c r="M2544" s="3">
        <v>10108</v>
      </c>
      <c r="N2544" s="3">
        <v>32414900</v>
      </c>
      <c r="O2544" s="3">
        <v>38341</v>
      </c>
      <c r="P2544" s="3">
        <v>4.32</v>
      </c>
      <c r="Q2544" s="3">
        <v>43.48</v>
      </c>
      <c r="R2544" s="3">
        <v>52.2</v>
      </c>
      <c r="S2544" s="3">
        <f t="shared" si="947"/>
        <v>1400323.68</v>
      </c>
      <c r="T2544" s="3">
        <f t="shared" si="948"/>
        <v>14093998.52</v>
      </c>
      <c r="U2544" s="3">
        <f t="shared" si="949"/>
        <v>16920577.800000001</v>
      </c>
      <c r="V2544" s="3">
        <v>90441500</v>
      </c>
      <c r="W2544" s="3">
        <v>530805</v>
      </c>
      <c r="X2544" s="3">
        <v>3716175</v>
      </c>
      <c r="Y2544" s="3">
        <v>9.49</v>
      </c>
      <c r="Z2544" s="3">
        <v>2418567</v>
      </c>
      <c r="AA2544">
        <f t="shared" si="931"/>
        <v>1.941279966928789</v>
      </c>
      <c r="AB2544">
        <f>AA2544/1.330993</f>
        <v>1.4585200425011919</v>
      </c>
      <c r="AC2544">
        <f t="shared" si="932"/>
        <v>7.4612816945293675E-2</v>
      </c>
      <c r="AD2544">
        <f t="shared" si="933"/>
        <v>0.14283638418535188</v>
      </c>
      <c r="AE2544">
        <f t="shared" si="934"/>
        <v>2.7901212096906054</v>
      </c>
    </row>
    <row r="2545" spans="1:31">
      <c r="A2545" s="19">
        <v>610100</v>
      </c>
      <c r="B2545" s="2" t="s">
        <v>359</v>
      </c>
      <c r="C2545" s="2">
        <v>2011</v>
      </c>
      <c r="D2545" s="2">
        <v>78311240</v>
      </c>
      <c r="E2545" s="3">
        <v>791.8</v>
      </c>
      <c r="F2545" s="3">
        <v>154.34</v>
      </c>
      <c r="G2545" s="3">
        <v>0.25</v>
      </c>
      <c r="H2545" s="3">
        <v>41.46</v>
      </c>
      <c r="I2545" s="3">
        <v>58.29</v>
      </c>
      <c r="J2545" s="3">
        <f t="shared" si="928"/>
        <v>0.38585000000000003</v>
      </c>
      <c r="K2545" s="3">
        <f t="shared" si="929"/>
        <v>63.989364000000002</v>
      </c>
      <c r="L2545" s="3">
        <f t="shared" si="930"/>
        <v>89.964786000000004</v>
      </c>
      <c r="M2545" s="3">
        <v>10108</v>
      </c>
      <c r="N2545" s="3">
        <v>38642100</v>
      </c>
      <c r="O2545" s="3">
        <v>45495</v>
      </c>
      <c r="P2545" s="3">
        <v>4.4800000000000004</v>
      </c>
      <c r="Q2545" s="3">
        <v>43.92</v>
      </c>
      <c r="R2545" s="3">
        <v>51.6</v>
      </c>
      <c r="S2545" s="3">
        <f t="shared" si="947"/>
        <v>1731166.0800000003</v>
      </c>
      <c r="T2545" s="3">
        <f t="shared" si="948"/>
        <v>16971610.32</v>
      </c>
      <c r="U2545" s="3">
        <f t="shared" si="949"/>
        <v>19939323.600000001</v>
      </c>
      <c r="V2545" s="3">
        <v>104302697</v>
      </c>
      <c r="W2545" s="3">
        <v>745310</v>
      </c>
      <c r="X2545" s="3">
        <v>4945750</v>
      </c>
      <c r="Y2545" s="3">
        <v>9.67</v>
      </c>
      <c r="Z2545" s="3">
        <v>3185486</v>
      </c>
      <c r="AA2545">
        <f t="shared" si="931"/>
        <v>2.026578265673967</v>
      </c>
      <c r="AB2545">
        <f>AA2545/1.360012</f>
        <v>1.4901179296020675</v>
      </c>
      <c r="AC2545">
        <f t="shared" si="932"/>
        <v>8.2435633674153325E-2</v>
      </c>
      <c r="AD2545">
        <f t="shared" si="933"/>
        <v>0.15069706313501491</v>
      </c>
      <c r="AE2545">
        <f t="shared" si="934"/>
        <v>2.6991984648867429</v>
      </c>
    </row>
    <row r="2546" spans="1:31">
      <c r="A2546" s="19">
        <v>610100</v>
      </c>
      <c r="B2546" s="2" t="s">
        <v>359</v>
      </c>
      <c r="C2546" s="2">
        <v>2012</v>
      </c>
      <c r="D2546" s="2">
        <v>95334032</v>
      </c>
      <c r="E2546" s="3">
        <v>796</v>
      </c>
      <c r="F2546" s="3">
        <v>165.6</v>
      </c>
      <c r="G2546" s="3">
        <v>0.11</v>
      </c>
      <c r="H2546" s="3">
        <v>43.81</v>
      </c>
      <c r="I2546" s="3">
        <v>56.08</v>
      </c>
      <c r="J2546" s="3">
        <f t="shared" si="928"/>
        <v>0.18216000000000002</v>
      </c>
      <c r="K2546" s="3">
        <f t="shared" si="929"/>
        <v>72.549359999999993</v>
      </c>
      <c r="L2546" s="3">
        <f t="shared" si="930"/>
        <v>92.868480000000005</v>
      </c>
      <c r="M2546" s="3">
        <v>10108</v>
      </c>
      <c r="N2546" s="3">
        <v>43661000</v>
      </c>
      <c r="O2546" s="3">
        <v>51166</v>
      </c>
      <c r="P2546" s="3">
        <v>4.4800000000000004</v>
      </c>
      <c r="Q2546" s="3">
        <v>43.1</v>
      </c>
      <c r="R2546" s="3">
        <v>52.42</v>
      </c>
      <c r="S2546" s="3">
        <f t="shared" si="947"/>
        <v>1956012.8000000003</v>
      </c>
      <c r="T2546" s="3">
        <f t="shared" si="948"/>
        <v>18817891</v>
      </c>
      <c r="U2546" s="3">
        <f t="shared" si="949"/>
        <v>22887096.199999999</v>
      </c>
      <c r="V2546" s="3">
        <v>121255322</v>
      </c>
      <c r="W2546" s="3">
        <v>1080419</v>
      </c>
      <c r="X2546" s="3">
        <v>5974937</v>
      </c>
      <c r="Y2546" s="3">
        <v>11.06</v>
      </c>
      <c r="Z2546" s="3">
        <v>3969597</v>
      </c>
      <c r="AA2546">
        <f t="shared" si="931"/>
        <v>2.1835054625409405</v>
      </c>
      <c r="AB2546">
        <f>AA2546/1.475452</f>
        <v>1.4798891882222807</v>
      </c>
      <c r="AC2546">
        <f t="shared" si="932"/>
        <v>9.0918600123680166E-2</v>
      </c>
      <c r="AD2546">
        <f t="shared" si="933"/>
        <v>0.18082517020681557</v>
      </c>
      <c r="AE2546">
        <f t="shared" si="934"/>
        <v>2.7771998350931035</v>
      </c>
    </row>
    <row r="2547" spans="1:31">
      <c r="A2547" s="19">
        <v>610100</v>
      </c>
      <c r="B2547" s="2" t="s">
        <v>359</v>
      </c>
      <c r="C2547" s="2">
        <v>2013</v>
      </c>
      <c r="D2547" s="2">
        <v>114113784</v>
      </c>
      <c r="E2547" s="3">
        <v>806.9</v>
      </c>
      <c r="F2547" s="3">
        <v>198.4</v>
      </c>
      <c r="G2547" s="3">
        <v>0.14000000000000001</v>
      </c>
      <c r="H2547" s="3">
        <v>42.02</v>
      </c>
      <c r="I2547" s="3">
        <v>57.84</v>
      </c>
      <c r="J2547" s="3">
        <f t="shared" si="928"/>
        <v>0.27776000000000001</v>
      </c>
      <c r="K2547" s="3">
        <f t="shared" si="929"/>
        <v>83.367680000000007</v>
      </c>
      <c r="L2547" s="3">
        <f t="shared" si="930"/>
        <v>114.75456</v>
      </c>
      <c r="M2547" s="3">
        <v>10097</v>
      </c>
      <c r="N2547" s="3">
        <v>48841300</v>
      </c>
      <c r="O2547" s="3">
        <v>60522</v>
      </c>
      <c r="P2547" s="3">
        <v>4.46</v>
      </c>
      <c r="Q2547" s="3">
        <v>43.36</v>
      </c>
      <c r="R2547" s="3">
        <v>52.18</v>
      </c>
      <c r="S2547" s="3">
        <f t="shared" si="947"/>
        <v>2178321.98</v>
      </c>
      <c r="T2547" s="3">
        <f t="shared" si="948"/>
        <v>21177587.68</v>
      </c>
      <c r="U2547" s="3">
        <f t="shared" si="949"/>
        <v>25485390.34</v>
      </c>
      <c r="V2547" s="3">
        <v>137631895</v>
      </c>
      <c r="W2547" s="3">
        <v>1135398</v>
      </c>
      <c r="X2547" s="3">
        <v>7298119</v>
      </c>
      <c r="Y2547" s="3">
        <v>12.09</v>
      </c>
      <c r="Z2547" s="3">
        <v>5019751</v>
      </c>
      <c r="AA2547">
        <f t="shared" si="931"/>
        <v>2.3364198741638735</v>
      </c>
      <c r="AB2547">
        <f>AA2547/1.59941</f>
        <v>1.4608010917550056</v>
      </c>
      <c r="AC2547">
        <f t="shared" si="932"/>
        <v>0.10277676884112422</v>
      </c>
      <c r="AD2547">
        <f t="shared" si="933"/>
        <v>0.15557405956247083</v>
      </c>
      <c r="AE2547">
        <f t="shared" si="934"/>
        <v>2.8179408615249799</v>
      </c>
    </row>
    <row r="2548" spans="1:31">
      <c r="A2548" s="19">
        <v>610100</v>
      </c>
      <c r="B2548" s="2" t="s">
        <v>359</v>
      </c>
      <c r="C2548" s="2">
        <v>2014</v>
      </c>
      <c r="D2548" s="2">
        <v>136141984</v>
      </c>
      <c r="E2548" s="3">
        <v>815.3</v>
      </c>
      <c r="F2548" s="3">
        <v>199.41</v>
      </c>
      <c r="G2548" s="3">
        <v>0.1</v>
      </c>
      <c r="H2548" s="3">
        <v>39.08</v>
      </c>
      <c r="I2548" s="3">
        <v>60.82</v>
      </c>
      <c r="J2548" s="3">
        <f t="shared" si="928"/>
        <v>0.19941000000000003</v>
      </c>
      <c r="K2548" s="3">
        <f t="shared" si="929"/>
        <v>77.929428000000001</v>
      </c>
      <c r="L2548" s="3">
        <f t="shared" si="930"/>
        <v>121.28116200000001</v>
      </c>
      <c r="M2548" s="3">
        <v>10097</v>
      </c>
      <c r="N2548" s="3">
        <v>54926400</v>
      </c>
      <c r="O2548" s="3">
        <v>63794</v>
      </c>
      <c r="P2548" s="3">
        <v>3.91</v>
      </c>
      <c r="Q2548" s="3">
        <v>39.96</v>
      </c>
      <c r="R2548" s="3">
        <v>56.14</v>
      </c>
      <c r="S2548" s="3">
        <f t="shared" si="947"/>
        <v>2147622.2400000002</v>
      </c>
      <c r="T2548" s="3">
        <f t="shared" si="948"/>
        <v>21948589.440000001</v>
      </c>
      <c r="U2548" s="3">
        <f t="shared" si="949"/>
        <v>30835680.960000001</v>
      </c>
      <c r="V2548" s="3">
        <v>150640969</v>
      </c>
      <c r="W2548" s="3">
        <v>1115171</v>
      </c>
      <c r="X2548" s="3">
        <v>8195366</v>
      </c>
      <c r="Y2548" s="3">
        <v>12.26</v>
      </c>
      <c r="Z2548" s="3">
        <v>5837888</v>
      </c>
      <c r="AA2548">
        <f t="shared" si="931"/>
        <v>2.4786256517812926</v>
      </c>
      <c r="AB2548">
        <f>AA2548/1.760902</f>
        <v>1.4075886402430644</v>
      </c>
      <c r="AC2548">
        <f t="shared" si="932"/>
        <v>0.10628564770310817</v>
      </c>
      <c r="AD2548">
        <f t="shared" si="933"/>
        <v>0.13607336145817039</v>
      </c>
      <c r="AE2548">
        <f t="shared" si="934"/>
        <v>2.7425968022663056</v>
      </c>
    </row>
    <row r="2549" spans="1:31">
      <c r="A2549" s="19">
        <v>610100</v>
      </c>
      <c r="B2549" s="2" t="s">
        <v>359</v>
      </c>
      <c r="C2549" s="2">
        <v>2015</v>
      </c>
      <c r="D2549" s="2">
        <v>158599376</v>
      </c>
      <c r="E2549" s="3">
        <v>815.66</v>
      </c>
      <c r="F2549" s="3">
        <v>198.45609999999999</v>
      </c>
      <c r="G2549" s="3">
        <v>0.11</v>
      </c>
      <c r="H2549" s="3">
        <v>39.47</v>
      </c>
      <c r="I2549" s="3">
        <v>60.42</v>
      </c>
      <c r="J2549" s="3">
        <f t="shared" si="928"/>
        <v>0.21830171000000001</v>
      </c>
      <c r="K2549" s="3">
        <f t="shared" si="929"/>
        <v>78.330622669999997</v>
      </c>
      <c r="L2549" s="3">
        <f t="shared" si="930"/>
        <v>119.90717562</v>
      </c>
      <c r="M2549" s="3">
        <v>10097</v>
      </c>
      <c r="N2549" s="3">
        <v>58012000</v>
      </c>
      <c r="O2549" s="3">
        <v>66938</v>
      </c>
      <c r="P2549" s="3">
        <v>3.8</v>
      </c>
      <c r="Q2549" s="3">
        <v>36.65</v>
      </c>
      <c r="R2549" s="3">
        <v>59.55</v>
      </c>
      <c r="S2549" s="3">
        <f t="shared" si="947"/>
        <v>2204456</v>
      </c>
      <c r="T2549" s="3">
        <f t="shared" si="948"/>
        <v>21261398</v>
      </c>
      <c r="U2549" s="3">
        <f t="shared" si="949"/>
        <v>34546146</v>
      </c>
      <c r="V2549" s="3">
        <v>177963839</v>
      </c>
      <c r="W2549" s="3">
        <v>1183865</v>
      </c>
      <c r="X2549" s="3">
        <v>9172400</v>
      </c>
      <c r="Y2549" s="3">
        <v>12.47</v>
      </c>
      <c r="Z2549" s="3">
        <v>6509853</v>
      </c>
      <c r="AA2549">
        <f t="shared" si="931"/>
        <v>2.7339063642005104</v>
      </c>
      <c r="AB2549">
        <f>AA2549/1.964898</f>
        <v>1.3913731726534966</v>
      </c>
      <c r="AC2549">
        <f t="shared" si="932"/>
        <v>0.11221562780114459</v>
      </c>
      <c r="AD2549">
        <f t="shared" si="933"/>
        <v>0.12906818280929747</v>
      </c>
      <c r="AE2549">
        <f t="shared" si="934"/>
        <v>3.0677073536509689</v>
      </c>
    </row>
    <row r="2550" spans="1:31">
      <c r="A2550" s="19">
        <v>610100</v>
      </c>
      <c r="B2550" s="2" t="s">
        <v>359</v>
      </c>
      <c r="C2550" s="2">
        <v>2016</v>
      </c>
      <c r="D2550" s="2">
        <v>179218896</v>
      </c>
      <c r="E2550" s="3">
        <v>825</v>
      </c>
      <c r="F2550" s="3">
        <v>199.19810000000001</v>
      </c>
      <c r="G2550" s="3">
        <v>0.11</v>
      </c>
      <c r="H2550" s="3">
        <v>37.89</v>
      </c>
      <c r="I2550" s="3">
        <v>61.99</v>
      </c>
      <c r="J2550" s="3">
        <f t="shared" si="928"/>
        <v>0.21911791</v>
      </c>
      <c r="K2550" s="3">
        <f t="shared" si="929"/>
        <v>75.476160090000008</v>
      </c>
      <c r="L2550" s="3">
        <f t="shared" si="930"/>
        <v>123.48290219</v>
      </c>
      <c r="M2550" s="3">
        <v>10106</v>
      </c>
      <c r="N2550" s="3">
        <v>62571800</v>
      </c>
      <c r="O2550" s="3">
        <v>71357</v>
      </c>
      <c r="P2550" s="3">
        <v>3.71</v>
      </c>
      <c r="Q2550" s="3">
        <v>35.119999999999997</v>
      </c>
      <c r="R2550" s="3">
        <v>61.17</v>
      </c>
      <c r="S2550" s="3">
        <f t="shared" si="947"/>
        <v>2321413.7799999998</v>
      </c>
      <c r="T2550" s="3">
        <f t="shared" si="948"/>
        <v>21975216.16</v>
      </c>
      <c r="U2550" s="3">
        <f t="shared" si="949"/>
        <v>38275170.060000002</v>
      </c>
      <c r="V2550" s="3">
        <v>190739616</v>
      </c>
      <c r="W2550" s="3">
        <v>1196292</v>
      </c>
      <c r="X2550" s="3">
        <v>9425238</v>
      </c>
      <c r="Y2550" s="3">
        <v>12.47</v>
      </c>
      <c r="Z2550" s="3">
        <v>6410655</v>
      </c>
      <c r="AA2550">
        <f t="shared" si="931"/>
        <v>2.8642119293355792</v>
      </c>
      <c r="AB2550">
        <f>AA2550/2.135511</f>
        <v>1.3412302391959485</v>
      </c>
      <c r="AC2550">
        <f t="shared" si="932"/>
        <v>0.10245278224375837</v>
      </c>
      <c r="AD2550">
        <f t="shared" si="933"/>
        <v>0.12692432806471307</v>
      </c>
      <c r="AE2550">
        <f t="shared" si="934"/>
        <v>3.0483319322762013</v>
      </c>
    </row>
    <row r="2551" spans="1:31">
      <c r="A2551" s="19">
        <v>610100</v>
      </c>
      <c r="B2551" s="2" t="s">
        <v>359</v>
      </c>
      <c r="C2551" s="2">
        <v>2017</v>
      </c>
      <c r="D2551" s="2">
        <v>199545072</v>
      </c>
      <c r="E2551" s="3">
        <v>906</v>
      </c>
      <c r="F2551" s="3">
        <v>202.29259999999999</v>
      </c>
      <c r="G2551" s="3">
        <v>0.1</v>
      </c>
      <c r="H2551" s="3">
        <v>37.229999999999997</v>
      </c>
      <c r="I2551" s="3">
        <v>62.67</v>
      </c>
      <c r="J2551" s="3">
        <f t="shared" si="928"/>
        <v>0.20229259999999999</v>
      </c>
      <c r="K2551" s="3">
        <f t="shared" si="929"/>
        <v>75.31353498</v>
      </c>
      <c r="L2551" s="3">
        <f t="shared" si="930"/>
        <v>126.77677242</v>
      </c>
      <c r="M2551" s="3">
        <v>10753</v>
      </c>
      <c r="N2551" s="3">
        <v>74718900</v>
      </c>
      <c r="O2551" s="3">
        <f>N2551/E2551</f>
        <v>82471.192052980128</v>
      </c>
      <c r="P2551" s="9">
        <f>S2551/N2551*100</f>
        <v>3.7623680220131717</v>
      </c>
      <c r="Q2551" s="10">
        <f>T2551/N2551*100</f>
        <v>34.750511584083817</v>
      </c>
      <c r="R2551" s="10">
        <f>100-Q2551-P2551</f>
        <v>61.487120393903005</v>
      </c>
      <c r="S2551" s="3">
        <v>2811200</v>
      </c>
      <c r="T2551" s="3">
        <v>25965200</v>
      </c>
      <c r="U2551" s="3">
        <v>45942500</v>
      </c>
      <c r="V2551" s="3">
        <v>200476162</v>
      </c>
      <c r="W2551" s="3">
        <v>1338949</v>
      </c>
      <c r="X2551" s="3">
        <v>10450925</v>
      </c>
      <c r="Y2551" s="3">
        <v>12.47</v>
      </c>
      <c r="Z2551" s="3">
        <v>6544997</v>
      </c>
      <c r="AA2551">
        <f t="shared" si="931"/>
        <v>2.670610407808466</v>
      </c>
      <c r="AB2551">
        <f>AA2551/2.201133</f>
        <v>1.2132889779074985</v>
      </c>
      <c r="AC2551">
        <f t="shared" si="932"/>
        <v>8.7594932473577636E-2</v>
      </c>
      <c r="AD2551">
        <f t="shared" si="933"/>
        <v>0.128117750342673</v>
      </c>
      <c r="AE2551">
        <f t="shared" si="934"/>
        <v>2.6830716458620243</v>
      </c>
    </row>
    <row r="2552" spans="1:31">
      <c r="A2552" s="19">
        <v>610200</v>
      </c>
      <c r="B2552" s="2" t="s">
        <v>360</v>
      </c>
      <c r="C2552" s="2">
        <v>2008</v>
      </c>
      <c r="D2552" s="2">
        <v>1514761.875</v>
      </c>
      <c r="E2552" s="3">
        <v>85.06</v>
      </c>
      <c r="F2552" s="3">
        <v>9.31</v>
      </c>
      <c r="G2552" s="3">
        <v>0.97</v>
      </c>
      <c r="H2552" s="3">
        <v>53.17</v>
      </c>
      <c r="I2552" s="3">
        <v>45.86</v>
      </c>
      <c r="J2552" s="3">
        <f t="shared" si="928"/>
        <v>9.0306999999999998E-2</v>
      </c>
      <c r="K2552" s="3">
        <f t="shared" si="929"/>
        <v>4.9501270000000002</v>
      </c>
      <c r="L2552" s="3">
        <f t="shared" si="930"/>
        <v>4.2695660000000002</v>
      </c>
      <c r="M2552" s="3">
        <v>3882</v>
      </c>
      <c r="N2552" s="3">
        <v>1286500</v>
      </c>
      <c r="O2552" s="3">
        <v>15362</v>
      </c>
      <c r="P2552" s="3">
        <v>7.52</v>
      </c>
      <c r="Q2552" s="3">
        <v>59.85</v>
      </c>
      <c r="R2552" s="3">
        <v>32.630000000000003</v>
      </c>
      <c r="S2552" s="3">
        <f t="shared" ref="S2552:S2560" si="950">N2552*P2552/100</f>
        <v>96744.8</v>
      </c>
      <c r="T2552" s="3">
        <f t="shared" ref="T2552:T2560" si="951">N2552*Q2552/100</f>
        <v>769970.25</v>
      </c>
      <c r="U2552" s="3">
        <f t="shared" ref="U2552:U2560" si="952">N2552*R2552/100</f>
        <v>419784.95</v>
      </c>
      <c r="V2552" s="3">
        <v>702743</v>
      </c>
      <c r="W2552" s="3">
        <v>60909</v>
      </c>
      <c r="X2552" s="3">
        <v>258407</v>
      </c>
      <c r="Y2552" s="3">
        <v>4.63</v>
      </c>
      <c r="Z2552" s="3">
        <v>75049</v>
      </c>
      <c r="AA2552">
        <f t="shared" si="931"/>
        <v>1.1774285853089779</v>
      </c>
      <c r="AB2552">
        <f>AA2552/1.103388</f>
        <v>1.0671029459346828</v>
      </c>
      <c r="AC2552">
        <f t="shared" si="932"/>
        <v>5.8335794792071509E-2</v>
      </c>
      <c r="AD2552">
        <f t="shared" si="933"/>
        <v>0.23570955895157639</v>
      </c>
      <c r="AE2552">
        <f t="shared" si="934"/>
        <v>0.54624407306645939</v>
      </c>
    </row>
    <row r="2553" spans="1:31">
      <c r="A2553" s="19">
        <v>610200</v>
      </c>
      <c r="B2553" s="2" t="s">
        <v>360</v>
      </c>
      <c r="C2553" s="2">
        <v>2009</v>
      </c>
      <c r="D2553" s="2">
        <v>1913776.25</v>
      </c>
      <c r="E2553" s="3">
        <v>85.31</v>
      </c>
      <c r="F2553" s="3">
        <v>9.99</v>
      </c>
      <c r="G2553" s="3">
        <v>0.7</v>
      </c>
      <c r="H2553" s="3">
        <v>50.55</v>
      </c>
      <c r="I2553" s="3">
        <v>48.75</v>
      </c>
      <c r="J2553" s="3">
        <f t="shared" si="928"/>
        <v>6.9929999999999992E-2</v>
      </c>
      <c r="K2553" s="3">
        <f t="shared" si="929"/>
        <v>5.0499449999999992</v>
      </c>
      <c r="L2553" s="3">
        <f t="shared" si="930"/>
        <v>4.8701249999999998</v>
      </c>
      <c r="M2553" s="3">
        <v>3882</v>
      </c>
      <c r="N2553" s="3">
        <v>1558600</v>
      </c>
      <c r="O2553" s="3">
        <v>18548</v>
      </c>
      <c r="P2553" s="3">
        <v>6.94</v>
      </c>
      <c r="Q2553" s="3">
        <v>61.07</v>
      </c>
      <c r="R2553" s="3">
        <v>31.99</v>
      </c>
      <c r="S2553" s="3">
        <f t="shared" si="950"/>
        <v>108166.84</v>
      </c>
      <c r="T2553" s="3">
        <f t="shared" si="951"/>
        <v>951837.02</v>
      </c>
      <c r="U2553" s="3">
        <f t="shared" si="952"/>
        <v>498596.14</v>
      </c>
      <c r="V2553" s="3">
        <v>2066206</v>
      </c>
      <c r="W2553" s="3">
        <v>68793</v>
      </c>
      <c r="X2553" s="3">
        <v>338082</v>
      </c>
      <c r="Y2553" s="3">
        <v>5.4</v>
      </c>
      <c r="Z2553" s="3">
        <v>100785</v>
      </c>
      <c r="AA2553">
        <f t="shared" si="931"/>
        <v>1.227881592454767</v>
      </c>
      <c r="AB2553">
        <f>AA2553/1.261582</f>
        <v>0.97328718422961569</v>
      </c>
      <c r="AC2553">
        <f t="shared" si="932"/>
        <v>6.4663800846913894E-2</v>
      </c>
      <c r="AD2553">
        <f t="shared" si="933"/>
        <v>0.2034802207748416</v>
      </c>
      <c r="AE2553">
        <f t="shared" si="934"/>
        <v>1.3256807391248557</v>
      </c>
    </row>
    <row r="2554" spans="1:31">
      <c r="A2554" s="19">
        <v>610200</v>
      </c>
      <c r="B2554" s="2" t="s">
        <v>360</v>
      </c>
      <c r="C2554" s="2">
        <v>2010</v>
      </c>
      <c r="D2554" s="2">
        <v>2405017</v>
      </c>
      <c r="E2554" s="3">
        <v>85.44</v>
      </c>
      <c r="F2554" s="3">
        <v>9.83</v>
      </c>
      <c r="G2554" s="3">
        <v>0.61</v>
      </c>
      <c r="H2554" s="3">
        <v>49.14</v>
      </c>
      <c r="I2554" s="3">
        <v>50.25</v>
      </c>
      <c r="J2554" s="3">
        <f t="shared" si="928"/>
        <v>5.9962999999999995E-2</v>
      </c>
      <c r="K2554" s="3">
        <f t="shared" si="929"/>
        <v>4.8304619999999998</v>
      </c>
      <c r="L2554" s="3">
        <f t="shared" si="930"/>
        <v>4.9395749999999996</v>
      </c>
      <c r="M2554" s="3">
        <v>3882</v>
      </c>
      <c r="N2554" s="3">
        <v>1877340</v>
      </c>
      <c r="O2554" s="3">
        <v>22508</v>
      </c>
      <c r="P2554" s="3">
        <v>7.55</v>
      </c>
      <c r="Q2554" s="3">
        <v>62.06</v>
      </c>
      <c r="R2554" s="3">
        <v>30.39</v>
      </c>
      <c r="S2554" s="3">
        <f t="shared" si="950"/>
        <v>141739.17000000001</v>
      </c>
      <c r="T2554" s="3">
        <f t="shared" si="951"/>
        <v>1165077.2040000001</v>
      </c>
      <c r="U2554" s="3">
        <f t="shared" si="952"/>
        <v>570523.62600000005</v>
      </c>
      <c r="V2554" s="3">
        <v>2509185</v>
      </c>
      <c r="W2554" s="3">
        <v>79095</v>
      </c>
      <c r="X2554" s="3">
        <v>539588</v>
      </c>
      <c r="Y2554" s="3">
        <v>5.76</v>
      </c>
      <c r="Z2554" s="3">
        <v>137534</v>
      </c>
      <c r="AA2554">
        <f t="shared" si="931"/>
        <v>1.2810769493006062</v>
      </c>
      <c r="AB2554">
        <f>AA2554/1.330993</f>
        <v>0.96249713507178936</v>
      </c>
      <c r="AC2554">
        <f t="shared" si="932"/>
        <v>7.3260038139069103E-2</v>
      </c>
      <c r="AD2554">
        <f t="shared" si="933"/>
        <v>0.14658406043129202</v>
      </c>
      <c r="AE2554">
        <f t="shared" si="934"/>
        <v>1.3365639681677266</v>
      </c>
    </row>
    <row r="2555" spans="1:31">
      <c r="A2555" s="19">
        <v>610200</v>
      </c>
      <c r="B2555" s="2" t="s">
        <v>360</v>
      </c>
      <c r="C2555" s="2">
        <v>2011</v>
      </c>
      <c r="D2555" s="2">
        <v>2928885.75</v>
      </c>
      <c r="E2555" s="3">
        <v>85.5</v>
      </c>
      <c r="F2555" s="3">
        <v>10.16</v>
      </c>
      <c r="G2555" s="3">
        <v>0.59</v>
      </c>
      <c r="H2555" s="3">
        <v>45.87</v>
      </c>
      <c r="I2555" s="3">
        <v>53.54</v>
      </c>
      <c r="J2555" s="3">
        <f t="shared" si="928"/>
        <v>5.9943999999999997E-2</v>
      </c>
      <c r="K2555" s="3">
        <f t="shared" si="929"/>
        <v>4.6603919999999999</v>
      </c>
      <c r="L2555" s="3">
        <f t="shared" si="930"/>
        <v>5.4396640000000005</v>
      </c>
      <c r="M2555" s="3">
        <v>3882</v>
      </c>
      <c r="N2555" s="3">
        <v>2345280</v>
      </c>
      <c r="O2555" s="3">
        <v>28034</v>
      </c>
      <c r="P2555" s="3">
        <v>7.42</v>
      </c>
      <c r="Q2555" s="3">
        <v>63.66</v>
      </c>
      <c r="R2555" s="3">
        <v>28.91</v>
      </c>
      <c r="S2555" s="3">
        <f t="shared" si="950"/>
        <v>174019.77600000001</v>
      </c>
      <c r="T2555" s="3">
        <f t="shared" si="951"/>
        <v>1493005.2479999999</v>
      </c>
      <c r="U2555" s="3">
        <f t="shared" si="952"/>
        <v>678020.44799999997</v>
      </c>
      <c r="V2555" s="3">
        <v>2964482</v>
      </c>
      <c r="W2555" s="3">
        <v>130514</v>
      </c>
      <c r="X2555" s="3">
        <v>643424</v>
      </c>
      <c r="Y2555" s="3">
        <v>6.04</v>
      </c>
      <c r="Z2555" s="3">
        <v>188944</v>
      </c>
      <c r="AA2555">
        <f t="shared" si="931"/>
        <v>1.2488426755014326</v>
      </c>
      <c r="AB2555">
        <f>AA2555/1.360012</f>
        <v>0.91825857088131024</v>
      </c>
      <c r="AC2555">
        <f t="shared" si="932"/>
        <v>8.0563514804202485E-2</v>
      </c>
      <c r="AD2555">
        <f t="shared" si="933"/>
        <v>0.20284291540259611</v>
      </c>
      <c r="AE2555">
        <f t="shared" si="934"/>
        <v>1.2640205007504435</v>
      </c>
    </row>
    <row r="2556" spans="1:31">
      <c r="A2556" s="19">
        <v>610200</v>
      </c>
      <c r="B2556" s="2" t="s">
        <v>360</v>
      </c>
      <c r="C2556" s="2">
        <v>2012</v>
      </c>
      <c r="D2556" s="2">
        <v>3625427.25</v>
      </c>
      <c r="E2556" s="3">
        <v>85.3</v>
      </c>
      <c r="F2556" s="3">
        <v>10</v>
      </c>
      <c r="G2556" s="3">
        <v>0.5</v>
      </c>
      <c r="H2556" s="3">
        <v>47.26</v>
      </c>
      <c r="I2556" s="3">
        <v>52.24</v>
      </c>
      <c r="J2556" s="3">
        <f t="shared" si="928"/>
        <v>0.05</v>
      </c>
      <c r="K2556" s="3">
        <f t="shared" si="929"/>
        <v>4.726</v>
      </c>
      <c r="L2556" s="3">
        <f t="shared" si="930"/>
        <v>5.2240000000000002</v>
      </c>
      <c r="M2556" s="3">
        <v>3882</v>
      </c>
      <c r="N2556" s="3">
        <v>2733060</v>
      </c>
      <c r="O2556" s="3">
        <v>32556</v>
      </c>
      <c r="P2556" s="3">
        <v>7.12</v>
      </c>
      <c r="Q2556" s="3">
        <v>64.7</v>
      </c>
      <c r="R2556" s="3">
        <v>28.18</v>
      </c>
      <c r="S2556" s="3">
        <f t="shared" si="950"/>
        <v>194593.872</v>
      </c>
      <c r="T2556" s="3">
        <f t="shared" si="951"/>
        <v>1768289.82</v>
      </c>
      <c r="U2556" s="3">
        <f t="shared" si="952"/>
        <v>770176.30799999996</v>
      </c>
      <c r="V2556" s="3">
        <v>3508678</v>
      </c>
      <c r="W2556" s="3">
        <v>164350</v>
      </c>
      <c r="X2556" s="3">
        <v>719436</v>
      </c>
      <c r="Y2556" s="3">
        <v>6.06</v>
      </c>
      <c r="Z2556" s="3">
        <v>210000</v>
      </c>
      <c r="AA2556">
        <f t="shared" si="931"/>
        <v>1.3265084740181334</v>
      </c>
      <c r="AB2556">
        <f>AA2556/1.475452</f>
        <v>0.89905227280733868</v>
      </c>
      <c r="AC2556">
        <f t="shared" si="932"/>
        <v>7.6836951987881721E-2</v>
      </c>
      <c r="AD2556">
        <f t="shared" si="933"/>
        <v>0.22844283577691413</v>
      </c>
      <c r="AE2556">
        <f t="shared" si="934"/>
        <v>1.2837910620330326</v>
      </c>
    </row>
    <row r="2557" spans="1:31">
      <c r="A2557" s="19">
        <v>610200</v>
      </c>
      <c r="B2557" s="2" t="s">
        <v>360</v>
      </c>
      <c r="C2557" s="2">
        <v>2013</v>
      </c>
      <c r="D2557" s="2">
        <v>4536944.5</v>
      </c>
      <c r="E2557" s="3">
        <v>85.6</v>
      </c>
      <c r="F2557" s="3">
        <v>12</v>
      </c>
      <c r="G2557" s="3">
        <v>0.17</v>
      </c>
      <c r="H2557" s="3">
        <v>51</v>
      </c>
      <c r="I2557" s="3">
        <v>48.83</v>
      </c>
      <c r="J2557" s="3">
        <f t="shared" si="928"/>
        <v>2.0400000000000001E-2</v>
      </c>
      <c r="K2557" s="3">
        <f t="shared" si="929"/>
        <v>6.12</v>
      </c>
      <c r="L2557" s="3">
        <f t="shared" si="930"/>
        <v>5.8596000000000004</v>
      </c>
      <c r="M2557" s="3">
        <v>3937</v>
      </c>
      <c r="N2557" s="3">
        <v>3219750</v>
      </c>
      <c r="O2557" s="3">
        <v>37439</v>
      </c>
      <c r="P2557" s="3">
        <v>6.75</v>
      </c>
      <c r="Q2557" s="3">
        <v>66.8</v>
      </c>
      <c r="R2557" s="3">
        <v>26.45</v>
      </c>
      <c r="S2557" s="3">
        <f t="shared" si="950"/>
        <v>217333.125</v>
      </c>
      <c r="T2557" s="3">
        <f t="shared" si="951"/>
        <v>2150793</v>
      </c>
      <c r="U2557" s="3">
        <f t="shared" si="952"/>
        <v>851623.875</v>
      </c>
      <c r="V2557" s="3">
        <v>3928227</v>
      </c>
      <c r="W2557" s="3">
        <v>165210</v>
      </c>
      <c r="X2557" s="3">
        <v>811520</v>
      </c>
      <c r="Y2557" s="3">
        <v>6.05</v>
      </c>
      <c r="Z2557" s="3">
        <v>241041</v>
      </c>
      <c r="AA2557">
        <f t="shared" si="931"/>
        <v>1.4090983772031991</v>
      </c>
      <c r="AB2557">
        <f>AA2557/1.59941</f>
        <v>0.8810113586905165</v>
      </c>
      <c r="AC2557">
        <f t="shared" si="932"/>
        <v>7.4863265781504776E-2</v>
      </c>
      <c r="AD2557">
        <f t="shared" si="933"/>
        <v>0.20358093454258674</v>
      </c>
      <c r="AE2557">
        <f t="shared" si="934"/>
        <v>1.2200409969718147</v>
      </c>
    </row>
    <row r="2558" spans="1:31">
      <c r="A2558" s="19">
        <v>610200</v>
      </c>
      <c r="B2558" s="2" t="s">
        <v>360</v>
      </c>
      <c r="C2558" s="2">
        <v>2014</v>
      </c>
      <c r="D2558" s="2">
        <v>5799125</v>
      </c>
      <c r="E2558" s="3">
        <v>84.1</v>
      </c>
      <c r="F2558" s="3">
        <v>12.16</v>
      </c>
      <c r="G2558" s="3">
        <v>0.16</v>
      </c>
      <c r="H2558" s="3">
        <v>46.22</v>
      </c>
      <c r="I2558" s="3">
        <v>53.62</v>
      </c>
      <c r="J2558" s="3">
        <f t="shared" si="928"/>
        <v>1.9456000000000001E-2</v>
      </c>
      <c r="K2558" s="3">
        <f t="shared" si="929"/>
        <v>5.6203520000000005</v>
      </c>
      <c r="L2558" s="3">
        <f t="shared" si="930"/>
        <v>6.5201919999999998</v>
      </c>
      <c r="M2558" s="3">
        <v>3937</v>
      </c>
      <c r="N2558" s="3">
        <v>3253630</v>
      </c>
      <c r="O2558" s="3">
        <v>38552</v>
      </c>
      <c r="P2558" s="3">
        <v>6.95</v>
      </c>
      <c r="Q2558" s="3">
        <v>62.97</v>
      </c>
      <c r="R2558" s="3">
        <v>30.08</v>
      </c>
      <c r="S2558" s="3">
        <f t="shared" si="950"/>
        <v>226127.285</v>
      </c>
      <c r="T2558" s="3">
        <f t="shared" si="951"/>
        <v>2048810.811</v>
      </c>
      <c r="U2558" s="3">
        <f t="shared" si="952"/>
        <v>978691.90399999986</v>
      </c>
      <c r="V2558" s="3">
        <v>4118508</v>
      </c>
      <c r="W2558" s="3">
        <v>172754</v>
      </c>
      <c r="X2558" s="3">
        <v>829030</v>
      </c>
      <c r="Y2558" s="3">
        <v>6.15</v>
      </c>
      <c r="Z2558" s="3">
        <v>220647</v>
      </c>
      <c r="AA2558">
        <f t="shared" si="931"/>
        <v>1.7823553999686503</v>
      </c>
      <c r="AB2558">
        <f>AA2558/1.760902</f>
        <v>1.0121831879165624</v>
      </c>
      <c r="AC2558">
        <f t="shared" si="932"/>
        <v>6.781563976235773E-2</v>
      </c>
      <c r="AD2558">
        <f t="shared" si="933"/>
        <v>0.20838087885842491</v>
      </c>
      <c r="AE2558">
        <f t="shared" si="934"/>
        <v>1.2658194078613734</v>
      </c>
    </row>
    <row r="2559" spans="1:31">
      <c r="A2559" s="19">
        <v>610200</v>
      </c>
      <c r="B2559" s="2" t="s">
        <v>360</v>
      </c>
      <c r="C2559" s="2">
        <v>2015</v>
      </c>
      <c r="D2559" s="2">
        <v>7367650</v>
      </c>
      <c r="E2559" s="3">
        <v>83.64</v>
      </c>
      <c r="F2559" s="3">
        <v>12.0219</v>
      </c>
      <c r="G2559" s="3">
        <v>0.15</v>
      </c>
      <c r="H2559" s="3">
        <v>46.92</v>
      </c>
      <c r="I2559" s="3">
        <v>52.93</v>
      </c>
      <c r="J2559" s="3">
        <f t="shared" si="928"/>
        <v>1.803285E-2</v>
      </c>
      <c r="K2559" s="3">
        <f t="shared" si="929"/>
        <v>5.6406754799999996</v>
      </c>
      <c r="L2559" s="3">
        <f t="shared" si="930"/>
        <v>6.36319167</v>
      </c>
      <c r="M2559" s="3">
        <v>3882</v>
      </c>
      <c r="N2559" s="3">
        <v>3245390</v>
      </c>
      <c r="O2559" s="3">
        <v>38378</v>
      </c>
      <c r="P2559" s="3">
        <v>7.01</v>
      </c>
      <c r="Q2559" s="3">
        <v>59.32</v>
      </c>
      <c r="R2559" s="3">
        <v>33.67</v>
      </c>
      <c r="S2559" s="3">
        <f t="shared" si="950"/>
        <v>227501.83899999998</v>
      </c>
      <c r="T2559" s="3">
        <f t="shared" si="951"/>
        <v>1925165.3480000002</v>
      </c>
      <c r="U2559" s="3">
        <f t="shared" si="952"/>
        <v>1092722.8130000001</v>
      </c>
      <c r="V2559" s="3">
        <v>4517828</v>
      </c>
      <c r="W2559" s="3">
        <v>180958</v>
      </c>
      <c r="X2559" s="3">
        <v>898623</v>
      </c>
      <c r="Y2559" s="3">
        <v>5.92</v>
      </c>
      <c r="Z2559" s="3">
        <v>231147</v>
      </c>
      <c r="AA2559">
        <f t="shared" si="931"/>
        <v>2.2701894071282651</v>
      </c>
      <c r="AB2559">
        <f>AA2559/1.964898</f>
        <v>1.1553726489254226</v>
      </c>
      <c r="AC2559">
        <f t="shared" si="932"/>
        <v>7.1223181189317766E-2</v>
      </c>
      <c r="AD2559">
        <f t="shared" si="933"/>
        <v>0.20137254443743371</v>
      </c>
      <c r="AE2559">
        <f t="shared" si="934"/>
        <v>1.3920755286729791</v>
      </c>
    </row>
    <row r="2560" spans="1:31">
      <c r="A2560" s="19">
        <v>610200</v>
      </c>
      <c r="B2560" s="2" t="s">
        <v>360</v>
      </c>
      <c r="C2560" s="2">
        <v>2016</v>
      </c>
      <c r="D2560" s="2">
        <v>9136838</v>
      </c>
      <c r="E2560" s="3">
        <v>84</v>
      </c>
      <c r="F2560" s="3">
        <v>11.497400000000001</v>
      </c>
      <c r="G2560" s="3">
        <v>0.18</v>
      </c>
      <c r="H2560" s="3">
        <v>45.51</v>
      </c>
      <c r="I2560" s="3">
        <v>54.31</v>
      </c>
      <c r="J2560" s="3">
        <f t="shared" si="928"/>
        <v>2.0695320000000003E-2</v>
      </c>
      <c r="K2560" s="3">
        <f t="shared" si="929"/>
        <v>5.2324667399999996</v>
      </c>
      <c r="L2560" s="3">
        <f t="shared" si="930"/>
        <v>6.2442379400000005</v>
      </c>
      <c r="M2560" s="3">
        <v>3882</v>
      </c>
      <c r="N2560" s="3">
        <v>3116070</v>
      </c>
      <c r="O2560" s="3">
        <v>36803</v>
      </c>
      <c r="P2560" s="3">
        <v>7.67</v>
      </c>
      <c r="Q2560" s="3">
        <v>51.9</v>
      </c>
      <c r="R2560" s="3">
        <v>40.42</v>
      </c>
      <c r="S2560" s="3">
        <f t="shared" si="950"/>
        <v>239002.56899999999</v>
      </c>
      <c r="T2560" s="3">
        <f t="shared" si="951"/>
        <v>1617240.33</v>
      </c>
      <c r="U2560" s="3">
        <f t="shared" si="952"/>
        <v>1259515.4939999999</v>
      </c>
      <c r="V2560" s="3">
        <v>4639878</v>
      </c>
      <c r="W2560" s="3">
        <v>189632</v>
      </c>
      <c r="X2560" s="3">
        <v>968712</v>
      </c>
      <c r="Y2560" s="3">
        <v>5.92</v>
      </c>
      <c r="Z2560" s="3">
        <v>215072</v>
      </c>
      <c r="AA2560">
        <f t="shared" si="931"/>
        <v>2.9321671207642961</v>
      </c>
      <c r="AB2560">
        <f>AA2560/2.135511</f>
        <v>1.3730517523741606</v>
      </c>
      <c r="AC2560">
        <f t="shared" si="932"/>
        <v>6.9020272330210811E-2</v>
      </c>
      <c r="AD2560">
        <f t="shared" si="933"/>
        <v>0.19575684001024041</v>
      </c>
      <c r="AE2560">
        <f t="shared" si="934"/>
        <v>1.4890159720417064</v>
      </c>
    </row>
    <row r="2561" spans="1:31">
      <c r="A2561" s="19">
        <v>610200</v>
      </c>
      <c r="B2561" s="2" t="s">
        <v>360</v>
      </c>
      <c r="C2561" s="2">
        <v>2017</v>
      </c>
      <c r="D2561" s="2">
        <v>10917572</v>
      </c>
      <c r="E2561" s="3">
        <v>83</v>
      </c>
      <c r="F2561" s="3">
        <v>11.273899999999999</v>
      </c>
      <c r="G2561" s="3">
        <v>0.16</v>
      </c>
      <c r="H2561" s="3">
        <v>44.24</v>
      </c>
      <c r="I2561" s="3">
        <v>55.61</v>
      </c>
      <c r="J2561" s="3">
        <f t="shared" si="928"/>
        <v>1.8038239999999997E-2</v>
      </c>
      <c r="K2561" s="3">
        <f t="shared" si="929"/>
        <v>4.9875733599999998</v>
      </c>
      <c r="L2561" s="3">
        <f t="shared" si="930"/>
        <v>6.2694157899999992</v>
      </c>
      <c r="M2561" s="3">
        <v>3882</v>
      </c>
      <c r="N2561" s="3">
        <v>3484300</v>
      </c>
      <c r="O2561" s="3">
        <f>N2561/E2561</f>
        <v>41979.51807228916</v>
      </c>
      <c r="P2561" s="9">
        <f>S2561/N2561*100</f>
        <v>7.0430215538271685</v>
      </c>
      <c r="Q2561" s="10">
        <f>T2561/N2561*100</f>
        <v>51.402003271819311</v>
      </c>
      <c r="R2561" s="10">
        <f>100-Q2561-P2561</f>
        <v>41.554975174353523</v>
      </c>
      <c r="S2561" s="4">
        <v>245400</v>
      </c>
      <c r="T2561" s="3">
        <v>1791000</v>
      </c>
      <c r="U2561" s="3">
        <v>1447900</v>
      </c>
      <c r="V2561" s="3">
        <v>4999381</v>
      </c>
      <c r="W2561" s="3">
        <v>211113</v>
      </c>
      <c r="X2561" s="3">
        <v>1169875</v>
      </c>
      <c r="Y2561" s="3">
        <v>5.92</v>
      </c>
      <c r="Z2561" s="3">
        <v>200554</v>
      </c>
      <c r="AA2561">
        <f t="shared" si="931"/>
        <v>3.1333616508337401</v>
      </c>
      <c r="AB2561">
        <f>AA2561/2.201133</f>
        <v>1.4235221819098347</v>
      </c>
      <c r="AC2561">
        <f t="shared" si="932"/>
        <v>5.7559337600091839E-2</v>
      </c>
      <c r="AD2561">
        <f t="shared" si="933"/>
        <v>0.18045774121166791</v>
      </c>
      <c r="AE2561">
        <f t="shared" si="934"/>
        <v>1.4348308125017937</v>
      </c>
    </row>
    <row r="2562" spans="1:31">
      <c r="A2562" s="19">
        <v>610300</v>
      </c>
      <c r="B2562" s="2" t="s">
        <v>361</v>
      </c>
      <c r="C2562" s="2">
        <v>2008</v>
      </c>
      <c r="D2562" s="2">
        <v>8326481.5</v>
      </c>
      <c r="E2562" s="3">
        <v>377.95</v>
      </c>
      <c r="F2562" s="3">
        <v>30.34</v>
      </c>
      <c r="G2562" s="3">
        <v>2.21</v>
      </c>
      <c r="H2562" s="3">
        <v>46.24</v>
      </c>
      <c r="I2562" s="3">
        <v>51.55</v>
      </c>
      <c r="J2562" s="3">
        <f t="shared" ref="J2562:J2625" si="953">F2562*G2562/100</f>
        <v>0.67051400000000005</v>
      </c>
      <c r="K2562" s="3">
        <f t="shared" ref="K2562:K2625" si="954">F2562*H2562/100</f>
        <v>14.029216000000002</v>
      </c>
      <c r="L2562" s="3">
        <f t="shared" ref="L2562:L2625" si="955">F2562*I2562/100</f>
        <v>15.640269999999997</v>
      </c>
      <c r="M2562" s="3">
        <v>18172</v>
      </c>
      <c r="N2562" s="3">
        <v>7140700</v>
      </c>
      <c r="O2562" s="3">
        <v>18992</v>
      </c>
      <c r="P2562" s="3">
        <v>10.97</v>
      </c>
      <c r="Q2562" s="3">
        <v>60.31</v>
      </c>
      <c r="R2562" s="3">
        <v>28.73</v>
      </c>
      <c r="S2562" s="3">
        <f t="shared" ref="S2562:S2570" si="956">N2562*P2562/100</f>
        <v>783334.79</v>
      </c>
      <c r="T2562" s="3">
        <f t="shared" ref="T2562:T2570" si="957">N2562*Q2562/100</f>
        <v>4306556.17</v>
      </c>
      <c r="U2562" s="3">
        <f t="shared" ref="U2562:U2570" si="958">N2562*R2562/100</f>
        <v>2051523.11</v>
      </c>
      <c r="V2562" s="3">
        <v>2726098</v>
      </c>
      <c r="W2562" s="3">
        <v>183092</v>
      </c>
      <c r="X2562" s="3">
        <v>752705</v>
      </c>
      <c r="Y2562" s="3">
        <v>8.07</v>
      </c>
      <c r="Z2562" s="3">
        <v>239137</v>
      </c>
      <c r="AA2562">
        <f t="shared" ref="AA2562:AA2625" si="959">D2562/N2562</f>
        <v>1.1660595599871162</v>
      </c>
      <c r="AB2562">
        <f>AA2562/1.103388</f>
        <v>1.0567992038948368</v>
      </c>
      <c r="AC2562">
        <f t="shared" ref="AC2562:AC2625" si="960">Z2562/N2562</f>
        <v>3.3489293766717547E-2</v>
      </c>
      <c r="AD2562">
        <f t="shared" ref="AD2562:AD2625" si="961">W2562/X2562</f>
        <v>0.24324536172869848</v>
      </c>
      <c r="AE2562">
        <f t="shared" ref="AE2562:AE2625" si="962">V2562/N2562</f>
        <v>0.3817690142423012</v>
      </c>
    </row>
    <row r="2563" spans="1:31">
      <c r="A2563" s="19">
        <v>610300</v>
      </c>
      <c r="B2563" s="2" t="s">
        <v>361</v>
      </c>
      <c r="C2563" s="2">
        <v>2009</v>
      </c>
      <c r="D2563" s="2">
        <v>11196436</v>
      </c>
      <c r="E2563" s="3">
        <v>378.78</v>
      </c>
      <c r="F2563" s="3">
        <v>30.95</v>
      </c>
      <c r="G2563" s="3">
        <v>1.52</v>
      </c>
      <c r="H2563" s="3">
        <v>45.46</v>
      </c>
      <c r="I2563" s="3">
        <v>53.02</v>
      </c>
      <c r="J2563" s="3">
        <f t="shared" si="953"/>
        <v>0.47043999999999997</v>
      </c>
      <c r="K2563" s="3">
        <f t="shared" si="954"/>
        <v>14.069870000000002</v>
      </c>
      <c r="L2563" s="3">
        <f t="shared" si="955"/>
        <v>16.409690000000001</v>
      </c>
      <c r="M2563" s="3">
        <v>18131</v>
      </c>
      <c r="N2563" s="3">
        <v>8065640</v>
      </c>
      <c r="O2563" s="3">
        <v>21526</v>
      </c>
      <c r="P2563" s="3">
        <v>10.56</v>
      </c>
      <c r="Q2563" s="3">
        <v>60.89</v>
      </c>
      <c r="R2563" s="3">
        <v>28.55</v>
      </c>
      <c r="S2563" s="3">
        <f t="shared" si="956"/>
        <v>851731.58400000003</v>
      </c>
      <c r="T2563" s="3">
        <f t="shared" si="957"/>
        <v>4911168.1960000005</v>
      </c>
      <c r="U2563" s="3">
        <f t="shared" si="958"/>
        <v>2302740.2200000002</v>
      </c>
      <c r="V2563" s="3">
        <v>9128400</v>
      </c>
      <c r="W2563" s="3">
        <v>217620</v>
      </c>
      <c r="X2563" s="3">
        <v>1022083</v>
      </c>
      <c r="Y2563" s="3">
        <v>8.06</v>
      </c>
      <c r="Z2563" s="3">
        <v>301362</v>
      </c>
      <c r="AA2563">
        <f t="shared" si="959"/>
        <v>1.3881646093800368</v>
      </c>
      <c r="AB2563">
        <f>AA2563/1.261582</f>
        <v>1.1003364104592781</v>
      </c>
      <c r="AC2563">
        <f t="shared" si="960"/>
        <v>3.7363680997416202E-2</v>
      </c>
      <c r="AD2563">
        <f t="shared" si="961"/>
        <v>0.21291812895821571</v>
      </c>
      <c r="AE2563">
        <f t="shared" si="962"/>
        <v>1.1317638773860474</v>
      </c>
    </row>
    <row r="2564" spans="1:31">
      <c r="A2564" s="19">
        <v>610300</v>
      </c>
      <c r="B2564" s="2" t="s">
        <v>361</v>
      </c>
      <c r="C2564" s="2">
        <v>2010</v>
      </c>
      <c r="D2564" s="2">
        <v>14951648</v>
      </c>
      <c r="E2564" s="3">
        <v>381.09</v>
      </c>
      <c r="F2564" s="3">
        <v>31.65</v>
      </c>
      <c r="G2564" s="3">
        <v>1.58</v>
      </c>
      <c r="H2564" s="3">
        <v>45.81</v>
      </c>
      <c r="I2564" s="3">
        <v>52.61</v>
      </c>
      <c r="J2564" s="3">
        <f t="shared" si="953"/>
        <v>0.50007000000000001</v>
      </c>
      <c r="K2564" s="3">
        <f t="shared" si="954"/>
        <v>14.498865</v>
      </c>
      <c r="L2564" s="3">
        <f t="shared" si="955"/>
        <v>16.651064999999999</v>
      </c>
      <c r="M2564" s="3">
        <v>18131</v>
      </c>
      <c r="N2564" s="3">
        <v>9760900</v>
      </c>
      <c r="O2564" s="3">
        <v>26124</v>
      </c>
      <c r="P2564" s="3">
        <v>10.68</v>
      </c>
      <c r="Q2564" s="3">
        <v>62.95</v>
      </c>
      <c r="R2564" s="3">
        <v>26.38</v>
      </c>
      <c r="S2564" s="3">
        <f t="shared" si="956"/>
        <v>1042464.12</v>
      </c>
      <c r="T2564" s="3">
        <f t="shared" si="957"/>
        <v>6144486.5499999998</v>
      </c>
      <c r="U2564" s="3">
        <f t="shared" si="958"/>
        <v>2574925.42</v>
      </c>
      <c r="V2564" s="3">
        <v>10767700</v>
      </c>
      <c r="W2564" s="3">
        <v>262891</v>
      </c>
      <c r="X2564" s="3">
        <v>1330648</v>
      </c>
      <c r="Y2564" s="3">
        <v>15.69</v>
      </c>
      <c r="Z2564" s="3">
        <v>387779</v>
      </c>
      <c r="AA2564">
        <f t="shared" si="959"/>
        <v>1.5317898964234855</v>
      </c>
      <c r="AB2564">
        <f>AA2564/1.330993</f>
        <v>1.1508624736745312</v>
      </c>
      <c r="AC2564">
        <f t="shared" si="960"/>
        <v>3.9727791494636767E-2</v>
      </c>
      <c r="AD2564">
        <f t="shared" si="961"/>
        <v>0.19756614822252017</v>
      </c>
      <c r="AE2564">
        <f t="shared" si="962"/>
        <v>1.1031462262701186</v>
      </c>
    </row>
    <row r="2565" spans="1:31">
      <c r="A2565" s="19">
        <v>610300</v>
      </c>
      <c r="B2565" s="2" t="s">
        <v>361</v>
      </c>
      <c r="C2565" s="2">
        <v>2011</v>
      </c>
      <c r="D2565" s="2">
        <v>19141906</v>
      </c>
      <c r="E2565" s="3">
        <v>383.2</v>
      </c>
      <c r="F2565" s="3">
        <v>31.5</v>
      </c>
      <c r="G2565" s="3">
        <v>1.71</v>
      </c>
      <c r="H2565" s="3">
        <v>46.67</v>
      </c>
      <c r="I2565" s="3">
        <v>51.62</v>
      </c>
      <c r="J2565" s="3">
        <f t="shared" si="953"/>
        <v>0.53865000000000007</v>
      </c>
      <c r="K2565" s="3">
        <f t="shared" si="954"/>
        <v>14.70105</v>
      </c>
      <c r="L2565" s="3">
        <f t="shared" si="955"/>
        <v>16.260300000000001</v>
      </c>
      <c r="M2565" s="3">
        <v>18117</v>
      </c>
      <c r="N2565" s="3">
        <v>11757520</v>
      </c>
      <c r="O2565" s="3">
        <v>31579</v>
      </c>
      <c r="P2565" s="3">
        <v>10.93</v>
      </c>
      <c r="Q2565" s="3">
        <v>63.73</v>
      </c>
      <c r="R2565" s="3">
        <v>25.34</v>
      </c>
      <c r="S2565" s="3">
        <f t="shared" si="956"/>
        <v>1285096.936</v>
      </c>
      <c r="T2565" s="3">
        <f t="shared" si="957"/>
        <v>7493067.4959999993</v>
      </c>
      <c r="U2565" s="3">
        <f t="shared" si="958"/>
        <v>2979355.568</v>
      </c>
      <c r="V2565" s="3">
        <v>12208174</v>
      </c>
      <c r="W2565" s="3">
        <v>375253</v>
      </c>
      <c r="X2565" s="3">
        <v>1637365</v>
      </c>
      <c r="Y2565" s="3">
        <v>8.92</v>
      </c>
      <c r="Z2565" s="3">
        <v>514389</v>
      </c>
      <c r="AA2565">
        <f t="shared" si="959"/>
        <v>1.6280564268655295</v>
      </c>
      <c r="AB2565">
        <f>AA2565/1.360012</f>
        <v>1.1970897513150836</v>
      </c>
      <c r="AC2565">
        <f t="shared" si="960"/>
        <v>4.3749787370125671E-2</v>
      </c>
      <c r="AD2565">
        <f t="shared" si="961"/>
        <v>0.22918103171864551</v>
      </c>
      <c r="AE2565">
        <f t="shared" si="962"/>
        <v>1.0383290013540269</v>
      </c>
    </row>
    <row r="2566" spans="1:31">
      <c r="A2566" s="19">
        <v>610300</v>
      </c>
      <c r="B2566" s="2" t="s">
        <v>361</v>
      </c>
      <c r="C2566" s="2">
        <v>2012</v>
      </c>
      <c r="D2566" s="2">
        <v>24049812</v>
      </c>
      <c r="E2566" s="3">
        <v>383.9</v>
      </c>
      <c r="F2566" s="3">
        <v>31.8</v>
      </c>
      <c r="G2566" s="3">
        <v>0.66</v>
      </c>
      <c r="H2566" s="3">
        <v>46.88</v>
      </c>
      <c r="I2566" s="3">
        <v>52.46</v>
      </c>
      <c r="J2566" s="3">
        <f t="shared" si="953"/>
        <v>0.20988000000000004</v>
      </c>
      <c r="K2566" s="3">
        <f t="shared" si="954"/>
        <v>14.90784</v>
      </c>
      <c r="L2566" s="3">
        <f t="shared" si="955"/>
        <v>16.682280000000002</v>
      </c>
      <c r="M2566" s="3">
        <v>18117</v>
      </c>
      <c r="N2566" s="3">
        <v>13743280</v>
      </c>
      <c r="O2566" s="3">
        <v>36826</v>
      </c>
      <c r="P2566" s="3">
        <v>10.42</v>
      </c>
      <c r="Q2566" s="3">
        <v>65.19</v>
      </c>
      <c r="R2566" s="3">
        <v>24.39</v>
      </c>
      <c r="S2566" s="3">
        <f t="shared" si="956"/>
        <v>1432049.7759999998</v>
      </c>
      <c r="T2566" s="3">
        <f t="shared" si="957"/>
        <v>8959244.2319999989</v>
      </c>
      <c r="U2566" s="3">
        <f t="shared" si="958"/>
        <v>3351985.9920000001</v>
      </c>
      <c r="V2566" s="3">
        <v>14508400</v>
      </c>
      <c r="W2566" s="3">
        <v>539293</v>
      </c>
      <c r="X2566" s="3">
        <v>2035338</v>
      </c>
      <c r="Y2566" s="3">
        <v>9.01</v>
      </c>
      <c r="Z2566" s="3">
        <v>648466</v>
      </c>
      <c r="AA2566">
        <f t="shared" si="959"/>
        <v>1.7499324760901327</v>
      </c>
      <c r="AB2566">
        <f>AA2566/1.475452</f>
        <v>1.1860314507622971</v>
      </c>
      <c r="AC2566">
        <f t="shared" si="960"/>
        <v>4.7184223853403262E-2</v>
      </c>
      <c r="AD2566">
        <f t="shared" si="961"/>
        <v>0.26496483630728657</v>
      </c>
      <c r="AE2566">
        <f t="shared" si="962"/>
        <v>1.0556722994801824</v>
      </c>
    </row>
    <row r="2567" spans="1:31">
      <c r="A2567" s="19">
        <v>610300</v>
      </c>
      <c r="B2567" s="2" t="s">
        <v>361</v>
      </c>
      <c r="C2567" s="2">
        <v>2013</v>
      </c>
      <c r="D2567" s="2">
        <v>29962374</v>
      </c>
      <c r="E2567" s="3">
        <v>385.6</v>
      </c>
      <c r="F2567" s="3">
        <v>39.1</v>
      </c>
      <c r="G2567" s="3">
        <v>0.67</v>
      </c>
      <c r="H2567" s="3">
        <v>53.33</v>
      </c>
      <c r="I2567" s="3">
        <v>46</v>
      </c>
      <c r="J2567" s="3">
        <f t="shared" si="953"/>
        <v>0.26197000000000004</v>
      </c>
      <c r="K2567" s="3">
        <f t="shared" si="954"/>
        <v>20.852029999999999</v>
      </c>
      <c r="L2567" s="3">
        <f t="shared" si="955"/>
        <v>17.986000000000001</v>
      </c>
      <c r="M2567" s="3">
        <v>18117</v>
      </c>
      <c r="N2567" s="3">
        <v>15459100</v>
      </c>
      <c r="O2567" s="3">
        <v>40049</v>
      </c>
      <c r="P2567" s="3">
        <v>10.199999999999999</v>
      </c>
      <c r="Q2567" s="3">
        <v>65.819999999999993</v>
      </c>
      <c r="R2567" s="3">
        <v>23.99</v>
      </c>
      <c r="S2567" s="3">
        <f t="shared" si="956"/>
        <v>1576828.2</v>
      </c>
      <c r="T2567" s="3">
        <f t="shared" si="957"/>
        <v>10175179.619999999</v>
      </c>
      <c r="U2567" s="3">
        <f t="shared" si="958"/>
        <v>3708638.09</v>
      </c>
      <c r="V2567" s="3">
        <v>16471135</v>
      </c>
      <c r="W2567" s="3">
        <v>539407</v>
      </c>
      <c r="X2567" s="3">
        <v>2203859</v>
      </c>
      <c r="Y2567" s="3">
        <v>9.02</v>
      </c>
      <c r="Z2567" s="3">
        <v>720196</v>
      </c>
      <c r="AA2567">
        <f t="shared" si="959"/>
        <v>1.938170656765271</v>
      </c>
      <c r="AB2567">
        <f>AA2567/1.59941</f>
        <v>1.2118035130237219</v>
      </c>
      <c r="AC2567">
        <f t="shared" si="960"/>
        <v>4.6587188128675017E-2</v>
      </c>
      <c r="AD2567">
        <f t="shared" si="961"/>
        <v>0.24475567629326558</v>
      </c>
      <c r="AE2567">
        <f t="shared" si="962"/>
        <v>1.0654653246307999</v>
      </c>
    </row>
    <row r="2568" spans="1:31">
      <c r="A2568" s="19">
        <v>610300</v>
      </c>
      <c r="B2568" s="2" t="s">
        <v>361</v>
      </c>
      <c r="C2568" s="2">
        <v>2014</v>
      </c>
      <c r="D2568" s="2">
        <v>37513744</v>
      </c>
      <c r="E2568" s="3">
        <v>383.8</v>
      </c>
      <c r="F2568" s="3">
        <v>40.229999999999997</v>
      </c>
      <c r="G2568" s="3">
        <v>0.75</v>
      </c>
      <c r="H2568" s="3">
        <v>51.98</v>
      </c>
      <c r="I2568" s="3">
        <v>47.27</v>
      </c>
      <c r="J2568" s="3">
        <f t="shared" si="953"/>
        <v>0.30172500000000002</v>
      </c>
      <c r="K2568" s="3">
        <f t="shared" si="954"/>
        <v>20.911553999999995</v>
      </c>
      <c r="L2568" s="3">
        <f t="shared" si="955"/>
        <v>19.016721</v>
      </c>
      <c r="M2568" s="3">
        <v>18117</v>
      </c>
      <c r="N2568" s="3">
        <v>16429000</v>
      </c>
      <c r="O2568" s="3">
        <v>43824</v>
      </c>
      <c r="P2568" s="3">
        <v>9.82</v>
      </c>
      <c r="Q2568" s="3">
        <v>64.010000000000005</v>
      </c>
      <c r="R2568" s="3">
        <v>26.17</v>
      </c>
      <c r="S2568" s="3">
        <f t="shared" si="956"/>
        <v>1613327.8</v>
      </c>
      <c r="T2568" s="3">
        <f t="shared" si="957"/>
        <v>10516202.9</v>
      </c>
      <c r="U2568" s="3">
        <f t="shared" si="958"/>
        <v>4299469.3</v>
      </c>
      <c r="V2568" s="3">
        <v>18442310</v>
      </c>
      <c r="W2568" s="3">
        <v>521354</v>
      </c>
      <c r="X2568" s="3">
        <v>2356018</v>
      </c>
      <c r="Y2568" s="3">
        <v>9.18</v>
      </c>
      <c r="Z2568" s="3">
        <v>780571</v>
      </c>
      <c r="AA2568">
        <f t="shared" si="959"/>
        <v>2.2833857203725119</v>
      </c>
      <c r="AB2568">
        <f>AA2568/1.760902</f>
        <v>1.2967136844483746</v>
      </c>
      <c r="AC2568">
        <f t="shared" si="960"/>
        <v>4.7511777953618599E-2</v>
      </c>
      <c r="AD2568">
        <f t="shared" si="961"/>
        <v>0.22128608525062202</v>
      </c>
      <c r="AE2568">
        <f t="shared" si="962"/>
        <v>1.122546107492848</v>
      </c>
    </row>
    <row r="2569" spans="1:31">
      <c r="A2569" s="19">
        <v>610300</v>
      </c>
      <c r="B2569" s="2" t="s">
        <v>361</v>
      </c>
      <c r="C2569" s="2">
        <v>2015</v>
      </c>
      <c r="D2569" s="2">
        <v>47411388</v>
      </c>
      <c r="E2569" s="3">
        <v>384.54</v>
      </c>
      <c r="F2569" s="3">
        <v>41.000900000000001</v>
      </c>
      <c r="G2569" s="3">
        <v>0.7</v>
      </c>
      <c r="H2569" s="3">
        <v>50.99</v>
      </c>
      <c r="I2569" s="3">
        <v>48.31</v>
      </c>
      <c r="J2569" s="3">
        <f t="shared" si="953"/>
        <v>0.28700629999999999</v>
      </c>
      <c r="K2569" s="3">
        <f t="shared" si="954"/>
        <v>20.906358910000005</v>
      </c>
      <c r="L2569" s="3">
        <f t="shared" si="955"/>
        <v>19.807534790000002</v>
      </c>
      <c r="M2569" s="3">
        <v>18162</v>
      </c>
      <c r="N2569" s="3">
        <v>17876280</v>
      </c>
      <c r="O2569" s="3">
        <v>47565</v>
      </c>
      <c r="P2569" s="3">
        <v>9.24</v>
      </c>
      <c r="Q2569" s="3">
        <v>63.85</v>
      </c>
      <c r="R2569" s="3">
        <v>26.91</v>
      </c>
      <c r="S2569" s="3">
        <f t="shared" si="956"/>
        <v>1651768.2720000001</v>
      </c>
      <c r="T2569" s="3">
        <f t="shared" si="957"/>
        <v>11414004.779999999</v>
      </c>
      <c r="U2569" s="3">
        <f t="shared" si="958"/>
        <v>4810506.9479999999</v>
      </c>
      <c r="V2569" s="3">
        <v>20920999</v>
      </c>
      <c r="W2569" s="3">
        <v>569644</v>
      </c>
      <c r="X2569" s="3">
        <v>2640740</v>
      </c>
      <c r="Y2569" s="3">
        <v>9.42</v>
      </c>
      <c r="Z2569" s="3">
        <v>844747</v>
      </c>
      <c r="AA2569">
        <f t="shared" si="959"/>
        <v>2.6521954232088554</v>
      </c>
      <c r="AB2569">
        <f>AA2569/1.964898</f>
        <v>1.3497878379482575</v>
      </c>
      <c r="AC2569">
        <f t="shared" si="960"/>
        <v>4.7255189558453994E-2</v>
      </c>
      <c r="AD2569">
        <f t="shared" si="961"/>
        <v>0.21571377719881549</v>
      </c>
      <c r="AE2569">
        <f t="shared" si="962"/>
        <v>1.1703217336045306</v>
      </c>
    </row>
    <row r="2570" spans="1:31">
      <c r="A2570" s="19">
        <v>610300</v>
      </c>
      <c r="B2570" s="2" t="s">
        <v>361</v>
      </c>
      <c r="C2570" s="2">
        <v>2016</v>
      </c>
      <c r="D2570" s="2">
        <v>59816384</v>
      </c>
      <c r="E2570" s="3">
        <v>384</v>
      </c>
      <c r="F2570" s="3">
        <v>41.130800000000001</v>
      </c>
      <c r="G2570" s="3">
        <v>0.67</v>
      </c>
      <c r="H2570" s="3">
        <v>50.45</v>
      </c>
      <c r="I2570" s="3">
        <v>48.88</v>
      </c>
      <c r="J2570" s="3">
        <f t="shared" si="953"/>
        <v>0.27557636000000002</v>
      </c>
      <c r="K2570" s="3">
        <f t="shared" si="954"/>
        <v>20.750488600000004</v>
      </c>
      <c r="L2570" s="3">
        <f t="shared" si="955"/>
        <v>20.104735040000001</v>
      </c>
      <c r="M2570" s="3">
        <v>18117</v>
      </c>
      <c r="N2570" s="3">
        <v>19321400</v>
      </c>
      <c r="O2570" s="3">
        <v>51262</v>
      </c>
      <c r="P2570" s="3">
        <v>8.8699999999999992</v>
      </c>
      <c r="Q2570" s="3">
        <v>63.51</v>
      </c>
      <c r="R2570" s="3">
        <v>27.62</v>
      </c>
      <c r="S2570" s="3">
        <f t="shared" si="956"/>
        <v>1713808.1799999997</v>
      </c>
      <c r="T2570" s="3">
        <f t="shared" si="957"/>
        <v>12271021.140000001</v>
      </c>
      <c r="U2570" s="3">
        <f t="shared" si="958"/>
        <v>5336570.68</v>
      </c>
      <c r="V2570" s="3">
        <v>23644064</v>
      </c>
      <c r="W2570" s="3">
        <v>608766</v>
      </c>
      <c r="X2570" s="3">
        <v>2830366</v>
      </c>
      <c r="Y2570" s="3">
        <v>9.6712500000000006</v>
      </c>
      <c r="Z2570" s="3">
        <v>751641</v>
      </c>
      <c r="AA2570">
        <f t="shared" si="959"/>
        <v>3.0958617905534798</v>
      </c>
      <c r="AB2570">
        <f>AA2570/2.135511</f>
        <v>1.449705382249719</v>
      </c>
      <c r="AC2570">
        <f t="shared" si="960"/>
        <v>3.8901994679474569E-2</v>
      </c>
      <c r="AD2570">
        <f t="shared" si="961"/>
        <v>0.21508384428020969</v>
      </c>
      <c r="AE2570">
        <f t="shared" si="962"/>
        <v>1.223724160775099</v>
      </c>
    </row>
    <row r="2571" spans="1:31">
      <c r="A2571" s="19">
        <v>610300</v>
      </c>
      <c r="B2571" s="2" t="s">
        <v>361</v>
      </c>
      <c r="C2571" s="2">
        <v>2017</v>
      </c>
      <c r="D2571" s="2">
        <v>73988776</v>
      </c>
      <c r="E2571" s="3">
        <v>381</v>
      </c>
      <c r="F2571" s="3">
        <v>41.198099999999997</v>
      </c>
      <c r="G2571" s="3">
        <v>0.6</v>
      </c>
      <c r="H2571" s="3">
        <v>50.46</v>
      </c>
      <c r="I2571" s="3">
        <v>48.93</v>
      </c>
      <c r="J2571" s="3">
        <f t="shared" si="953"/>
        <v>0.24718859999999995</v>
      </c>
      <c r="K2571" s="3">
        <f t="shared" si="954"/>
        <v>20.788561259999998</v>
      </c>
      <c r="L2571" s="3">
        <f t="shared" si="955"/>
        <v>20.158230329999999</v>
      </c>
      <c r="M2571" s="3">
        <v>18117</v>
      </c>
      <c r="N2571" s="3">
        <v>21916100</v>
      </c>
      <c r="O2571" s="3">
        <f>N2571/E2571</f>
        <v>57522.572178477691</v>
      </c>
      <c r="P2571" s="9">
        <f>S2571/N2571*100</f>
        <v>7.9995984687056545</v>
      </c>
      <c r="Q2571" s="10">
        <f>T2571/N2571*100</f>
        <v>64.684866376773243</v>
      </c>
      <c r="R2571" s="10">
        <f>100-Q2571-P2571</f>
        <v>27.3155351545211</v>
      </c>
      <c r="S2571" s="3">
        <v>1753200</v>
      </c>
      <c r="T2571" s="3">
        <v>14176400</v>
      </c>
      <c r="U2571" s="3">
        <v>5986500</v>
      </c>
      <c r="V2571" s="3">
        <v>26334865</v>
      </c>
      <c r="W2571" s="3">
        <v>598546</v>
      </c>
      <c r="X2571" s="3">
        <v>3045755</v>
      </c>
      <c r="Y2571" s="3">
        <v>9.8714099999999991</v>
      </c>
      <c r="Z2571" s="3">
        <v>810818</v>
      </c>
      <c r="AA2571">
        <f t="shared" si="959"/>
        <v>3.3760010220796581</v>
      </c>
      <c r="AB2571">
        <f>AA2571/2.201133</f>
        <v>1.5337560347692112</v>
      </c>
      <c r="AC2571">
        <f t="shared" si="960"/>
        <v>3.6996454661185153E-2</v>
      </c>
      <c r="AD2571">
        <f t="shared" si="961"/>
        <v>0.19651810470638642</v>
      </c>
      <c r="AE2571">
        <f t="shared" si="962"/>
        <v>1.2016218670292615</v>
      </c>
    </row>
    <row r="2572" spans="1:31">
      <c r="A2572" s="19">
        <v>610400</v>
      </c>
      <c r="B2572" s="2" t="s">
        <v>362</v>
      </c>
      <c r="C2572" s="2">
        <v>2008</v>
      </c>
      <c r="D2572" s="2">
        <v>9689513</v>
      </c>
      <c r="E2572" s="3">
        <v>510.45</v>
      </c>
      <c r="F2572" s="3">
        <v>37.32</v>
      </c>
      <c r="G2572" s="3">
        <v>1.77</v>
      </c>
      <c r="H2572" s="3">
        <v>42.55</v>
      </c>
      <c r="I2572" s="3">
        <v>55.68</v>
      </c>
      <c r="J2572" s="3">
        <f t="shared" si="953"/>
        <v>0.66056399999999993</v>
      </c>
      <c r="K2572" s="3">
        <f t="shared" si="954"/>
        <v>15.879659999999999</v>
      </c>
      <c r="L2572" s="3">
        <f t="shared" si="955"/>
        <v>20.779776000000002</v>
      </c>
      <c r="M2572" s="3">
        <v>10196</v>
      </c>
      <c r="N2572" s="3">
        <v>7645560</v>
      </c>
      <c r="O2572" s="3">
        <v>15286</v>
      </c>
      <c r="P2572" s="3">
        <v>19.48</v>
      </c>
      <c r="Q2572" s="3">
        <v>49.25</v>
      </c>
      <c r="R2572" s="3">
        <v>31.26</v>
      </c>
      <c r="S2572" s="3">
        <f t="shared" ref="S2572:S2580" si="963">N2572*P2572/100</f>
        <v>1489355.0880000002</v>
      </c>
      <c r="T2572" s="3">
        <f t="shared" ref="T2572:T2580" si="964">N2572*Q2572/100</f>
        <v>3765438.3</v>
      </c>
      <c r="U2572" s="3">
        <f t="shared" ref="U2572:U2580" si="965">N2572*R2572/100</f>
        <v>2390002.0560000003</v>
      </c>
      <c r="V2572" s="3">
        <v>2703352</v>
      </c>
      <c r="W2572" s="3">
        <v>221523</v>
      </c>
      <c r="X2572" s="3">
        <v>852864</v>
      </c>
      <c r="Y2572" s="3">
        <v>9.07</v>
      </c>
      <c r="Z2572" s="3">
        <v>240683</v>
      </c>
      <c r="AA2572">
        <f t="shared" si="959"/>
        <v>1.2673385598962013</v>
      </c>
      <c r="AB2572">
        <f>AA2572/1.103388</f>
        <v>1.1485883115424504</v>
      </c>
      <c r="AC2572">
        <f t="shared" si="960"/>
        <v>3.148010086900109E-2</v>
      </c>
      <c r="AD2572">
        <f t="shared" si="961"/>
        <v>0.25974012269248087</v>
      </c>
      <c r="AE2572">
        <f t="shared" si="962"/>
        <v>0.35358456411302769</v>
      </c>
    </row>
    <row r="2573" spans="1:31">
      <c r="A2573" s="19">
        <v>610400</v>
      </c>
      <c r="B2573" s="2" t="s">
        <v>362</v>
      </c>
      <c r="C2573" s="2">
        <v>2009</v>
      </c>
      <c r="D2573" s="2">
        <v>13364662</v>
      </c>
      <c r="E2573" s="3">
        <v>516.38</v>
      </c>
      <c r="F2573" s="3">
        <v>37.200000000000003</v>
      </c>
      <c r="G2573" s="3">
        <v>1.05</v>
      </c>
      <c r="H2573" s="3">
        <v>40.89</v>
      </c>
      <c r="I2573" s="3">
        <v>58.06</v>
      </c>
      <c r="J2573" s="3">
        <f t="shared" si="953"/>
        <v>0.3906</v>
      </c>
      <c r="K2573" s="3">
        <f t="shared" si="954"/>
        <v>15.211080000000003</v>
      </c>
      <c r="L2573" s="3">
        <f t="shared" si="955"/>
        <v>21.598320000000005</v>
      </c>
      <c r="M2573" s="3">
        <v>10196</v>
      </c>
      <c r="N2573" s="3">
        <v>8732000</v>
      </c>
      <c r="O2573" s="3">
        <v>17429</v>
      </c>
      <c r="P2573" s="3">
        <v>18.03</v>
      </c>
      <c r="Q2573" s="3">
        <v>49.7</v>
      </c>
      <c r="R2573" s="3">
        <v>32.270000000000003</v>
      </c>
      <c r="S2573" s="3">
        <f t="shared" si="963"/>
        <v>1574379.6</v>
      </c>
      <c r="T2573" s="3">
        <f t="shared" si="964"/>
        <v>4339804</v>
      </c>
      <c r="U2573" s="3">
        <f t="shared" si="965"/>
        <v>2817816.4</v>
      </c>
      <c r="V2573" s="3">
        <v>9360021</v>
      </c>
      <c r="W2573" s="3">
        <v>270563</v>
      </c>
      <c r="X2573" s="3">
        <v>1071672</v>
      </c>
      <c r="Y2573" s="3">
        <v>11.98</v>
      </c>
      <c r="Z2573" s="3">
        <v>316707</v>
      </c>
      <c r="AA2573">
        <f t="shared" si="959"/>
        <v>1.5305384791571233</v>
      </c>
      <c r="AB2573">
        <f>AA2573/1.261582</f>
        <v>1.2131898514382127</v>
      </c>
      <c r="AC2573">
        <f t="shared" si="960"/>
        <v>3.6269697663765463E-2</v>
      </c>
      <c r="AD2573">
        <f t="shared" si="961"/>
        <v>0.25246810591300323</v>
      </c>
      <c r="AE2573">
        <f t="shared" si="962"/>
        <v>1.0719217819514431</v>
      </c>
    </row>
    <row r="2574" spans="1:31">
      <c r="A2574" s="19">
        <v>610400</v>
      </c>
      <c r="B2574" s="2" t="s">
        <v>362</v>
      </c>
      <c r="C2574" s="2">
        <v>2010</v>
      </c>
      <c r="D2574" s="2">
        <v>18155516</v>
      </c>
      <c r="E2574" s="3">
        <v>520.09</v>
      </c>
      <c r="F2574" s="3">
        <v>37.1</v>
      </c>
      <c r="G2574" s="3">
        <v>1.02</v>
      </c>
      <c r="H2574" s="3">
        <v>40.54</v>
      </c>
      <c r="I2574" s="3">
        <v>58.44</v>
      </c>
      <c r="J2574" s="3">
        <f t="shared" si="953"/>
        <v>0.37841999999999998</v>
      </c>
      <c r="K2574" s="3">
        <f t="shared" si="954"/>
        <v>15.04034</v>
      </c>
      <c r="L2574" s="3">
        <f t="shared" si="955"/>
        <v>21.681239999999999</v>
      </c>
      <c r="M2574" s="3">
        <v>10196</v>
      </c>
      <c r="N2574" s="3">
        <v>10986810</v>
      </c>
      <c r="O2574" s="3">
        <v>22477</v>
      </c>
      <c r="P2574" s="3">
        <v>18.5</v>
      </c>
      <c r="Q2574" s="3">
        <v>52.18</v>
      </c>
      <c r="R2574" s="3">
        <v>29.32</v>
      </c>
      <c r="S2574" s="3">
        <f t="shared" si="963"/>
        <v>2032559.85</v>
      </c>
      <c r="T2574" s="3">
        <f t="shared" si="964"/>
        <v>5732917.4579999996</v>
      </c>
      <c r="U2574" s="3">
        <f t="shared" si="965"/>
        <v>3221332.6919999998</v>
      </c>
      <c r="V2574" s="3">
        <v>11424612</v>
      </c>
      <c r="W2574" s="3">
        <v>345745</v>
      </c>
      <c r="X2574" s="3">
        <v>1514014</v>
      </c>
      <c r="Y2574" s="3">
        <v>9.27</v>
      </c>
      <c r="Z2574" s="3">
        <v>434802</v>
      </c>
      <c r="AA2574">
        <f t="shared" si="959"/>
        <v>1.6524829318064116</v>
      </c>
      <c r="AB2574">
        <f>AA2574/1.330993</f>
        <v>1.2415414144224737</v>
      </c>
      <c r="AC2574">
        <f t="shared" si="960"/>
        <v>3.9574908458415138E-2</v>
      </c>
      <c r="AD2574">
        <f t="shared" si="961"/>
        <v>0.22836314591542747</v>
      </c>
      <c r="AE2574">
        <f t="shared" si="962"/>
        <v>1.0398479631485391</v>
      </c>
    </row>
    <row r="2575" spans="1:31">
      <c r="A2575" s="19">
        <v>610400</v>
      </c>
      <c r="B2575" s="2" t="s">
        <v>362</v>
      </c>
      <c r="C2575" s="2">
        <v>2011</v>
      </c>
      <c r="D2575" s="2">
        <v>23623034</v>
      </c>
      <c r="E2575" s="3">
        <v>525.70000000000005</v>
      </c>
      <c r="F2575" s="3">
        <v>39.86</v>
      </c>
      <c r="G2575" s="3">
        <v>0.75</v>
      </c>
      <c r="H2575" s="3">
        <v>42.62</v>
      </c>
      <c r="I2575" s="3">
        <v>56.62</v>
      </c>
      <c r="J2575" s="3">
        <f t="shared" si="953"/>
        <v>0.29894999999999999</v>
      </c>
      <c r="K2575" s="3">
        <f t="shared" si="954"/>
        <v>16.988332</v>
      </c>
      <c r="L2575" s="3">
        <f t="shared" si="955"/>
        <v>22.568732000000001</v>
      </c>
      <c r="M2575" s="3">
        <v>10189</v>
      </c>
      <c r="N2575" s="3">
        <v>13613200</v>
      </c>
      <c r="O2575" s="3">
        <v>27751</v>
      </c>
      <c r="P2575" s="3">
        <v>18.55</v>
      </c>
      <c r="Q2575" s="3">
        <v>54.39</v>
      </c>
      <c r="R2575" s="3">
        <v>27.07</v>
      </c>
      <c r="S2575" s="3">
        <f t="shared" si="963"/>
        <v>2525248.6</v>
      </c>
      <c r="T2575" s="3">
        <f t="shared" si="964"/>
        <v>7404219.4800000004</v>
      </c>
      <c r="U2575" s="3">
        <f t="shared" si="965"/>
        <v>3685093.24</v>
      </c>
      <c r="V2575" s="3">
        <v>13346140</v>
      </c>
      <c r="W2575" s="3">
        <v>464627</v>
      </c>
      <c r="X2575" s="3">
        <v>1901867</v>
      </c>
      <c r="Y2575" s="3">
        <v>9.9</v>
      </c>
      <c r="Z2575" s="3">
        <v>585573</v>
      </c>
      <c r="AA2575">
        <f t="shared" si="959"/>
        <v>1.7353035289278054</v>
      </c>
      <c r="AB2575">
        <f>AA2575/1.360012</f>
        <v>1.2759472187949852</v>
      </c>
      <c r="AC2575">
        <f t="shared" si="960"/>
        <v>4.3015088296653251E-2</v>
      </c>
      <c r="AD2575">
        <f t="shared" si="961"/>
        <v>0.24430046896023749</v>
      </c>
      <c r="AE2575">
        <f t="shared" si="962"/>
        <v>0.98038227602620986</v>
      </c>
    </row>
    <row r="2576" spans="1:31">
      <c r="A2576" s="19">
        <v>610400</v>
      </c>
      <c r="B2576" s="2" t="s">
        <v>362</v>
      </c>
      <c r="C2576" s="2">
        <v>2012</v>
      </c>
      <c r="D2576" s="2">
        <v>29888898</v>
      </c>
      <c r="E2576" s="3">
        <v>527.9</v>
      </c>
      <c r="F2576" s="3">
        <v>40.200000000000003</v>
      </c>
      <c r="G2576" s="3">
        <v>0.1</v>
      </c>
      <c r="H2576" s="3">
        <v>42.68</v>
      </c>
      <c r="I2576" s="3">
        <v>57.22</v>
      </c>
      <c r="J2576" s="3">
        <f t="shared" si="953"/>
        <v>4.0200000000000007E-2</v>
      </c>
      <c r="K2576" s="3">
        <f t="shared" si="954"/>
        <v>17.157360000000001</v>
      </c>
      <c r="L2576" s="3">
        <f t="shared" si="955"/>
        <v>23.00244</v>
      </c>
      <c r="M2576" s="3">
        <v>10189</v>
      </c>
      <c r="N2576" s="3">
        <v>15736770</v>
      </c>
      <c r="O2576" s="3">
        <v>31982</v>
      </c>
      <c r="P2576" s="3">
        <v>17.989999999999998</v>
      </c>
      <c r="Q2576" s="3">
        <v>55.72</v>
      </c>
      <c r="R2576" s="3">
        <v>26.29</v>
      </c>
      <c r="S2576" s="3">
        <f t="shared" si="963"/>
        <v>2831044.9229999995</v>
      </c>
      <c r="T2576" s="3">
        <f t="shared" si="964"/>
        <v>8768528.243999999</v>
      </c>
      <c r="U2576" s="3">
        <f t="shared" si="965"/>
        <v>4137196.8330000001</v>
      </c>
      <c r="V2576" s="3">
        <v>15704753</v>
      </c>
      <c r="W2576" s="3">
        <v>643765</v>
      </c>
      <c r="X2576" s="3">
        <v>2363626</v>
      </c>
      <c r="Y2576" s="3">
        <v>10</v>
      </c>
      <c r="Z2576" s="3">
        <v>691686</v>
      </c>
      <c r="AA2576">
        <f t="shared" si="959"/>
        <v>1.8993032242321646</v>
      </c>
      <c r="AB2576">
        <f>AA2576/1.475452</f>
        <v>1.2872687313664997</v>
      </c>
      <c r="AC2576">
        <f t="shared" si="960"/>
        <v>4.3953492362155643E-2</v>
      </c>
      <c r="AD2576">
        <f t="shared" si="961"/>
        <v>0.27236330959297284</v>
      </c>
      <c r="AE2576">
        <f t="shared" si="962"/>
        <v>0.99796546559427379</v>
      </c>
    </row>
    <row r="2577" spans="1:31">
      <c r="A2577" s="19">
        <v>610400</v>
      </c>
      <c r="B2577" s="2" t="s">
        <v>362</v>
      </c>
      <c r="C2577" s="2">
        <v>2013</v>
      </c>
      <c r="D2577" s="2">
        <v>37340500</v>
      </c>
      <c r="E2577" s="3">
        <v>533.20000000000005</v>
      </c>
      <c r="F2577" s="3">
        <v>54.4</v>
      </c>
      <c r="G2577" s="3">
        <v>0.53</v>
      </c>
      <c r="H2577" s="3">
        <v>52.12</v>
      </c>
      <c r="I2577" s="3">
        <v>47.35</v>
      </c>
      <c r="J2577" s="3">
        <f t="shared" si="953"/>
        <v>0.28832000000000002</v>
      </c>
      <c r="K2577" s="3">
        <f t="shared" si="954"/>
        <v>28.353279999999998</v>
      </c>
      <c r="L2577" s="3">
        <f t="shared" si="955"/>
        <v>25.758400000000002</v>
      </c>
      <c r="M2577" s="3">
        <v>10189</v>
      </c>
      <c r="N2577" s="3">
        <v>18603870</v>
      </c>
      <c r="O2577" s="3">
        <v>34904</v>
      </c>
      <c r="P2577" s="3">
        <v>16.96</v>
      </c>
      <c r="Q2577" s="3">
        <v>57.85</v>
      </c>
      <c r="R2577" s="3">
        <v>25.2</v>
      </c>
      <c r="S2577" s="3">
        <f t="shared" si="963"/>
        <v>3155216.352</v>
      </c>
      <c r="T2577" s="3">
        <f t="shared" si="964"/>
        <v>10762338.795</v>
      </c>
      <c r="U2577" s="3">
        <f t="shared" si="965"/>
        <v>4688175.24</v>
      </c>
      <c r="V2577" s="3">
        <v>18116682</v>
      </c>
      <c r="W2577" s="3">
        <v>612997</v>
      </c>
      <c r="X2577" s="3">
        <v>2657448</v>
      </c>
      <c r="Y2577" s="3">
        <v>12.64</v>
      </c>
      <c r="Z2577" s="3">
        <v>789915</v>
      </c>
      <c r="AA2577">
        <f t="shared" si="959"/>
        <v>2.0071361496290825</v>
      </c>
      <c r="AB2577">
        <f>AA2577/1.59941</f>
        <v>1.2549228463177562</v>
      </c>
      <c r="AC2577">
        <f t="shared" si="960"/>
        <v>4.2459714027242718E-2</v>
      </c>
      <c r="AD2577">
        <f t="shared" si="961"/>
        <v>0.23067130570381811</v>
      </c>
      <c r="AE2577">
        <f t="shared" si="962"/>
        <v>0.97381254545425222</v>
      </c>
    </row>
    <row r="2578" spans="1:31">
      <c r="A2578" s="19">
        <v>610400</v>
      </c>
      <c r="B2578" s="2" t="s">
        <v>362</v>
      </c>
      <c r="C2578" s="2">
        <v>2014</v>
      </c>
      <c r="D2578" s="2">
        <v>46617728</v>
      </c>
      <c r="E2578" s="3">
        <v>526.70000000000005</v>
      </c>
      <c r="F2578" s="3">
        <v>54.529000000000003</v>
      </c>
      <c r="G2578" s="3">
        <v>0.4</v>
      </c>
      <c r="H2578" s="3">
        <v>52.46</v>
      </c>
      <c r="I2578" s="3">
        <v>47.14</v>
      </c>
      <c r="J2578" s="3">
        <f t="shared" si="953"/>
        <v>0.21811600000000003</v>
      </c>
      <c r="K2578" s="3">
        <f t="shared" si="954"/>
        <v>28.605913400000006</v>
      </c>
      <c r="L2578" s="3">
        <f t="shared" si="955"/>
        <v>25.704970600000003</v>
      </c>
      <c r="M2578" s="3">
        <v>10189</v>
      </c>
      <c r="N2578" s="3">
        <v>20773400</v>
      </c>
      <c r="O2578" s="3">
        <v>41971</v>
      </c>
      <c r="P2578" s="3">
        <v>15.49</v>
      </c>
      <c r="Q2578" s="3">
        <v>58.72</v>
      </c>
      <c r="R2578" s="3">
        <v>25.79</v>
      </c>
      <c r="S2578" s="3">
        <f t="shared" si="963"/>
        <v>3217799.66</v>
      </c>
      <c r="T2578" s="3">
        <f t="shared" si="964"/>
        <v>12198140.48</v>
      </c>
      <c r="U2578" s="3">
        <f t="shared" si="965"/>
        <v>5357459.8600000003</v>
      </c>
      <c r="V2578" s="3">
        <v>19653092</v>
      </c>
      <c r="W2578" s="3">
        <v>600643</v>
      </c>
      <c r="X2578" s="3">
        <v>2722712</v>
      </c>
      <c r="Y2578" s="3">
        <v>11.12</v>
      </c>
      <c r="Z2578" s="3">
        <v>852961</v>
      </c>
      <c r="AA2578">
        <f t="shared" si="959"/>
        <v>2.2441067904146648</v>
      </c>
      <c r="AB2578">
        <f>AA2578/1.760902</f>
        <v>1.2744075425064341</v>
      </c>
      <c r="AC2578">
        <f t="shared" si="960"/>
        <v>4.1060250127566984E-2</v>
      </c>
      <c r="AD2578">
        <f t="shared" si="961"/>
        <v>0.22060467651371132</v>
      </c>
      <c r="AE2578">
        <f t="shared" si="962"/>
        <v>0.9460700703784648</v>
      </c>
    </row>
    <row r="2579" spans="1:31">
      <c r="A2579" s="19">
        <v>610400</v>
      </c>
      <c r="B2579" s="2" t="s">
        <v>362</v>
      </c>
      <c r="C2579" s="2">
        <v>2015</v>
      </c>
      <c r="D2579" s="2">
        <v>58543924</v>
      </c>
      <c r="E2579" s="3">
        <v>527.59</v>
      </c>
      <c r="F2579" s="3">
        <v>54.830399999999997</v>
      </c>
      <c r="G2579" s="3">
        <v>0.4</v>
      </c>
      <c r="H2579" s="3">
        <v>50.87</v>
      </c>
      <c r="I2579" s="3">
        <v>48.73</v>
      </c>
      <c r="J2579" s="3">
        <f t="shared" si="953"/>
        <v>0.21932160000000001</v>
      </c>
      <c r="K2579" s="3">
        <f t="shared" si="954"/>
        <v>27.892224479999996</v>
      </c>
      <c r="L2579" s="3">
        <f t="shared" si="955"/>
        <v>26.718853919999997</v>
      </c>
      <c r="M2579" s="3">
        <v>10189</v>
      </c>
      <c r="N2579" s="3">
        <v>21559100</v>
      </c>
      <c r="O2579" s="3">
        <v>43426</v>
      </c>
      <c r="P2579" s="3">
        <v>15.25</v>
      </c>
      <c r="Q2579" s="3">
        <v>57.54</v>
      </c>
      <c r="R2579" s="3">
        <v>27.21</v>
      </c>
      <c r="S2579" s="3">
        <f t="shared" si="963"/>
        <v>3287762.75</v>
      </c>
      <c r="T2579" s="3">
        <f t="shared" si="964"/>
        <v>12405106.140000001</v>
      </c>
      <c r="U2579" s="3">
        <f t="shared" si="965"/>
        <v>5866231.1100000003</v>
      </c>
      <c r="V2579" s="3">
        <v>22517837</v>
      </c>
      <c r="W2579" s="3">
        <v>647314</v>
      </c>
      <c r="X2579" s="3">
        <v>3001911</v>
      </c>
      <c r="Y2579" s="3">
        <v>10.59</v>
      </c>
      <c r="Z2579" s="3">
        <v>854441</v>
      </c>
      <c r="AA2579">
        <f t="shared" si="959"/>
        <v>2.715508717896387</v>
      </c>
      <c r="AB2579">
        <f>AA2579/1.964898</f>
        <v>1.3820100167522116</v>
      </c>
      <c r="AC2579">
        <f t="shared" si="960"/>
        <v>3.9632498573688141E-2</v>
      </c>
      <c r="AD2579">
        <f t="shared" si="961"/>
        <v>0.2156339744915822</v>
      </c>
      <c r="AE2579">
        <f t="shared" si="962"/>
        <v>1.0444701773265117</v>
      </c>
    </row>
    <row r="2580" spans="1:31">
      <c r="A2580" s="19">
        <v>610400</v>
      </c>
      <c r="B2580" s="2" t="s">
        <v>362</v>
      </c>
      <c r="C2580" s="2">
        <v>2016</v>
      </c>
      <c r="D2580" s="2">
        <v>73030104</v>
      </c>
      <c r="E2580" s="3">
        <v>530</v>
      </c>
      <c r="F2580" s="3">
        <v>55.8125</v>
      </c>
      <c r="G2580" s="3">
        <v>0.34</v>
      </c>
      <c r="H2580" s="3">
        <v>51.08</v>
      </c>
      <c r="I2580" s="3">
        <v>48.59</v>
      </c>
      <c r="J2580" s="3">
        <f t="shared" si="953"/>
        <v>0.1897625</v>
      </c>
      <c r="K2580" s="3">
        <f t="shared" si="954"/>
        <v>28.509024999999998</v>
      </c>
      <c r="L2580" s="3">
        <f t="shared" si="955"/>
        <v>27.119293750000001</v>
      </c>
      <c r="M2580" s="3">
        <v>10189</v>
      </c>
      <c r="N2580" s="3">
        <v>23909700</v>
      </c>
      <c r="O2580" s="3">
        <v>48016</v>
      </c>
      <c r="P2580" s="3">
        <v>14.44</v>
      </c>
      <c r="Q2580" s="3">
        <v>57.93</v>
      </c>
      <c r="R2580" s="3">
        <v>27.63</v>
      </c>
      <c r="S2580" s="3">
        <f t="shared" si="963"/>
        <v>3452560.68</v>
      </c>
      <c r="T2580" s="3">
        <f t="shared" si="964"/>
        <v>13850889.210000001</v>
      </c>
      <c r="U2580" s="3">
        <f t="shared" si="965"/>
        <v>6606250.1100000003</v>
      </c>
      <c r="V2580" s="3">
        <v>25163833</v>
      </c>
      <c r="W2580" s="3">
        <v>688056</v>
      </c>
      <c r="X2580" s="3">
        <v>3389164</v>
      </c>
      <c r="Y2580" s="3">
        <v>10.59</v>
      </c>
      <c r="Z2580" s="3">
        <v>815414</v>
      </c>
      <c r="AA2580">
        <f t="shared" si="959"/>
        <v>3.0544132297770359</v>
      </c>
      <c r="AB2580">
        <f>AA2580/2.135511</f>
        <v>1.4302961819335211</v>
      </c>
      <c r="AC2580">
        <f t="shared" si="960"/>
        <v>3.410389925427755E-2</v>
      </c>
      <c r="AD2580">
        <f t="shared" si="961"/>
        <v>0.20301643709186101</v>
      </c>
      <c r="AE2580">
        <f t="shared" si="962"/>
        <v>1.0524528956866879</v>
      </c>
    </row>
    <row r="2581" spans="1:31">
      <c r="A2581" s="19">
        <v>610400</v>
      </c>
      <c r="B2581" s="2" t="s">
        <v>362</v>
      </c>
      <c r="C2581" s="7">
        <v>2017</v>
      </c>
      <c r="D2581" s="7">
        <v>84938600</v>
      </c>
      <c r="E2581" s="3">
        <v>468</v>
      </c>
      <c r="F2581" s="3">
        <v>47.880699999999997</v>
      </c>
      <c r="G2581" s="3">
        <v>0.4</v>
      </c>
      <c r="H2581" s="3">
        <v>49.65</v>
      </c>
      <c r="I2581" s="3">
        <v>49.95</v>
      </c>
      <c r="J2581" s="3">
        <f t="shared" si="953"/>
        <v>0.19152280000000002</v>
      </c>
      <c r="K2581" s="3">
        <f t="shared" si="954"/>
        <v>23.772767549999998</v>
      </c>
      <c r="L2581" s="8">
        <f t="shared" si="955"/>
        <v>23.916409650000002</v>
      </c>
      <c r="M2581" s="3">
        <v>9544</v>
      </c>
      <c r="N2581" s="8">
        <v>22925100</v>
      </c>
      <c r="O2581" s="3">
        <f>N2581/E2581</f>
        <v>48985.256410256414</v>
      </c>
      <c r="P2581" s="9">
        <f>S2581/N2581*100</f>
        <v>13.616952597807645</v>
      </c>
      <c r="Q2581" s="10">
        <f>T2581/N2581*100</f>
        <v>57.586662653598019</v>
      </c>
      <c r="R2581" s="10">
        <f>100-Q2581-P2581</f>
        <v>28.796384748594335</v>
      </c>
      <c r="S2581" s="8">
        <v>3121700</v>
      </c>
      <c r="T2581" s="8">
        <v>13201800</v>
      </c>
      <c r="U2581" s="8">
        <v>6601600</v>
      </c>
      <c r="V2581" s="8">
        <v>28074463</v>
      </c>
      <c r="W2581" s="8">
        <v>656749</v>
      </c>
      <c r="X2581" s="8">
        <v>3465492</v>
      </c>
      <c r="Y2581" s="8">
        <v>10.59</v>
      </c>
      <c r="Z2581" s="8">
        <v>774747</v>
      </c>
      <c r="AA2581">
        <f t="shared" si="959"/>
        <v>3.7050481786338989</v>
      </c>
      <c r="AB2581">
        <f>AA2581/2.201133</f>
        <v>1.6832459368124957</v>
      </c>
      <c r="AC2581">
        <f t="shared" si="960"/>
        <v>3.3794705366606906E-2</v>
      </c>
      <c r="AD2581">
        <f t="shared" si="961"/>
        <v>0.18951104201077365</v>
      </c>
      <c r="AE2581">
        <f t="shared" si="962"/>
        <v>1.2246168173748424</v>
      </c>
    </row>
    <row r="2582" spans="1:31">
      <c r="A2582" s="19">
        <v>610500</v>
      </c>
      <c r="B2582" s="2" t="s">
        <v>363</v>
      </c>
      <c r="C2582" s="2">
        <v>2008</v>
      </c>
      <c r="D2582" s="2">
        <v>5156559</v>
      </c>
      <c r="E2582" s="3">
        <v>551.88</v>
      </c>
      <c r="F2582" s="3">
        <v>34.729999999999997</v>
      </c>
      <c r="G2582" s="3">
        <v>3.14</v>
      </c>
      <c r="H2582" s="3">
        <v>39.65</v>
      </c>
      <c r="I2582" s="3">
        <v>57.21</v>
      </c>
      <c r="J2582" s="3">
        <f t="shared" si="953"/>
        <v>1.090522</v>
      </c>
      <c r="K2582" s="3">
        <f t="shared" si="954"/>
        <v>13.770444999999997</v>
      </c>
      <c r="L2582" s="3">
        <f t="shared" si="955"/>
        <v>19.869032999999998</v>
      </c>
      <c r="M2582" s="3">
        <v>13046</v>
      </c>
      <c r="N2582" s="3">
        <v>4897150</v>
      </c>
      <c r="O2582" s="3">
        <v>9535</v>
      </c>
      <c r="P2582" s="3">
        <v>19.66</v>
      </c>
      <c r="Q2582" s="3">
        <v>44.08</v>
      </c>
      <c r="R2582" s="3">
        <v>36.26</v>
      </c>
      <c r="S2582" s="3">
        <f t="shared" ref="S2582:S2590" si="966">N2582*P2582/100</f>
        <v>962779.69</v>
      </c>
      <c r="T2582" s="3">
        <f t="shared" ref="T2582:T2590" si="967">N2582*Q2582/100</f>
        <v>2158663.7200000002</v>
      </c>
      <c r="U2582" s="3">
        <f t="shared" ref="U2582:U2590" si="968">N2582*R2582/100</f>
        <v>1775706.59</v>
      </c>
      <c r="V2582" s="3">
        <v>3198544</v>
      </c>
      <c r="W2582" s="3">
        <v>228368</v>
      </c>
      <c r="X2582" s="3">
        <v>829677</v>
      </c>
      <c r="Y2582" s="3">
        <v>7.1</v>
      </c>
      <c r="Z2582" s="3">
        <v>213606</v>
      </c>
      <c r="AA2582">
        <f t="shared" si="959"/>
        <v>1.0529714221537017</v>
      </c>
      <c r="AB2582">
        <f>AA2582/1.103388</f>
        <v>0.95430748037290747</v>
      </c>
      <c r="AC2582">
        <f t="shared" si="960"/>
        <v>4.3618431128309321E-2</v>
      </c>
      <c r="AD2582">
        <f t="shared" si="961"/>
        <v>0.27524928375741403</v>
      </c>
      <c r="AE2582">
        <f t="shared" si="962"/>
        <v>0.6531439714936238</v>
      </c>
    </row>
    <row r="2583" spans="1:31">
      <c r="A2583" s="19">
        <v>610500</v>
      </c>
      <c r="B2583" s="2" t="s">
        <v>363</v>
      </c>
      <c r="C2583" s="2">
        <v>2009</v>
      </c>
      <c r="D2583" s="2">
        <v>7350421</v>
      </c>
      <c r="E2583" s="3">
        <v>556.86</v>
      </c>
      <c r="F2583" s="3">
        <v>36.270000000000003</v>
      </c>
      <c r="G2583" s="3">
        <v>3.03</v>
      </c>
      <c r="H2583" s="3">
        <v>39.450000000000003</v>
      </c>
      <c r="I2583" s="3">
        <v>57.51</v>
      </c>
      <c r="J2583" s="3">
        <f t="shared" si="953"/>
        <v>1.098981</v>
      </c>
      <c r="K2583" s="3">
        <f t="shared" si="954"/>
        <v>14.308515000000002</v>
      </c>
      <c r="L2583" s="3">
        <f t="shared" si="955"/>
        <v>20.858877000000003</v>
      </c>
      <c r="M2583" s="3">
        <v>13134</v>
      </c>
      <c r="N2583" s="3">
        <v>6554980</v>
      </c>
      <c r="O2583" s="3">
        <v>12069</v>
      </c>
      <c r="P2583" s="3">
        <v>15.34</v>
      </c>
      <c r="Q2583" s="3">
        <v>47.75</v>
      </c>
      <c r="R2583" s="3">
        <v>36.909999999999997</v>
      </c>
      <c r="S2583" s="3">
        <f t="shared" si="966"/>
        <v>1005533.932</v>
      </c>
      <c r="T2583" s="3">
        <f t="shared" si="967"/>
        <v>3130002.95</v>
      </c>
      <c r="U2583" s="3">
        <f t="shared" si="968"/>
        <v>2419443.1179999998</v>
      </c>
      <c r="V2583" s="3">
        <v>8472334</v>
      </c>
      <c r="W2583" s="3">
        <v>281223</v>
      </c>
      <c r="X2583" s="3">
        <v>1165422</v>
      </c>
      <c r="Y2583" s="3">
        <v>6.88</v>
      </c>
      <c r="Z2583" s="3">
        <v>282463</v>
      </c>
      <c r="AA2583">
        <f t="shared" si="959"/>
        <v>1.1213491116677701</v>
      </c>
      <c r="AB2583">
        <f>AA2583/1.261582</f>
        <v>0.88884361988976546</v>
      </c>
      <c r="AC2583">
        <f t="shared" si="960"/>
        <v>4.3091359546482216E-2</v>
      </c>
      <c r="AD2583">
        <f t="shared" si="961"/>
        <v>0.24130572445002754</v>
      </c>
      <c r="AE2583">
        <f t="shared" si="962"/>
        <v>1.292503409621387</v>
      </c>
    </row>
    <row r="2584" spans="1:31">
      <c r="A2584" s="19">
        <v>610500</v>
      </c>
      <c r="B2584" s="2" t="s">
        <v>363</v>
      </c>
      <c r="C2584" s="2">
        <v>2010</v>
      </c>
      <c r="D2584" s="2">
        <v>10617439</v>
      </c>
      <c r="E2584" s="3">
        <v>560.05999999999995</v>
      </c>
      <c r="F2584" s="3">
        <v>37.33</v>
      </c>
      <c r="G2584" s="3">
        <v>2.84</v>
      </c>
      <c r="H2584" s="3">
        <v>38.659999999999997</v>
      </c>
      <c r="I2584" s="3">
        <v>58.51</v>
      </c>
      <c r="J2584" s="3">
        <f t="shared" si="953"/>
        <v>1.0601719999999999</v>
      </c>
      <c r="K2584" s="3">
        <f t="shared" si="954"/>
        <v>14.431777999999998</v>
      </c>
      <c r="L2584" s="3">
        <f t="shared" si="955"/>
        <v>21.841783</v>
      </c>
      <c r="M2584" s="3">
        <v>13134</v>
      </c>
      <c r="N2584" s="3">
        <v>8014230</v>
      </c>
      <c r="O2584" s="3">
        <v>14950</v>
      </c>
      <c r="P2584" s="3">
        <v>16.09</v>
      </c>
      <c r="Q2584" s="3">
        <v>49.23</v>
      </c>
      <c r="R2584" s="3">
        <v>34.68</v>
      </c>
      <c r="S2584" s="3">
        <f t="shared" si="966"/>
        <v>1289489.6070000001</v>
      </c>
      <c r="T2584" s="3">
        <f t="shared" si="967"/>
        <v>3945405.4289999995</v>
      </c>
      <c r="U2584" s="3">
        <f t="shared" si="968"/>
        <v>2779334.9639999997</v>
      </c>
      <c r="V2584" s="3">
        <v>9984700</v>
      </c>
      <c r="W2584" s="3">
        <v>343265</v>
      </c>
      <c r="X2584" s="3">
        <v>1543008</v>
      </c>
      <c r="Y2584" s="3">
        <v>10.52</v>
      </c>
      <c r="Z2584" s="3">
        <v>340047</v>
      </c>
      <c r="AA2584">
        <f t="shared" si="959"/>
        <v>1.3248233454742377</v>
      </c>
      <c r="AB2584">
        <f>AA2584/1.330993</f>
        <v>0.9953646228599532</v>
      </c>
      <c r="AC2584">
        <f t="shared" si="960"/>
        <v>4.2430401922580213E-2</v>
      </c>
      <c r="AD2584">
        <f t="shared" si="961"/>
        <v>0.22246482195814929</v>
      </c>
      <c r="AE2584">
        <f t="shared" si="962"/>
        <v>1.2458714062361573</v>
      </c>
    </row>
    <row r="2585" spans="1:31">
      <c r="A2585" s="19">
        <v>610500</v>
      </c>
      <c r="B2585" s="2" t="s">
        <v>363</v>
      </c>
      <c r="C2585" s="2">
        <v>2011</v>
      </c>
      <c r="D2585" s="2">
        <v>14678012</v>
      </c>
      <c r="E2585" s="3">
        <v>564.70000000000005</v>
      </c>
      <c r="F2585" s="3">
        <v>39.380000000000003</v>
      </c>
      <c r="G2585" s="3">
        <v>2.59</v>
      </c>
      <c r="H2585" s="3">
        <v>39.39</v>
      </c>
      <c r="I2585" s="3">
        <v>58.02</v>
      </c>
      <c r="J2585" s="3">
        <f t="shared" si="953"/>
        <v>1.0199420000000001</v>
      </c>
      <c r="K2585" s="3">
        <f t="shared" si="954"/>
        <v>15.511782</v>
      </c>
      <c r="L2585" s="3">
        <f t="shared" si="955"/>
        <v>22.848276000000002</v>
      </c>
      <c r="M2585" s="3">
        <v>13134</v>
      </c>
      <c r="N2585" s="3">
        <v>10289730</v>
      </c>
      <c r="O2585" s="3">
        <v>19424</v>
      </c>
      <c r="P2585" s="3">
        <v>15.6</v>
      </c>
      <c r="Q2585" s="3">
        <v>52.98</v>
      </c>
      <c r="R2585" s="3">
        <v>31.42</v>
      </c>
      <c r="S2585" s="3">
        <f t="shared" si="966"/>
        <v>1605197.88</v>
      </c>
      <c r="T2585" s="3">
        <f t="shared" si="967"/>
        <v>5451498.9539999999</v>
      </c>
      <c r="U2585" s="3">
        <f t="shared" si="968"/>
        <v>3233033.1660000002</v>
      </c>
      <c r="V2585" s="3">
        <v>11316362</v>
      </c>
      <c r="W2585" s="3">
        <v>483728</v>
      </c>
      <c r="X2585" s="3">
        <v>1973240</v>
      </c>
      <c r="Y2585" s="3">
        <v>11.77</v>
      </c>
      <c r="Z2585" s="3">
        <v>442968</v>
      </c>
      <c r="AA2585">
        <f t="shared" si="959"/>
        <v>1.4264720259909638</v>
      </c>
      <c r="AB2585">
        <f>AA2585/1.360012</f>
        <v>1.0488672349883412</v>
      </c>
      <c r="AC2585">
        <f t="shared" si="960"/>
        <v>4.3049526080859261E-2</v>
      </c>
      <c r="AD2585">
        <f t="shared" si="961"/>
        <v>0.24514402708236199</v>
      </c>
      <c r="AE2585">
        <f t="shared" si="962"/>
        <v>1.0997724916008487</v>
      </c>
    </row>
    <row r="2586" spans="1:31">
      <c r="A2586" s="19">
        <v>610500</v>
      </c>
      <c r="B2586" s="2" t="s">
        <v>363</v>
      </c>
      <c r="C2586" s="2">
        <v>2012</v>
      </c>
      <c r="D2586" s="2">
        <v>19442544</v>
      </c>
      <c r="E2586" s="3">
        <v>565.1</v>
      </c>
      <c r="F2586" s="3">
        <v>39.799999999999997</v>
      </c>
      <c r="G2586" s="3">
        <v>2.4900000000000002</v>
      </c>
      <c r="H2586" s="3">
        <v>35.770000000000003</v>
      </c>
      <c r="I2586" s="3">
        <v>61.74</v>
      </c>
      <c r="J2586" s="3">
        <f t="shared" si="953"/>
        <v>0.99102000000000001</v>
      </c>
      <c r="K2586" s="3">
        <f t="shared" si="954"/>
        <v>14.236459999999999</v>
      </c>
      <c r="L2586" s="3">
        <f t="shared" si="955"/>
        <v>24.572520000000001</v>
      </c>
      <c r="M2586" s="3">
        <v>13134</v>
      </c>
      <c r="N2586" s="3">
        <v>11537980</v>
      </c>
      <c r="O2586" s="3">
        <v>21717</v>
      </c>
      <c r="P2586" s="3">
        <v>15.6</v>
      </c>
      <c r="Q2586" s="3">
        <v>52.93</v>
      </c>
      <c r="R2586" s="3">
        <v>31.47</v>
      </c>
      <c r="S2586" s="3">
        <f t="shared" si="966"/>
        <v>1799924.88</v>
      </c>
      <c r="T2586" s="3">
        <f t="shared" si="967"/>
        <v>6107052.8139999993</v>
      </c>
      <c r="U2586" s="3">
        <f t="shared" si="968"/>
        <v>3631002.3059999999</v>
      </c>
      <c r="V2586" s="3">
        <v>13477290</v>
      </c>
      <c r="W2586" s="3">
        <v>663959</v>
      </c>
      <c r="X2586" s="3">
        <v>2424077</v>
      </c>
      <c r="Y2586" s="3">
        <v>13.42</v>
      </c>
      <c r="Z2586" s="3">
        <v>550567</v>
      </c>
      <c r="AA2586">
        <f t="shared" si="959"/>
        <v>1.6850908044562394</v>
      </c>
      <c r="AB2586">
        <f>AA2586/1.475452</f>
        <v>1.1420844625621434</v>
      </c>
      <c r="AC2586">
        <f t="shared" si="960"/>
        <v>4.7717798089440266E-2</v>
      </c>
      <c r="AD2586">
        <f t="shared" si="961"/>
        <v>0.27390177787256759</v>
      </c>
      <c r="AE2586">
        <f t="shared" si="962"/>
        <v>1.1680805478948655</v>
      </c>
    </row>
    <row r="2587" spans="1:31">
      <c r="A2587" s="19">
        <v>610500</v>
      </c>
      <c r="B2587" s="2" t="s">
        <v>363</v>
      </c>
      <c r="C2587" s="2">
        <v>2013</v>
      </c>
      <c r="D2587" s="2">
        <v>24952734</v>
      </c>
      <c r="E2587" s="3">
        <v>569.79999999999995</v>
      </c>
      <c r="F2587" s="3">
        <v>47.1</v>
      </c>
      <c r="G2587" s="3">
        <v>1.4</v>
      </c>
      <c r="H2587" s="3">
        <v>41.93</v>
      </c>
      <c r="I2587" s="3">
        <v>56.67</v>
      </c>
      <c r="J2587" s="3">
        <f t="shared" si="953"/>
        <v>0.65939999999999999</v>
      </c>
      <c r="K2587" s="3">
        <f t="shared" si="954"/>
        <v>19.749030000000001</v>
      </c>
      <c r="L2587" s="3">
        <f t="shared" si="955"/>
        <v>26.691570000000002</v>
      </c>
      <c r="M2587" s="3">
        <v>13134</v>
      </c>
      <c r="N2587" s="3">
        <v>13490070</v>
      </c>
      <c r="O2587" s="3">
        <v>23667</v>
      </c>
      <c r="P2587" s="3">
        <v>15</v>
      </c>
      <c r="Q2587" s="3">
        <v>55.09</v>
      </c>
      <c r="R2587" s="3">
        <v>29.9</v>
      </c>
      <c r="S2587" s="3">
        <f t="shared" si="966"/>
        <v>2023510.5</v>
      </c>
      <c r="T2587" s="3">
        <f t="shared" si="967"/>
        <v>7431679.563000001</v>
      </c>
      <c r="U2587" s="3">
        <f t="shared" si="968"/>
        <v>4033530.93</v>
      </c>
      <c r="V2587" s="3">
        <v>15223979</v>
      </c>
      <c r="W2587" s="3">
        <v>665733</v>
      </c>
      <c r="X2587" s="3">
        <v>2758626</v>
      </c>
      <c r="Y2587" s="3">
        <v>14.47</v>
      </c>
      <c r="Z2587" s="3">
        <v>650466</v>
      </c>
      <c r="AA2587">
        <f t="shared" si="959"/>
        <v>1.8497112320395668</v>
      </c>
      <c r="AB2587">
        <f>AA2587/1.59941</f>
        <v>1.156495977916586</v>
      </c>
      <c r="AC2587">
        <f t="shared" si="960"/>
        <v>4.8218133782849164E-2</v>
      </c>
      <c r="AD2587">
        <f t="shared" si="961"/>
        <v>0.24132774794408521</v>
      </c>
      <c r="AE2587">
        <f t="shared" si="962"/>
        <v>1.1285322463115461</v>
      </c>
    </row>
    <row r="2588" spans="1:31">
      <c r="A2588" s="19">
        <v>610500</v>
      </c>
      <c r="B2588" s="2" t="s">
        <v>363</v>
      </c>
      <c r="C2588" s="2">
        <v>2014</v>
      </c>
      <c r="D2588" s="2">
        <v>31445064</v>
      </c>
      <c r="E2588" s="3">
        <v>561.4</v>
      </c>
      <c r="F2588" s="3">
        <v>46.902000000000001</v>
      </c>
      <c r="G2588" s="3">
        <v>1.36</v>
      </c>
      <c r="H2588" s="3">
        <v>41.36</v>
      </c>
      <c r="I2588" s="3">
        <v>57.28</v>
      </c>
      <c r="J2588" s="3">
        <f t="shared" si="953"/>
        <v>0.63786720000000008</v>
      </c>
      <c r="K2588" s="3">
        <f t="shared" si="954"/>
        <v>19.398667199999998</v>
      </c>
      <c r="L2588" s="3">
        <f t="shared" si="955"/>
        <v>26.865465600000004</v>
      </c>
      <c r="M2588" s="3">
        <v>13134</v>
      </c>
      <c r="N2588" s="3">
        <v>14237500</v>
      </c>
      <c r="O2588" s="3">
        <v>26675</v>
      </c>
      <c r="P2588" s="3">
        <v>14.55</v>
      </c>
      <c r="Q2588" s="3">
        <v>52.77</v>
      </c>
      <c r="R2588" s="3">
        <v>32.68</v>
      </c>
      <c r="S2588" s="3">
        <f t="shared" si="966"/>
        <v>2071556.25</v>
      </c>
      <c r="T2588" s="3">
        <f t="shared" si="967"/>
        <v>7513128.75</v>
      </c>
      <c r="U2588" s="3">
        <f t="shared" si="968"/>
        <v>4652815</v>
      </c>
      <c r="V2588" s="3">
        <v>16645771</v>
      </c>
      <c r="W2588" s="3">
        <v>628419</v>
      </c>
      <c r="X2588" s="3">
        <v>2934111</v>
      </c>
      <c r="Y2588" s="3">
        <v>14.93</v>
      </c>
      <c r="Z2588" s="3">
        <v>674648</v>
      </c>
      <c r="AA2588">
        <f t="shared" si="959"/>
        <v>2.2086085338015802</v>
      </c>
      <c r="AB2588">
        <f>AA2588/1.760902</f>
        <v>1.254248410077097</v>
      </c>
      <c r="AC2588">
        <f t="shared" si="960"/>
        <v>4.7385285338015802E-2</v>
      </c>
      <c r="AD2588">
        <f t="shared" si="961"/>
        <v>0.21417696876498538</v>
      </c>
      <c r="AE2588">
        <f t="shared" si="962"/>
        <v>1.1691498507462688</v>
      </c>
    </row>
    <row r="2589" spans="1:31">
      <c r="A2589" s="19">
        <v>610500</v>
      </c>
      <c r="B2589" s="2" t="s">
        <v>363</v>
      </c>
      <c r="C2589" s="2">
        <v>2015</v>
      </c>
      <c r="D2589" s="2">
        <v>39450300</v>
      </c>
      <c r="E2589" s="3">
        <v>556.72</v>
      </c>
      <c r="F2589" s="3">
        <v>46.407299999999999</v>
      </c>
      <c r="G2589" s="3">
        <v>1.22</v>
      </c>
      <c r="H2589" s="3">
        <v>40.07</v>
      </c>
      <c r="I2589" s="3">
        <v>58.71</v>
      </c>
      <c r="J2589" s="3">
        <f t="shared" si="953"/>
        <v>0.56616906</v>
      </c>
      <c r="K2589" s="3">
        <f t="shared" si="954"/>
        <v>18.595405109999998</v>
      </c>
      <c r="L2589" s="3">
        <f t="shared" si="955"/>
        <v>27.245725830000001</v>
      </c>
      <c r="M2589" s="3">
        <v>13134</v>
      </c>
      <c r="N2589" s="3">
        <v>14690806</v>
      </c>
      <c r="O2589" s="3">
        <v>27452</v>
      </c>
      <c r="P2589" s="3">
        <v>14.56</v>
      </c>
      <c r="Q2589" s="3">
        <v>50.18</v>
      </c>
      <c r="R2589" s="3">
        <v>35.26</v>
      </c>
      <c r="S2589" s="3">
        <f t="shared" si="966"/>
        <v>2138981.3536</v>
      </c>
      <c r="T2589" s="3">
        <f t="shared" si="967"/>
        <v>7371846.4508000007</v>
      </c>
      <c r="U2589" s="3">
        <f t="shared" si="968"/>
        <v>5179978.1955999993</v>
      </c>
      <c r="V2589" s="3">
        <v>18373666</v>
      </c>
      <c r="W2589" s="3">
        <v>677448</v>
      </c>
      <c r="X2589" s="3">
        <v>3350421</v>
      </c>
      <c r="Y2589" s="3">
        <v>15.98</v>
      </c>
      <c r="Z2589" s="3">
        <v>720568</v>
      </c>
      <c r="AA2589">
        <f t="shared" si="959"/>
        <v>2.6853734233506317</v>
      </c>
      <c r="AB2589">
        <f>AA2589/1.964898</f>
        <v>1.3666731928836162</v>
      </c>
      <c r="AC2589">
        <f t="shared" si="960"/>
        <v>4.9048908548652813E-2</v>
      </c>
      <c r="AD2589">
        <f t="shared" si="961"/>
        <v>0.20219787304341752</v>
      </c>
      <c r="AE2589">
        <f t="shared" si="962"/>
        <v>1.2506914869068451</v>
      </c>
    </row>
    <row r="2590" spans="1:31">
      <c r="A2590" s="19">
        <v>610500</v>
      </c>
      <c r="B2590" s="2" t="s">
        <v>363</v>
      </c>
      <c r="C2590" s="2">
        <v>2016</v>
      </c>
      <c r="D2590" s="2">
        <v>48683500</v>
      </c>
      <c r="E2590" s="3">
        <v>557</v>
      </c>
      <c r="F2590" s="3">
        <v>46.798099999999998</v>
      </c>
      <c r="G2590" s="3">
        <v>1.32</v>
      </c>
      <c r="H2590" s="3">
        <v>39.57</v>
      </c>
      <c r="I2590" s="3">
        <v>59.11</v>
      </c>
      <c r="J2590" s="3">
        <f t="shared" si="953"/>
        <v>0.61773491999999997</v>
      </c>
      <c r="K2590" s="3">
        <f t="shared" si="954"/>
        <v>18.518008169999998</v>
      </c>
      <c r="L2590" s="3">
        <f t="shared" si="955"/>
        <v>27.66235691</v>
      </c>
      <c r="M2590" s="3">
        <v>13134</v>
      </c>
      <c r="N2590" s="3">
        <v>14886210</v>
      </c>
      <c r="O2590" s="3">
        <v>27743</v>
      </c>
      <c r="P2590" s="3">
        <v>15.1</v>
      </c>
      <c r="Q2590" s="3">
        <v>46.03</v>
      </c>
      <c r="R2590" s="3">
        <v>38.869999999999997</v>
      </c>
      <c r="S2590" s="3">
        <f t="shared" si="966"/>
        <v>2247817.71</v>
      </c>
      <c r="T2590" s="3">
        <f t="shared" si="967"/>
        <v>6852122.4630000005</v>
      </c>
      <c r="U2590" s="3">
        <f t="shared" si="968"/>
        <v>5786269.8269999996</v>
      </c>
      <c r="V2590" s="3">
        <v>20615940</v>
      </c>
      <c r="W2590" s="3">
        <v>710553</v>
      </c>
      <c r="X2590" s="3">
        <v>3525107</v>
      </c>
      <c r="Y2590" s="3">
        <v>15.98</v>
      </c>
      <c r="Z2590" s="3">
        <v>656930</v>
      </c>
      <c r="AA2590">
        <f t="shared" si="959"/>
        <v>3.2703757370076065</v>
      </c>
      <c r="AB2590">
        <f>AA2590/2.135511</f>
        <v>1.5314253764122996</v>
      </c>
      <c r="AC2590">
        <f t="shared" si="960"/>
        <v>4.4130104304587935E-2</v>
      </c>
      <c r="AD2590">
        <f t="shared" si="961"/>
        <v>0.20156920059447841</v>
      </c>
      <c r="AE2590">
        <f t="shared" si="962"/>
        <v>1.3849018655520782</v>
      </c>
    </row>
    <row r="2591" spans="1:31">
      <c r="A2591" s="19">
        <v>610500</v>
      </c>
      <c r="B2591" s="2" t="s">
        <v>363</v>
      </c>
      <c r="C2591" s="2">
        <v>2017</v>
      </c>
      <c r="D2591" s="2">
        <v>58570076</v>
      </c>
      <c r="E2591" s="3">
        <v>556</v>
      </c>
      <c r="F2591" s="3">
        <v>47.184699999999999</v>
      </c>
      <c r="G2591" s="3">
        <v>1.32</v>
      </c>
      <c r="H2591" s="3">
        <v>39.619999999999997</v>
      </c>
      <c r="I2591" s="3">
        <v>59.07</v>
      </c>
      <c r="J2591" s="3">
        <f t="shared" si="953"/>
        <v>0.62283803999999998</v>
      </c>
      <c r="K2591" s="3">
        <f t="shared" si="954"/>
        <v>18.694578139999997</v>
      </c>
      <c r="L2591" s="3">
        <f t="shared" si="955"/>
        <v>27.872002290000001</v>
      </c>
      <c r="M2591" s="3">
        <v>13134</v>
      </c>
      <c r="N2591" s="3">
        <v>16506300</v>
      </c>
      <c r="O2591" s="3">
        <f>N2591/E2591</f>
        <v>29687.589928057554</v>
      </c>
      <c r="P2591" s="9">
        <f>S2591/N2591*100</f>
        <v>13.964365121196149</v>
      </c>
      <c r="Q2591" s="10">
        <f>T2591/N2591*100</f>
        <v>46.742152996128752</v>
      </c>
      <c r="R2591" s="10">
        <f>100-Q2591-P2591</f>
        <v>39.293481882675096</v>
      </c>
      <c r="S2591" s="3">
        <v>2305000</v>
      </c>
      <c r="T2591" s="3">
        <v>7715400</v>
      </c>
      <c r="U2591" s="3">
        <v>6485900</v>
      </c>
      <c r="V2591" s="3">
        <v>22459783</v>
      </c>
      <c r="W2591" s="3">
        <v>783674</v>
      </c>
      <c r="X2591" s="3">
        <v>4076514</v>
      </c>
      <c r="Y2591" s="3">
        <v>15.98</v>
      </c>
      <c r="Z2591" s="3">
        <v>735379</v>
      </c>
      <c r="AA2591">
        <f t="shared" si="959"/>
        <v>3.548346752452094</v>
      </c>
      <c r="AB2591">
        <f>AA2591/2.201133</f>
        <v>1.6120546793183756</v>
      </c>
      <c r="AC2591">
        <f t="shared" si="960"/>
        <v>4.4551413702646869E-2</v>
      </c>
      <c r="AD2591">
        <f t="shared" si="961"/>
        <v>0.19224121393916468</v>
      </c>
      <c r="AE2591">
        <f t="shared" si="962"/>
        <v>1.3606794375480877</v>
      </c>
    </row>
    <row r="2592" spans="1:31">
      <c r="A2592" s="19">
        <v>610600</v>
      </c>
      <c r="B2592" s="2" t="s">
        <v>364</v>
      </c>
      <c r="C2592" s="2">
        <v>2008</v>
      </c>
      <c r="D2592" s="2">
        <v>7641971.5</v>
      </c>
      <c r="E2592" s="3">
        <v>223.31</v>
      </c>
      <c r="F2592" s="3">
        <v>22.31</v>
      </c>
      <c r="G2592" s="3">
        <v>2.73</v>
      </c>
      <c r="H2592" s="3">
        <v>39.44</v>
      </c>
      <c r="I2592" s="3">
        <v>57.82</v>
      </c>
      <c r="J2592" s="3">
        <f t="shared" si="953"/>
        <v>0.60906299999999991</v>
      </c>
      <c r="K2592" s="3">
        <f t="shared" si="954"/>
        <v>8.7990639999999978</v>
      </c>
      <c r="L2592" s="3">
        <f t="shared" si="955"/>
        <v>12.899641999999998</v>
      </c>
      <c r="M2592" s="3">
        <v>37037</v>
      </c>
      <c r="N2592" s="3">
        <v>7132720</v>
      </c>
      <c r="O2592" s="3">
        <v>33332</v>
      </c>
      <c r="P2592" s="3">
        <v>7.31</v>
      </c>
      <c r="Q2592" s="3">
        <v>80.7</v>
      </c>
      <c r="R2592" s="3">
        <v>11.99</v>
      </c>
      <c r="S2592" s="3">
        <f t="shared" ref="S2592:S2600" si="969">N2592*P2592/100</f>
        <v>521401.83199999994</v>
      </c>
      <c r="T2592" s="3">
        <f t="shared" ref="T2592:T2600" si="970">N2592*Q2592/100</f>
        <v>5756105.04</v>
      </c>
      <c r="U2592" s="3">
        <f t="shared" ref="U2592:U2600" si="971">N2592*R2592/100</f>
        <v>855213.12800000003</v>
      </c>
      <c r="V2592" s="3">
        <v>2452316</v>
      </c>
      <c r="W2592" s="3">
        <v>245063</v>
      </c>
      <c r="X2592" s="3">
        <v>1305249</v>
      </c>
      <c r="Y2592" s="3">
        <v>3.87</v>
      </c>
      <c r="Z2592" s="3">
        <v>800495</v>
      </c>
      <c r="AA2592">
        <f t="shared" si="959"/>
        <v>1.07139653596384</v>
      </c>
      <c r="AB2592">
        <f>AA2592/1.103388</f>
        <v>0.97100615192827899</v>
      </c>
      <c r="AC2592">
        <f t="shared" si="960"/>
        <v>0.11222857479334672</v>
      </c>
      <c r="AD2592">
        <f t="shared" si="961"/>
        <v>0.18775191553489029</v>
      </c>
      <c r="AE2592">
        <f t="shared" si="962"/>
        <v>0.34381217824336296</v>
      </c>
    </row>
    <row r="2593" spans="1:31">
      <c r="A2593" s="19">
        <v>610600</v>
      </c>
      <c r="B2593" s="2" t="s">
        <v>364</v>
      </c>
      <c r="C2593" s="2">
        <v>2009</v>
      </c>
      <c r="D2593" s="2">
        <v>10245820</v>
      </c>
      <c r="E2593" s="3">
        <v>227.51</v>
      </c>
      <c r="F2593" s="3">
        <v>22.15</v>
      </c>
      <c r="G2593" s="3">
        <v>1.67</v>
      </c>
      <c r="H2593" s="3">
        <v>36.119999999999997</v>
      </c>
      <c r="I2593" s="3">
        <v>62.21</v>
      </c>
      <c r="J2593" s="3">
        <f t="shared" si="953"/>
        <v>0.36990499999999998</v>
      </c>
      <c r="K2593" s="3">
        <f t="shared" si="954"/>
        <v>8.0005799999999994</v>
      </c>
      <c r="L2593" s="3">
        <f t="shared" si="955"/>
        <v>13.779514999999998</v>
      </c>
      <c r="M2593" s="3">
        <v>37037</v>
      </c>
      <c r="N2593" s="3">
        <v>7282600</v>
      </c>
      <c r="O2593" s="3">
        <v>33538</v>
      </c>
      <c r="P2593" s="3">
        <v>7.56</v>
      </c>
      <c r="Q2593" s="3">
        <v>70.84</v>
      </c>
      <c r="R2593" s="3">
        <v>21.6</v>
      </c>
      <c r="S2593" s="3">
        <f t="shared" si="969"/>
        <v>550564.56000000006</v>
      </c>
      <c r="T2593" s="3">
        <f t="shared" si="970"/>
        <v>5158993.84</v>
      </c>
      <c r="U2593" s="3">
        <f t="shared" si="971"/>
        <v>1573041.6</v>
      </c>
      <c r="V2593" s="3">
        <v>6453612</v>
      </c>
      <c r="W2593" s="3">
        <v>261448</v>
      </c>
      <c r="X2593" s="3">
        <v>1569339</v>
      </c>
      <c r="Y2593" s="3">
        <v>3.83</v>
      </c>
      <c r="Z2593" s="3">
        <v>904660</v>
      </c>
      <c r="AA2593">
        <f t="shared" si="959"/>
        <v>1.4068903962870403</v>
      </c>
      <c r="AB2593">
        <f>AA2593/1.261582</f>
        <v>1.1151795097639632</v>
      </c>
      <c r="AC2593">
        <f t="shared" si="960"/>
        <v>0.12422211847417131</v>
      </c>
      <c r="AD2593">
        <f t="shared" si="961"/>
        <v>0.16659752927825028</v>
      </c>
      <c r="AE2593">
        <f t="shared" si="962"/>
        <v>0.88616867602229976</v>
      </c>
    </row>
    <row r="2594" spans="1:31">
      <c r="A2594" s="19">
        <v>610600</v>
      </c>
      <c r="B2594" s="2" t="s">
        <v>364</v>
      </c>
      <c r="C2594" s="2">
        <v>2010</v>
      </c>
      <c r="D2594" s="2">
        <v>13498589</v>
      </c>
      <c r="E2594" s="3">
        <v>230.22</v>
      </c>
      <c r="F2594" s="3">
        <v>23.09</v>
      </c>
      <c r="G2594" s="3">
        <v>1.95</v>
      </c>
      <c r="H2594" s="3">
        <v>36.729999999999997</v>
      </c>
      <c r="I2594" s="3">
        <v>61.33</v>
      </c>
      <c r="J2594" s="3">
        <f t="shared" si="953"/>
        <v>0.45025500000000002</v>
      </c>
      <c r="K2594" s="3">
        <f t="shared" si="954"/>
        <v>8.4809570000000001</v>
      </c>
      <c r="L2594" s="3">
        <f t="shared" si="955"/>
        <v>14.161097</v>
      </c>
      <c r="M2594" s="3">
        <v>37037</v>
      </c>
      <c r="N2594" s="3">
        <v>8854200</v>
      </c>
      <c r="O2594" s="3">
        <v>40621</v>
      </c>
      <c r="P2594" s="3">
        <v>8.0399999999999991</v>
      </c>
      <c r="Q2594" s="3">
        <v>71.77</v>
      </c>
      <c r="R2594" s="3">
        <v>20.190000000000001</v>
      </c>
      <c r="S2594" s="3">
        <f t="shared" si="969"/>
        <v>711877.67999999982</v>
      </c>
      <c r="T2594" s="3">
        <f t="shared" si="970"/>
        <v>6354659.3399999999</v>
      </c>
      <c r="U2594" s="3">
        <f t="shared" si="971"/>
        <v>1787662.98</v>
      </c>
      <c r="V2594" s="3">
        <v>7285400</v>
      </c>
      <c r="W2594" s="3">
        <v>302859</v>
      </c>
      <c r="X2594" s="3">
        <v>1927054</v>
      </c>
      <c r="Y2594" s="3">
        <v>3.88</v>
      </c>
      <c r="Z2594" s="3">
        <v>1051895</v>
      </c>
      <c r="AA2594">
        <f t="shared" si="959"/>
        <v>1.5245407829052879</v>
      </c>
      <c r="AB2594">
        <f>AA2594/1.330993</f>
        <v>1.145416078751194</v>
      </c>
      <c r="AC2594">
        <f t="shared" si="960"/>
        <v>0.11880181156965056</v>
      </c>
      <c r="AD2594">
        <f t="shared" si="961"/>
        <v>0.15716165712014296</v>
      </c>
      <c r="AE2594">
        <f t="shared" si="962"/>
        <v>0.82281854938899057</v>
      </c>
    </row>
    <row r="2595" spans="1:31">
      <c r="A2595" s="19">
        <v>610600</v>
      </c>
      <c r="B2595" s="2" t="s">
        <v>364</v>
      </c>
      <c r="C2595" s="2">
        <v>2011</v>
      </c>
      <c r="D2595" s="2">
        <v>17135612</v>
      </c>
      <c r="E2595" s="3">
        <v>232.9</v>
      </c>
      <c r="F2595" s="3">
        <v>24.05</v>
      </c>
      <c r="G2595" s="3">
        <v>1.91</v>
      </c>
      <c r="H2595" s="3">
        <v>37.42</v>
      </c>
      <c r="I2595" s="3">
        <v>60.67</v>
      </c>
      <c r="J2595" s="3">
        <f t="shared" si="953"/>
        <v>0.45935499999999996</v>
      </c>
      <c r="K2595" s="3">
        <f t="shared" si="954"/>
        <v>8.9995100000000008</v>
      </c>
      <c r="L2595" s="3">
        <f t="shared" si="955"/>
        <v>14.591135000000001</v>
      </c>
      <c r="M2595" s="3">
        <v>37021</v>
      </c>
      <c r="N2595" s="3">
        <v>11133500</v>
      </c>
      <c r="O2595" s="3">
        <v>50807</v>
      </c>
      <c r="P2595" s="3">
        <v>7.79</v>
      </c>
      <c r="Q2595" s="3">
        <v>73.239999999999995</v>
      </c>
      <c r="R2595" s="3">
        <v>18.97</v>
      </c>
      <c r="S2595" s="3">
        <f t="shared" si="969"/>
        <v>867299.65</v>
      </c>
      <c r="T2595" s="3">
        <f t="shared" si="970"/>
        <v>8154175.4000000004</v>
      </c>
      <c r="U2595" s="3">
        <f t="shared" si="971"/>
        <v>2112024.9500000002</v>
      </c>
      <c r="V2595" s="3">
        <v>8267315</v>
      </c>
      <c r="W2595" s="3">
        <v>409159</v>
      </c>
      <c r="X2595" s="3">
        <v>2238160</v>
      </c>
      <c r="Y2595" s="3">
        <v>4.1100000000000003</v>
      </c>
      <c r="Z2595" s="3">
        <v>1207258</v>
      </c>
      <c r="AA2595">
        <f t="shared" si="959"/>
        <v>1.5391037858714689</v>
      </c>
      <c r="AB2595">
        <f>AA2595/1.360012</f>
        <v>1.1316839747527734</v>
      </c>
      <c r="AC2595">
        <f t="shared" si="960"/>
        <v>0.10843472403107737</v>
      </c>
      <c r="AD2595">
        <f t="shared" si="961"/>
        <v>0.18281043357043286</v>
      </c>
      <c r="AE2595">
        <f t="shared" si="962"/>
        <v>0.74256208739390128</v>
      </c>
    </row>
    <row r="2596" spans="1:31">
      <c r="A2596" s="19">
        <v>610600</v>
      </c>
      <c r="B2596" s="2" t="s">
        <v>364</v>
      </c>
      <c r="C2596" s="2">
        <v>2012</v>
      </c>
      <c r="D2596" s="2">
        <v>20986754</v>
      </c>
      <c r="E2596" s="3">
        <v>235.4</v>
      </c>
      <c r="F2596" s="3">
        <v>24.6</v>
      </c>
      <c r="G2596" s="3">
        <v>1.02</v>
      </c>
      <c r="H2596" s="3">
        <v>36.880000000000003</v>
      </c>
      <c r="I2596" s="3">
        <v>62.1</v>
      </c>
      <c r="J2596" s="3">
        <f t="shared" si="953"/>
        <v>0.25092000000000003</v>
      </c>
      <c r="K2596" s="3">
        <f t="shared" si="954"/>
        <v>9.0724800000000023</v>
      </c>
      <c r="L2596" s="3">
        <f t="shared" si="955"/>
        <v>15.2766</v>
      </c>
      <c r="M2596" s="3">
        <v>37037</v>
      </c>
      <c r="N2596" s="3">
        <v>12710200</v>
      </c>
      <c r="O2596" s="3">
        <v>57876</v>
      </c>
      <c r="P2596" s="3">
        <v>7.64</v>
      </c>
      <c r="Q2596" s="3">
        <v>73.55</v>
      </c>
      <c r="R2596" s="3">
        <v>18.809999999999999</v>
      </c>
      <c r="S2596" s="3">
        <f t="shared" si="969"/>
        <v>971059.28</v>
      </c>
      <c r="T2596" s="3">
        <f t="shared" si="970"/>
        <v>9348352.0999999996</v>
      </c>
      <c r="U2596" s="3">
        <f t="shared" si="971"/>
        <v>2390788.6199999996</v>
      </c>
      <c r="V2596" s="3">
        <v>9872104</v>
      </c>
      <c r="W2596" s="3">
        <v>518799</v>
      </c>
      <c r="X2596" s="3">
        <v>2642413</v>
      </c>
      <c r="Y2596" s="3">
        <v>4.2</v>
      </c>
      <c r="Z2596" s="3">
        <v>1392601</v>
      </c>
      <c r="AA2596">
        <f t="shared" si="959"/>
        <v>1.6511741750719895</v>
      </c>
      <c r="AB2596">
        <f>AA2596/1.475452</f>
        <v>1.1190971817937754</v>
      </c>
      <c r="AC2596">
        <f t="shared" si="960"/>
        <v>0.10956562445909585</v>
      </c>
      <c r="AD2596">
        <f t="shared" si="961"/>
        <v>0.19633531927068176</v>
      </c>
      <c r="AE2596">
        <f t="shared" si="962"/>
        <v>0.77670721153089639</v>
      </c>
    </row>
    <row r="2597" spans="1:31">
      <c r="A2597" s="19">
        <v>610600</v>
      </c>
      <c r="B2597" s="2" t="s">
        <v>364</v>
      </c>
      <c r="C2597" s="2">
        <v>2013</v>
      </c>
      <c r="D2597" s="2">
        <v>25281054</v>
      </c>
      <c r="E2597" s="3">
        <v>237.8</v>
      </c>
      <c r="F2597" s="3">
        <v>31.8</v>
      </c>
      <c r="G2597" s="3">
        <v>0.82</v>
      </c>
      <c r="H2597" s="3">
        <v>45.89</v>
      </c>
      <c r="I2597" s="3">
        <v>53.29</v>
      </c>
      <c r="J2597" s="3">
        <f t="shared" si="953"/>
        <v>0.26075999999999999</v>
      </c>
      <c r="K2597" s="3">
        <f t="shared" si="954"/>
        <v>14.593020000000001</v>
      </c>
      <c r="L2597" s="3">
        <f t="shared" si="955"/>
        <v>16.94622</v>
      </c>
      <c r="M2597" s="3">
        <v>37037</v>
      </c>
      <c r="N2597" s="3">
        <v>13541350</v>
      </c>
      <c r="O2597" s="3">
        <v>56896</v>
      </c>
      <c r="P2597" s="3">
        <v>7.93</v>
      </c>
      <c r="Q2597" s="3">
        <v>72.23</v>
      </c>
      <c r="R2597" s="3">
        <v>19.84</v>
      </c>
      <c r="S2597" s="3">
        <f t="shared" si="969"/>
        <v>1073829.0549999999</v>
      </c>
      <c r="T2597" s="3">
        <f t="shared" si="970"/>
        <v>9780917.1050000004</v>
      </c>
      <c r="U2597" s="3">
        <f t="shared" si="971"/>
        <v>2686603.84</v>
      </c>
      <c r="V2597" s="3">
        <v>11044695</v>
      </c>
      <c r="W2597" s="3">
        <v>570153</v>
      </c>
      <c r="X2597" s="3">
        <v>2946793</v>
      </c>
      <c r="Y2597" s="3">
        <v>4.5999999999999996</v>
      </c>
      <c r="Z2597" s="3">
        <v>1553848</v>
      </c>
      <c r="AA2597">
        <f t="shared" si="959"/>
        <v>1.8669522610374889</v>
      </c>
      <c r="AB2597">
        <f>AA2597/1.59941</f>
        <v>1.1672755960244645</v>
      </c>
      <c r="AC2597">
        <f t="shared" si="960"/>
        <v>0.11474838180831305</v>
      </c>
      <c r="AD2597">
        <f t="shared" si="961"/>
        <v>0.19348254186839728</v>
      </c>
      <c r="AE2597">
        <f t="shared" si="962"/>
        <v>0.81562731928500487</v>
      </c>
    </row>
    <row r="2598" spans="1:31">
      <c r="A2598" s="19">
        <v>610600</v>
      </c>
      <c r="B2598" s="2" t="s">
        <v>364</v>
      </c>
      <c r="C2598" s="2">
        <v>2014</v>
      </c>
      <c r="D2598" s="2">
        <v>30146070</v>
      </c>
      <c r="E2598" s="3">
        <v>234.3</v>
      </c>
      <c r="F2598" s="3">
        <v>34.833300000000001</v>
      </c>
      <c r="G2598" s="3">
        <v>0.79</v>
      </c>
      <c r="H2598" s="3">
        <v>45.95</v>
      </c>
      <c r="I2598" s="3">
        <v>53.26</v>
      </c>
      <c r="J2598" s="3">
        <f t="shared" si="953"/>
        <v>0.27518307000000003</v>
      </c>
      <c r="K2598" s="3">
        <f t="shared" si="954"/>
        <v>16.005901350000002</v>
      </c>
      <c r="L2598" s="3">
        <f t="shared" si="955"/>
        <v>18.552215579999999</v>
      </c>
      <c r="M2598" s="3">
        <v>37037</v>
      </c>
      <c r="N2598" s="3">
        <v>13860940</v>
      </c>
      <c r="O2598" s="3">
        <v>62714</v>
      </c>
      <c r="P2598" s="3">
        <v>8.1999999999999993</v>
      </c>
      <c r="Q2598" s="3">
        <v>69.900000000000006</v>
      </c>
      <c r="R2598" s="3">
        <v>21.9</v>
      </c>
      <c r="S2598" s="3">
        <f t="shared" si="969"/>
        <v>1136597.0799999998</v>
      </c>
      <c r="T2598" s="3">
        <f t="shared" si="970"/>
        <v>9688797.0600000005</v>
      </c>
      <c r="U2598" s="3">
        <f t="shared" si="971"/>
        <v>3035545.86</v>
      </c>
      <c r="V2598" s="3">
        <v>12323141</v>
      </c>
      <c r="W2598" s="3">
        <v>571936</v>
      </c>
      <c r="X2598" s="3">
        <v>3104128</v>
      </c>
      <c r="Y2598" s="3">
        <v>4.88</v>
      </c>
      <c r="Z2598" s="3">
        <v>1681035</v>
      </c>
      <c r="AA2598">
        <f t="shared" si="959"/>
        <v>2.1748936219332888</v>
      </c>
      <c r="AB2598">
        <f>AA2598/1.760902</f>
        <v>1.2351020226754748</v>
      </c>
      <c r="AC2598">
        <f t="shared" si="960"/>
        <v>0.12127857129458752</v>
      </c>
      <c r="AD2598">
        <f t="shared" si="961"/>
        <v>0.18425013401509216</v>
      </c>
      <c r="AE2598">
        <f t="shared" si="962"/>
        <v>0.88905521559143896</v>
      </c>
    </row>
    <row r="2599" spans="1:31">
      <c r="A2599" s="19">
        <v>610600</v>
      </c>
      <c r="B2599" s="2" t="s">
        <v>364</v>
      </c>
      <c r="C2599" s="2">
        <v>2015</v>
      </c>
      <c r="D2599" s="2">
        <v>35797720</v>
      </c>
      <c r="E2599" s="3">
        <v>235.5</v>
      </c>
      <c r="F2599" s="3">
        <v>33.620100000000001</v>
      </c>
      <c r="G2599" s="3">
        <v>0.77</v>
      </c>
      <c r="H2599" s="3">
        <v>43.01</v>
      </c>
      <c r="I2599" s="3">
        <v>56.22</v>
      </c>
      <c r="J2599" s="3">
        <f t="shared" si="953"/>
        <v>0.25887477000000003</v>
      </c>
      <c r="K2599" s="3">
        <f t="shared" si="954"/>
        <v>14.46000501</v>
      </c>
      <c r="L2599" s="3">
        <f t="shared" si="955"/>
        <v>18.901220219999999</v>
      </c>
      <c r="M2599" s="3">
        <v>37031</v>
      </c>
      <c r="N2599" s="3">
        <v>11986300</v>
      </c>
      <c r="O2599" s="3">
        <v>53924</v>
      </c>
      <c r="P2599" s="3">
        <v>9.25</v>
      </c>
      <c r="Q2599" s="3">
        <v>61.97</v>
      </c>
      <c r="R2599" s="3">
        <v>28.78</v>
      </c>
      <c r="S2599" s="3">
        <f t="shared" si="969"/>
        <v>1108732.75</v>
      </c>
      <c r="T2599" s="3">
        <f t="shared" si="970"/>
        <v>7427910.1100000003</v>
      </c>
      <c r="U2599" s="3">
        <f t="shared" si="971"/>
        <v>3449657.14</v>
      </c>
      <c r="V2599" s="3">
        <v>13609456</v>
      </c>
      <c r="W2599" s="3">
        <v>533504</v>
      </c>
      <c r="X2599" s="3">
        <v>3156024</v>
      </c>
      <c r="Y2599" s="3">
        <v>2.96</v>
      </c>
      <c r="Z2599" s="3">
        <v>1611673</v>
      </c>
      <c r="AA2599">
        <f t="shared" si="959"/>
        <v>2.9865529813203406</v>
      </c>
      <c r="AB2599">
        <f>AA2599/1.964898</f>
        <v>1.5199531890817439</v>
      </c>
      <c r="AC2599">
        <f t="shared" si="960"/>
        <v>0.13445959136681043</v>
      </c>
      <c r="AD2599">
        <f t="shared" si="961"/>
        <v>0.1690430744506379</v>
      </c>
      <c r="AE2599">
        <f t="shared" si="962"/>
        <v>1.1354176017620117</v>
      </c>
    </row>
    <row r="2600" spans="1:31">
      <c r="A2600" s="19">
        <v>610600</v>
      </c>
      <c r="B2600" s="2" t="s">
        <v>364</v>
      </c>
      <c r="C2600" s="2">
        <v>2016</v>
      </c>
      <c r="D2600" s="2">
        <v>41074688</v>
      </c>
      <c r="E2600" s="3">
        <v>237</v>
      </c>
      <c r="F2600" s="3">
        <v>33.651800000000001</v>
      </c>
      <c r="G2600" s="3">
        <v>0.71</v>
      </c>
      <c r="H2600" s="3">
        <v>42.58</v>
      </c>
      <c r="I2600" s="3">
        <v>56.71</v>
      </c>
      <c r="J2600" s="3">
        <f t="shared" si="953"/>
        <v>0.23892778000000001</v>
      </c>
      <c r="K2600" s="3">
        <f t="shared" si="954"/>
        <v>14.32893644</v>
      </c>
      <c r="L2600" s="3">
        <f t="shared" si="955"/>
        <v>19.083935780000001</v>
      </c>
      <c r="M2600" s="3">
        <v>37037</v>
      </c>
      <c r="N2600" s="3">
        <v>10829110</v>
      </c>
      <c r="O2600" s="3">
        <v>48300</v>
      </c>
      <c r="P2600" s="3">
        <v>10.86</v>
      </c>
      <c r="Q2600" s="3">
        <v>53.02</v>
      </c>
      <c r="R2600" s="3">
        <v>36.11</v>
      </c>
      <c r="S2600" s="3">
        <f t="shared" si="969"/>
        <v>1176041.3459999999</v>
      </c>
      <c r="T2600" s="3">
        <f t="shared" si="970"/>
        <v>5741594.1220000004</v>
      </c>
      <c r="U2600" s="3">
        <f t="shared" si="971"/>
        <v>3910391.6209999998</v>
      </c>
      <c r="V2600" s="3">
        <v>14515327</v>
      </c>
      <c r="W2600" s="3">
        <v>525320</v>
      </c>
      <c r="X2600" s="3">
        <v>3273434</v>
      </c>
      <c r="Y2600" s="3">
        <v>2.96</v>
      </c>
      <c r="Z2600" s="3">
        <v>1305464</v>
      </c>
      <c r="AA2600">
        <f t="shared" si="959"/>
        <v>3.792988343455741</v>
      </c>
      <c r="AB2600">
        <f>AA2600/2.135511</f>
        <v>1.7761502251478642</v>
      </c>
      <c r="AC2600">
        <f t="shared" si="960"/>
        <v>0.12055136571703491</v>
      </c>
      <c r="AD2600">
        <f t="shared" si="961"/>
        <v>0.16047978972540763</v>
      </c>
      <c r="AE2600">
        <f t="shared" si="962"/>
        <v>1.3403988878125719</v>
      </c>
    </row>
    <row r="2601" spans="1:31">
      <c r="A2601" s="19">
        <v>610600</v>
      </c>
      <c r="B2601" s="2" t="s">
        <v>364</v>
      </c>
      <c r="C2601" s="2">
        <v>2017</v>
      </c>
      <c r="D2601" s="2">
        <v>45354660</v>
      </c>
      <c r="E2601" s="3">
        <v>238</v>
      </c>
      <c r="F2601" s="3">
        <v>33.3459</v>
      </c>
      <c r="G2601" s="3">
        <v>0.72</v>
      </c>
      <c r="H2601" s="3">
        <v>41.68</v>
      </c>
      <c r="I2601" s="3">
        <v>57.59</v>
      </c>
      <c r="J2601" s="3">
        <f t="shared" si="953"/>
        <v>0.24009048</v>
      </c>
      <c r="K2601" s="3">
        <f t="shared" si="954"/>
        <v>13.89857112</v>
      </c>
      <c r="L2601" s="3">
        <f t="shared" si="955"/>
        <v>19.20390381</v>
      </c>
      <c r="M2601" s="3">
        <v>37037</v>
      </c>
      <c r="N2601" s="3">
        <v>13125900</v>
      </c>
      <c r="O2601" s="3">
        <f>N2601/E2601</f>
        <v>55150.840336134454</v>
      </c>
      <c r="P2601" s="9">
        <f>S2601/N2601*100</f>
        <v>9.1330880168217039</v>
      </c>
      <c r="Q2601" s="10">
        <f>T2601/N2601*100</f>
        <v>57.704995466977508</v>
      </c>
      <c r="R2601" s="10">
        <f>100-Q2601-P2601</f>
        <v>33.16191651620079</v>
      </c>
      <c r="S2601" s="3">
        <v>1198800</v>
      </c>
      <c r="T2601" s="3">
        <v>7574300</v>
      </c>
      <c r="U2601" s="3">
        <v>4352800</v>
      </c>
      <c r="V2601" s="3">
        <v>15668280</v>
      </c>
      <c r="W2601" s="3">
        <v>532299</v>
      </c>
      <c r="X2601" s="3">
        <v>3532777</v>
      </c>
      <c r="Y2601" s="3">
        <v>2.96</v>
      </c>
      <c r="Z2601" s="3">
        <v>1404175</v>
      </c>
      <c r="AA2601">
        <f t="shared" si="959"/>
        <v>3.4553562041460015</v>
      </c>
      <c r="AB2601">
        <f>AA2601/2.201133</f>
        <v>1.5698080053072674</v>
      </c>
      <c r="AC2601">
        <f t="shared" si="960"/>
        <v>0.10697742630981495</v>
      </c>
      <c r="AD2601">
        <f t="shared" si="961"/>
        <v>0.1506743844856327</v>
      </c>
      <c r="AE2601">
        <f t="shared" si="962"/>
        <v>1.1936918611295226</v>
      </c>
    </row>
    <row r="2602" spans="1:31">
      <c r="A2602" s="19">
        <v>610700</v>
      </c>
      <c r="B2602" s="2" t="s">
        <v>365</v>
      </c>
      <c r="C2602" s="2">
        <v>2008</v>
      </c>
      <c r="D2602" s="2">
        <v>3456930.25</v>
      </c>
      <c r="E2602" s="3">
        <v>380.14</v>
      </c>
      <c r="F2602" s="3">
        <v>23.39</v>
      </c>
      <c r="G2602" s="3">
        <v>2.2200000000000002</v>
      </c>
      <c r="H2602" s="3">
        <v>35.01</v>
      </c>
      <c r="I2602" s="3">
        <v>62.76</v>
      </c>
      <c r="J2602" s="3">
        <f t="shared" si="953"/>
        <v>0.519258</v>
      </c>
      <c r="K2602" s="3">
        <f t="shared" si="954"/>
        <v>8.1888389999999998</v>
      </c>
      <c r="L2602" s="3">
        <f t="shared" si="955"/>
        <v>14.679564000000001</v>
      </c>
      <c r="M2602" s="3">
        <v>27215</v>
      </c>
      <c r="N2602" s="3">
        <v>3526120</v>
      </c>
      <c r="O2602" s="3">
        <v>10049</v>
      </c>
      <c r="P2602" s="3">
        <v>24.86</v>
      </c>
      <c r="Q2602" s="3">
        <v>38.58</v>
      </c>
      <c r="R2602" s="3">
        <v>36.57</v>
      </c>
      <c r="S2602" s="3">
        <f t="shared" ref="S2602:S2610" si="972">N2602*P2602/100</f>
        <v>876593.43200000003</v>
      </c>
      <c r="T2602" s="3">
        <f t="shared" ref="T2602:T2610" si="973">N2602*Q2602/100</f>
        <v>1360377.0959999999</v>
      </c>
      <c r="U2602" s="3">
        <f t="shared" ref="U2602:U2610" si="974">N2602*R2602/100</f>
        <v>1289502.084</v>
      </c>
      <c r="V2602" s="3">
        <v>1782803</v>
      </c>
      <c r="W2602" s="3">
        <v>169293</v>
      </c>
      <c r="X2602" s="3">
        <v>777217</v>
      </c>
      <c r="Y2602" s="3">
        <v>3.95</v>
      </c>
      <c r="Z2602" s="3">
        <v>123327</v>
      </c>
      <c r="AA2602">
        <f t="shared" si="959"/>
        <v>0.98037793665558748</v>
      </c>
      <c r="AB2602">
        <f>AA2602/1.103388</f>
        <v>0.8885160402828266</v>
      </c>
      <c r="AC2602">
        <f t="shared" si="960"/>
        <v>3.4975270268737306E-2</v>
      </c>
      <c r="AD2602">
        <f t="shared" si="961"/>
        <v>0.21781947641392302</v>
      </c>
      <c r="AE2602">
        <f t="shared" si="962"/>
        <v>0.50559907206788202</v>
      </c>
    </row>
    <row r="2603" spans="1:31">
      <c r="A2603" s="19">
        <v>610700</v>
      </c>
      <c r="B2603" s="2" t="s">
        <v>365</v>
      </c>
      <c r="C2603" s="2">
        <v>2009</v>
      </c>
      <c r="D2603" s="2">
        <v>4421696</v>
      </c>
      <c r="E2603" s="3">
        <v>381.55</v>
      </c>
      <c r="F2603" s="3">
        <v>23.98</v>
      </c>
      <c r="G2603" s="3">
        <v>1.75</v>
      </c>
      <c r="H2603" s="3">
        <v>35.99</v>
      </c>
      <c r="I2603" s="3">
        <v>62.26</v>
      </c>
      <c r="J2603" s="3">
        <f t="shared" si="953"/>
        <v>0.41965000000000002</v>
      </c>
      <c r="K2603" s="3">
        <f t="shared" si="954"/>
        <v>8.6304020000000001</v>
      </c>
      <c r="L2603" s="3">
        <f t="shared" si="955"/>
        <v>14.929948</v>
      </c>
      <c r="M2603" s="3">
        <v>27246</v>
      </c>
      <c r="N2603" s="3">
        <v>4156440</v>
      </c>
      <c r="O2603" s="3">
        <v>11834</v>
      </c>
      <c r="P2603" s="3">
        <v>22.07</v>
      </c>
      <c r="Q2603" s="3">
        <v>36.69</v>
      </c>
      <c r="R2603" s="3">
        <v>41.25</v>
      </c>
      <c r="S2603" s="3">
        <f t="shared" si="972"/>
        <v>917326.30799999996</v>
      </c>
      <c r="T2603" s="3">
        <f t="shared" si="973"/>
        <v>1524997.8359999999</v>
      </c>
      <c r="U2603" s="3">
        <f t="shared" si="974"/>
        <v>1714531.5</v>
      </c>
      <c r="V2603" s="3">
        <v>6765716</v>
      </c>
      <c r="W2603" s="3">
        <v>209208</v>
      </c>
      <c r="X2603" s="3">
        <v>1166323</v>
      </c>
      <c r="Y2603" s="3">
        <v>4.83</v>
      </c>
      <c r="Z2603" s="3">
        <v>143880</v>
      </c>
      <c r="AA2603">
        <f t="shared" si="959"/>
        <v>1.0638180750834849</v>
      </c>
      <c r="AB2603">
        <f>AA2603/1.261582</f>
        <v>0.84324132326197176</v>
      </c>
      <c r="AC2603">
        <f t="shared" si="960"/>
        <v>3.461616190778647E-2</v>
      </c>
      <c r="AD2603">
        <f t="shared" si="961"/>
        <v>0.17937398130706503</v>
      </c>
      <c r="AE2603">
        <f t="shared" si="962"/>
        <v>1.6277670314018728</v>
      </c>
    </row>
    <row r="2604" spans="1:31">
      <c r="A2604" s="19">
        <v>610700</v>
      </c>
      <c r="B2604" s="2" t="s">
        <v>365</v>
      </c>
      <c r="C2604" s="2">
        <v>2010</v>
      </c>
      <c r="D2604" s="2">
        <v>5791099</v>
      </c>
      <c r="E2604" s="3">
        <v>381.53</v>
      </c>
      <c r="F2604" s="3">
        <v>25.01</v>
      </c>
      <c r="G2604" s="3">
        <v>1.72</v>
      </c>
      <c r="H2604" s="3">
        <v>35.869999999999997</v>
      </c>
      <c r="I2604" s="3">
        <v>62.42</v>
      </c>
      <c r="J2604" s="3">
        <f t="shared" si="953"/>
        <v>0.430172</v>
      </c>
      <c r="K2604" s="3">
        <f t="shared" si="954"/>
        <v>8.9710870000000007</v>
      </c>
      <c r="L2604" s="3">
        <f t="shared" si="955"/>
        <v>15.611242000000003</v>
      </c>
      <c r="M2604" s="3">
        <v>27246</v>
      </c>
      <c r="N2604" s="3">
        <v>5097030</v>
      </c>
      <c r="O2604" s="3">
        <v>14697</v>
      </c>
      <c r="P2604" s="3">
        <v>21.66</v>
      </c>
      <c r="Q2604" s="3">
        <v>39.14</v>
      </c>
      <c r="R2604" s="3">
        <v>39.200000000000003</v>
      </c>
      <c r="S2604" s="3">
        <f t="shared" si="972"/>
        <v>1104016.6979999999</v>
      </c>
      <c r="T2604" s="3">
        <f t="shared" si="973"/>
        <v>1994977.5419999999</v>
      </c>
      <c r="U2604" s="3">
        <f t="shared" si="974"/>
        <v>1998035.76</v>
      </c>
      <c r="V2604" s="3">
        <v>7981127</v>
      </c>
      <c r="W2604" s="3">
        <v>217375</v>
      </c>
      <c r="X2604" s="3">
        <v>1267868</v>
      </c>
      <c r="Y2604" s="3">
        <v>4.8899999999999997</v>
      </c>
      <c r="Z2604" s="3">
        <v>186246</v>
      </c>
      <c r="AA2604">
        <f t="shared" si="959"/>
        <v>1.1361712605183802</v>
      </c>
      <c r="AB2604">
        <f>AA2604/1.330993</f>
        <v>0.85362677378346852</v>
      </c>
      <c r="AC2604">
        <f t="shared" si="960"/>
        <v>3.6540102765728277E-2</v>
      </c>
      <c r="AD2604">
        <f t="shared" si="961"/>
        <v>0.1714492360403449</v>
      </c>
      <c r="AE2604">
        <f t="shared" si="962"/>
        <v>1.5658387335369814</v>
      </c>
    </row>
    <row r="2605" spans="1:31">
      <c r="A2605" s="19">
        <v>610700</v>
      </c>
      <c r="B2605" s="2" t="s">
        <v>365</v>
      </c>
      <c r="C2605" s="2">
        <v>2011</v>
      </c>
      <c r="D2605" s="2">
        <v>7351624.5</v>
      </c>
      <c r="E2605" s="3">
        <v>382.3</v>
      </c>
      <c r="F2605" s="3">
        <v>25.66</v>
      </c>
      <c r="G2605" s="3">
        <v>1.6</v>
      </c>
      <c r="H2605" s="3">
        <v>34.92</v>
      </c>
      <c r="I2605" s="3">
        <v>63.48</v>
      </c>
      <c r="J2605" s="3">
        <f t="shared" si="953"/>
        <v>0.41056000000000004</v>
      </c>
      <c r="K2605" s="3">
        <f t="shared" si="954"/>
        <v>8.9604720000000011</v>
      </c>
      <c r="L2605" s="3">
        <f t="shared" si="955"/>
        <v>16.288968000000001</v>
      </c>
      <c r="M2605" s="3">
        <v>27246</v>
      </c>
      <c r="N2605" s="3">
        <v>6474820</v>
      </c>
      <c r="O2605" s="3">
        <v>18952</v>
      </c>
      <c r="P2605" s="3">
        <v>21.98</v>
      </c>
      <c r="Q2605" s="3">
        <v>41.33</v>
      </c>
      <c r="R2605" s="3">
        <v>36.700000000000003</v>
      </c>
      <c r="S2605" s="3">
        <f t="shared" si="972"/>
        <v>1423165.436</v>
      </c>
      <c r="T2605" s="3">
        <f t="shared" si="973"/>
        <v>2676043.1060000001</v>
      </c>
      <c r="U2605" s="3">
        <f t="shared" si="974"/>
        <v>2376258.9400000004</v>
      </c>
      <c r="V2605" s="3">
        <v>9328200</v>
      </c>
      <c r="W2605" s="3">
        <v>312773</v>
      </c>
      <c r="X2605" s="3">
        <v>1570904</v>
      </c>
      <c r="Y2605" s="3">
        <v>4.6399999999999997</v>
      </c>
      <c r="Z2605" s="3">
        <v>235544</v>
      </c>
      <c r="AA2605">
        <f t="shared" si="959"/>
        <v>1.1354175868981686</v>
      </c>
      <c r="AB2605">
        <f>AA2605/1.360012</f>
        <v>0.8348585063206565</v>
      </c>
      <c r="AC2605">
        <f t="shared" si="960"/>
        <v>3.637846303063251E-2</v>
      </c>
      <c r="AD2605">
        <f t="shared" si="961"/>
        <v>0.19910382811425778</v>
      </c>
      <c r="AE2605">
        <f t="shared" si="962"/>
        <v>1.4406886986819711</v>
      </c>
    </row>
    <row r="2606" spans="1:31">
      <c r="A2606" s="19">
        <v>610700</v>
      </c>
      <c r="B2606" s="2" t="s">
        <v>365</v>
      </c>
      <c r="C2606" s="2">
        <v>2012</v>
      </c>
      <c r="D2606" s="2">
        <v>9198858</v>
      </c>
      <c r="E2606" s="3">
        <v>384.3</v>
      </c>
      <c r="F2606" s="3">
        <v>26.4</v>
      </c>
      <c r="G2606" s="3">
        <v>0.56999999999999995</v>
      </c>
      <c r="H2606" s="3">
        <v>35.68</v>
      </c>
      <c r="I2606" s="3">
        <v>63.75</v>
      </c>
      <c r="J2606" s="3">
        <f t="shared" si="953"/>
        <v>0.15047999999999997</v>
      </c>
      <c r="K2606" s="3">
        <f t="shared" si="954"/>
        <v>9.4195200000000003</v>
      </c>
      <c r="L2606" s="3">
        <f t="shared" si="955"/>
        <v>16.829999999999998</v>
      </c>
      <c r="M2606" s="3">
        <v>27246</v>
      </c>
      <c r="N2606" s="3">
        <v>7545720</v>
      </c>
      <c r="O2606" s="3">
        <v>22084</v>
      </c>
      <c r="P2606" s="3">
        <v>21.13</v>
      </c>
      <c r="Q2606" s="3">
        <v>42.46</v>
      </c>
      <c r="R2606" s="3">
        <v>36.4</v>
      </c>
      <c r="S2606" s="3">
        <f t="shared" si="972"/>
        <v>1594410.6359999999</v>
      </c>
      <c r="T2606" s="3">
        <f t="shared" si="973"/>
        <v>3203912.7119999998</v>
      </c>
      <c r="U2606" s="3">
        <f t="shared" si="974"/>
        <v>2746642.08</v>
      </c>
      <c r="V2606" s="3">
        <v>10728637</v>
      </c>
      <c r="W2606" s="3">
        <v>436088</v>
      </c>
      <c r="X2606" s="3">
        <v>1958365</v>
      </c>
      <c r="Y2606" s="3">
        <v>4.9000000000000004</v>
      </c>
      <c r="Z2606" s="3">
        <v>300868</v>
      </c>
      <c r="AA2606">
        <f t="shared" si="959"/>
        <v>1.2190828708194845</v>
      </c>
      <c r="AB2606">
        <f>AA2606/1.475452</f>
        <v>0.82624366690308093</v>
      </c>
      <c r="AC2606">
        <f t="shared" si="960"/>
        <v>3.9872669539818599E-2</v>
      </c>
      <c r="AD2606">
        <f t="shared" si="961"/>
        <v>0.22267963326550463</v>
      </c>
      <c r="AE2606">
        <f t="shared" si="962"/>
        <v>1.4218175336482137</v>
      </c>
    </row>
    <row r="2607" spans="1:31">
      <c r="A2607" s="19">
        <v>610700</v>
      </c>
      <c r="B2607" s="2" t="s">
        <v>365</v>
      </c>
      <c r="C2607" s="2">
        <v>2013</v>
      </c>
      <c r="D2607" s="2">
        <v>11416066</v>
      </c>
      <c r="E2607" s="3">
        <v>386.2</v>
      </c>
      <c r="F2607" s="3">
        <v>30</v>
      </c>
      <c r="G2607" s="3">
        <v>0.9</v>
      </c>
      <c r="H2607" s="3">
        <v>39.54</v>
      </c>
      <c r="I2607" s="3">
        <v>59.56</v>
      </c>
      <c r="J2607" s="3">
        <f t="shared" si="953"/>
        <v>0.27</v>
      </c>
      <c r="K2607" s="3">
        <f t="shared" si="954"/>
        <v>11.862</v>
      </c>
      <c r="L2607" s="3">
        <f t="shared" si="955"/>
        <v>17.868000000000002</v>
      </c>
      <c r="M2607" s="3">
        <v>27285</v>
      </c>
      <c r="N2607" s="3">
        <v>8817300</v>
      </c>
      <c r="O2607" s="3">
        <v>22843</v>
      </c>
      <c r="P2607" s="3">
        <v>20.149999999999999</v>
      </c>
      <c r="Q2607" s="3">
        <v>45.1</v>
      </c>
      <c r="R2607" s="3">
        <v>34.74</v>
      </c>
      <c r="S2607" s="3">
        <f t="shared" si="972"/>
        <v>1776685.95</v>
      </c>
      <c r="T2607" s="3">
        <f t="shared" si="973"/>
        <v>3976602.3</v>
      </c>
      <c r="U2607" s="3">
        <f t="shared" si="974"/>
        <v>3063130.02</v>
      </c>
      <c r="V2607" s="3">
        <v>12468257</v>
      </c>
      <c r="W2607" s="3">
        <v>453668</v>
      </c>
      <c r="X2607" s="3">
        <v>2143635</v>
      </c>
      <c r="Y2607" s="3">
        <v>4.95</v>
      </c>
      <c r="Z2607" s="3">
        <v>358304</v>
      </c>
      <c r="AA2607">
        <f t="shared" si="959"/>
        <v>1.2947348961700293</v>
      </c>
      <c r="AB2607">
        <f>AA2607/1.59941</f>
        <v>0.80950781611346023</v>
      </c>
      <c r="AC2607">
        <f t="shared" si="960"/>
        <v>4.0636476018735893E-2</v>
      </c>
      <c r="AD2607">
        <f t="shared" si="961"/>
        <v>0.21163490986105377</v>
      </c>
      <c r="AE2607">
        <f t="shared" si="962"/>
        <v>1.414067458292221</v>
      </c>
    </row>
    <row r="2608" spans="1:31">
      <c r="A2608" s="19">
        <v>610700</v>
      </c>
      <c r="B2608" s="2" t="s">
        <v>365</v>
      </c>
      <c r="C2608" s="2">
        <v>2014</v>
      </c>
      <c r="D2608" s="2">
        <v>14159369</v>
      </c>
      <c r="E2608" s="3">
        <v>384.1</v>
      </c>
      <c r="F2608" s="3">
        <v>30.87</v>
      </c>
      <c r="G2608" s="3">
        <v>0.45</v>
      </c>
      <c r="H2608" s="3">
        <v>38.74</v>
      </c>
      <c r="I2608" s="3">
        <v>60.81</v>
      </c>
      <c r="J2608" s="3">
        <f t="shared" si="953"/>
        <v>0.13891500000000001</v>
      </c>
      <c r="K2608" s="3">
        <f t="shared" si="954"/>
        <v>11.959038</v>
      </c>
      <c r="L2608" s="3">
        <f t="shared" si="955"/>
        <v>18.772047000000001</v>
      </c>
      <c r="M2608" s="3">
        <v>27285</v>
      </c>
      <c r="N2608" s="3">
        <v>9910500</v>
      </c>
      <c r="O2608" s="3">
        <v>28908</v>
      </c>
      <c r="P2608" s="3">
        <v>18.559999999999999</v>
      </c>
      <c r="Q2608" s="3">
        <v>46.21</v>
      </c>
      <c r="R2608" s="3">
        <v>35.229999999999997</v>
      </c>
      <c r="S2608" s="3">
        <f t="shared" si="972"/>
        <v>1839388.8</v>
      </c>
      <c r="T2608" s="3">
        <f t="shared" si="973"/>
        <v>4579642.05</v>
      </c>
      <c r="U2608" s="3">
        <f t="shared" si="974"/>
        <v>3491469.1499999994</v>
      </c>
      <c r="V2608" s="3">
        <v>13906665</v>
      </c>
      <c r="W2608" s="3">
        <v>489027</v>
      </c>
      <c r="X2608" s="3">
        <v>2340003</v>
      </c>
      <c r="Y2608" s="3">
        <v>5.23</v>
      </c>
      <c r="Z2608" s="3">
        <v>408910</v>
      </c>
      <c r="AA2608">
        <f t="shared" si="959"/>
        <v>1.4287239796175772</v>
      </c>
      <c r="AB2608">
        <f>AA2608/1.760902</f>
        <v>0.81135916684606935</v>
      </c>
      <c r="AC2608">
        <f t="shared" si="960"/>
        <v>4.1260279501538773E-2</v>
      </c>
      <c r="AD2608">
        <f t="shared" si="961"/>
        <v>0.2089856295056032</v>
      </c>
      <c r="AE2608">
        <f t="shared" si="962"/>
        <v>1.4032253670349628</v>
      </c>
    </row>
    <row r="2609" spans="1:31">
      <c r="A2609" s="19">
        <v>610700</v>
      </c>
      <c r="B2609" s="2" t="s">
        <v>365</v>
      </c>
      <c r="C2609" s="2">
        <v>2015</v>
      </c>
      <c r="D2609" s="2">
        <v>17611670</v>
      </c>
      <c r="E2609" s="3">
        <v>385.21</v>
      </c>
      <c r="F2609" s="3">
        <v>30.3249</v>
      </c>
      <c r="G2609" s="3">
        <v>0.41</v>
      </c>
      <c r="H2609" s="3">
        <v>37.229999999999997</v>
      </c>
      <c r="I2609" s="3">
        <v>62.36</v>
      </c>
      <c r="J2609" s="3">
        <f t="shared" si="953"/>
        <v>0.12433208999999999</v>
      </c>
      <c r="K2609" s="3">
        <f t="shared" si="954"/>
        <v>11.28996027</v>
      </c>
      <c r="L2609" s="3">
        <f t="shared" si="955"/>
        <v>18.910607640000002</v>
      </c>
      <c r="M2609" s="3">
        <v>27246</v>
      </c>
      <c r="N2609" s="3">
        <v>10648300</v>
      </c>
      <c r="O2609" s="3">
        <v>31001</v>
      </c>
      <c r="P2609" s="3">
        <v>17.989999999999998</v>
      </c>
      <c r="Q2609" s="3">
        <v>44.03</v>
      </c>
      <c r="R2609" s="3">
        <v>37.979999999999997</v>
      </c>
      <c r="S2609" s="3">
        <f t="shared" si="972"/>
        <v>1915629.1699999997</v>
      </c>
      <c r="T2609" s="3">
        <f t="shared" si="973"/>
        <v>4688446.49</v>
      </c>
      <c r="U2609" s="3">
        <f t="shared" si="974"/>
        <v>4044224.3399999994</v>
      </c>
      <c r="V2609" s="3">
        <v>15919200</v>
      </c>
      <c r="W2609" s="3">
        <v>542477</v>
      </c>
      <c r="X2609" s="3">
        <v>2586474</v>
      </c>
      <c r="Y2609" s="3">
        <v>5.37</v>
      </c>
      <c r="Z2609" s="3">
        <v>446693</v>
      </c>
      <c r="AA2609">
        <f t="shared" si="959"/>
        <v>1.6539419437844538</v>
      </c>
      <c r="AB2609">
        <f>AA2609/1.964898</f>
        <v>0.84174442835427277</v>
      </c>
      <c r="AC2609">
        <f t="shared" si="960"/>
        <v>4.1949700891222075E-2</v>
      </c>
      <c r="AD2609">
        <f t="shared" si="961"/>
        <v>0.2097361117877079</v>
      </c>
      <c r="AE2609">
        <f t="shared" si="962"/>
        <v>1.4949992017505143</v>
      </c>
    </row>
    <row r="2610" spans="1:31">
      <c r="A2610" s="19">
        <v>610700</v>
      </c>
      <c r="B2610" s="2" t="s">
        <v>365</v>
      </c>
      <c r="C2610" s="2">
        <v>2016</v>
      </c>
      <c r="D2610" s="2">
        <v>21798282</v>
      </c>
      <c r="E2610" s="3">
        <v>384</v>
      </c>
      <c r="F2610" s="3">
        <v>29.970199999999998</v>
      </c>
      <c r="G2610" s="3">
        <v>0.49</v>
      </c>
      <c r="H2610" s="3">
        <v>34.770000000000003</v>
      </c>
      <c r="I2610" s="3">
        <v>64.739999999999995</v>
      </c>
      <c r="J2610" s="3">
        <f t="shared" si="953"/>
        <v>0.14685398</v>
      </c>
      <c r="K2610" s="3">
        <f t="shared" si="954"/>
        <v>10.420638540000001</v>
      </c>
      <c r="L2610" s="3">
        <f t="shared" si="955"/>
        <v>19.402707479999997</v>
      </c>
      <c r="M2610" s="3">
        <v>27246</v>
      </c>
      <c r="N2610" s="3">
        <v>11564920</v>
      </c>
      <c r="O2610" s="3">
        <v>33597</v>
      </c>
      <c r="P2610" s="3">
        <v>17.79</v>
      </c>
      <c r="Q2610" s="3">
        <v>42.8</v>
      </c>
      <c r="R2610" s="3">
        <v>39.409999999999997</v>
      </c>
      <c r="S2610" s="3">
        <f t="shared" si="972"/>
        <v>2057399.2679999999</v>
      </c>
      <c r="T2610" s="3">
        <f t="shared" si="973"/>
        <v>4949785.76</v>
      </c>
      <c r="U2610" s="3">
        <f t="shared" si="974"/>
        <v>4557734.9720000001</v>
      </c>
      <c r="V2610" s="3">
        <v>17525904</v>
      </c>
      <c r="W2610" s="3">
        <v>581332</v>
      </c>
      <c r="X2610" s="3">
        <v>2801731</v>
      </c>
      <c r="Y2610" s="3">
        <v>5.37</v>
      </c>
      <c r="Z2610" s="3">
        <v>451905</v>
      </c>
      <c r="AA2610">
        <f t="shared" si="959"/>
        <v>1.8848623250312151</v>
      </c>
      <c r="AB2610">
        <f>AA2610/2.135511</f>
        <v>0.88262824449568045</v>
      </c>
      <c r="AC2610">
        <f t="shared" si="960"/>
        <v>3.9075497279704483E-2</v>
      </c>
      <c r="AD2610">
        <f t="shared" si="961"/>
        <v>0.20749029796222407</v>
      </c>
      <c r="AE2610">
        <f t="shared" si="962"/>
        <v>1.515436682657554</v>
      </c>
    </row>
    <row r="2611" spans="1:31">
      <c r="A2611" s="19">
        <v>610700</v>
      </c>
      <c r="B2611" s="2" t="s">
        <v>365</v>
      </c>
      <c r="C2611" s="2">
        <v>2017</v>
      </c>
      <c r="D2611" s="2">
        <v>26787674</v>
      </c>
      <c r="E2611" s="3">
        <v>382</v>
      </c>
      <c r="F2611" s="3">
        <v>30.216799999999999</v>
      </c>
      <c r="G2611" s="3">
        <v>0.46</v>
      </c>
      <c r="H2611" s="3">
        <v>34.99</v>
      </c>
      <c r="I2611" s="3">
        <v>64.55</v>
      </c>
      <c r="J2611" s="3">
        <f t="shared" si="953"/>
        <v>0.13899728</v>
      </c>
      <c r="K2611" s="3">
        <f t="shared" si="954"/>
        <v>10.57285832</v>
      </c>
      <c r="L2611" s="3">
        <f t="shared" si="955"/>
        <v>19.504944399999999</v>
      </c>
      <c r="M2611" s="3">
        <v>27246</v>
      </c>
      <c r="N2611" s="3">
        <v>13333000</v>
      </c>
      <c r="O2611" s="3">
        <f>N2611/E2611</f>
        <v>34903.141361256545</v>
      </c>
      <c r="P2611" s="9">
        <f>S2611/N2611*100</f>
        <v>15.748893722343057</v>
      </c>
      <c r="Q2611" s="10">
        <f>T2611/N2611*100</f>
        <v>46.342158553963849</v>
      </c>
      <c r="R2611" s="10">
        <f>100-Q2611-P2611</f>
        <v>37.908947723693096</v>
      </c>
      <c r="S2611" s="3">
        <v>2099800</v>
      </c>
      <c r="T2611" s="3">
        <v>6178800</v>
      </c>
      <c r="U2611" s="3">
        <v>5054400</v>
      </c>
      <c r="V2611" s="3">
        <v>19169152</v>
      </c>
      <c r="W2611" s="3">
        <v>602428</v>
      </c>
      <c r="X2611" s="3">
        <v>3116956</v>
      </c>
      <c r="Y2611" s="3">
        <v>5.37</v>
      </c>
      <c r="Z2611" s="3">
        <v>456488</v>
      </c>
      <c r="AA2611">
        <f t="shared" si="959"/>
        <v>2.0091257781444538</v>
      </c>
      <c r="AB2611">
        <f>AA2611/2.201133</f>
        <v>0.91276891407491223</v>
      </c>
      <c r="AC2611">
        <f t="shared" si="960"/>
        <v>3.423745593639841E-2</v>
      </c>
      <c r="AD2611">
        <f t="shared" si="961"/>
        <v>0.19327446393211839</v>
      </c>
      <c r="AE2611">
        <f t="shared" si="962"/>
        <v>1.4377223430585764</v>
      </c>
    </row>
    <row r="2612" spans="1:31">
      <c r="A2612" s="19">
        <v>610800</v>
      </c>
      <c r="B2612" s="2" t="s">
        <v>320</v>
      </c>
      <c r="C2612" s="2">
        <v>2008</v>
      </c>
      <c r="D2612" s="2">
        <v>10222398</v>
      </c>
      <c r="E2612" s="3">
        <v>353.12</v>
      </c>
      <c r="F2612" s="3">
        <v>21.51</v>
      </c>
      <c r="G2612" s="3">
        <v>3.63</v>
      </c>
      <c r="H2612" s="3">
        <v>23.38</v>
      </c>
      <c r="I2612" s="3">
        <v>72.989999999999995</v>
      </c>
      <c r="J2612" s="3">
        <f t="shared" si="953"/>
        <v>0.78081299999999998</v>
      </c>
      <c r="K2612" s="3">
        <f t="shared" si="954"/>
        <v>5.0290379999999999</v>
      </c>
      <c r="L2612" s="3">
        <f t="shared" si="955"/>
        <v>15.700149</v>
      </c>
      <c r="M2612" s="3">
        <v>43578</v>
      </c>
      <c r="N2612" s="3">
        <v>10082610</v>
      </c>
      <c r="O2612" s="3">
        <v>30243</v>
      </c>
      <c r="P2612" s="3">
        <v>6.56</v>
      </c>
      <c r="Q2612" s="3">
        <v>78.650000000000006</v>
      </c>
      <c r="R2612" s="3">
        <v>14.79</v>
      </c>
      <c r="S2612" s="3">
        <f t="shared" ref="S2612:S2620" si="975">N2612*P2612/100</f>
        <v>661419.2159999999</v>
      </c>
      <c r="T2612" s="3">
        <f t="shared" ref="T2612:T2620" si="976">N2612*Q2612/100</f>
        <v>7929972.7649999997</v>
      </c>
      <c r="U2612" s="3">
        <f t="shared" ref="U2612:U2620" si="977">N2612*R2612/100</f>
        <v>1491218.0190000001</v>
      </c>
      <c r="V2612" s="3">
        <v>4679261</v>
      </c>
      <c r="W2612" s="3">
        <v>319780</v>
      </c>
      <c r="X2612" s="3">
        <v>1231849</v>
      </c>
      <c r="Y2612" s="3">
        <v>7.79</v>
      </c>
      <c r="Z2612" s="3">
        <v>700108</v>
      </c>
      <c r="AA2612">
        <f t="shared" si="959"/>
        <v>1.0138642672879343</v>
      </c>
      <c r="AB2612">
        <f>AA2612/1.103388</f>
        <v>0.91886468521312026</v>
      </c>
      <c r="AC2612">
        <f t="shared" si="960"/>
        <v>6.9437179460477005E-2</v>
      </c>
      <c r="AD2612">
        <f t="shared" si="961"/>
        <v>0.25959350537281761</v>
      </c>
      <c r="AE2612">
        <f t="shared" si="962"/>
        <v>0.46409223405447597</v>
      </c>
    </row>
    <row r="2613" spans="1:31">
      <c r="A2613" s="19">
        <v>610800</v>
      </c>
      <c r="B2613" s="2" t="s">
        <v>320</v>
      </c>
      <c r="C2613" s="2">
        <v>2009</v>
      </c>
      <c r="D2613" s="2">
        <v>14205273</v>
      </c>
      <c r="E2613" s="3">
        <v>359.11</v>
      </c>
      <c r="F2613" s="3">
        <v>23.98</v>
      </c>
      <c r="G2613" s="3">
        <v>2.59</v>
      </c>
      <c r="H2613" s="3">
        <v>28.36</v>
      </c>
      <c r="I2613" s="3">
        <v>69.06</v>
      </c>
      <c r="J2613" s="3">
        <f t="shared" si="953"/>
        <v>0.62108199999999991</v>
      </c>
      <c r="K2613" s="3">
        <f t="shared" si="954"/>
        <v>6.8007280000000003</v>
      </c>
      <c r="L2613" s="3">
        <f t="shared" si="955"/>
        <v>16.560587999999999</v>
      </c>
      <c r="M2613" s="3">
        <v>43578</v>
      </c>
      <c r="N2613" s="3">
        <v>13023080</v>
      </c>
      <c r="O2613" s="3">
        <v>38906</v>
      </c>
      <c r="P2613" s="3">
        <v>5.38</v>
      </c>
      <c r="Q2613" s="3">
        <v>66.099999999999994</v>
      </c>
      <c r="R2613" s="3">
        <v>28.52</v>
      </c>
      <c r="S2613" s="3">
        <f t="shared" si="975"/>
        <v>700641.70400000003</v>
      </c>
      <c r="T2613" s="3">
        <f t="shared" si="976"/>
        <v>8608255.879999999</v>
      </c>
      <c r="U2613" s="3">
        <f t="shared" si="977"/>
        <v>3714182.4160000002</v>
      </c>
      <c r="V2613" s="3">
        <v>11686694</v>
      </c>
      <c r="W2613" s="3">
        <v>404878</v>
      </c>
      <c r="X2613" s="3">
        <v>1710836</v>
      </c>
      <c r="Y2613" s="3">
        <v>8.58</v>
      </c>
      <c r="Z2613" s="3">
        <v>911750</v>
      </c>
      <c r="AA2613">
        <f t="shared" si="959"/>
        <v>1.0907767594148234</v>
      </c>
      <c r="AB2613">
        <f>AA2613/1.261582</f>
        <v>0.86461027457178641</v>
      </c>
      <c r="AC2613">
        <f t="shared" si="960"/>
        <v>7.0010320139321874E-2</v>
      </c>
      <c r="AD2613">
        <f t="shared" si="961"/>
        <v>0.23665506220350752</v>
      </c>
      <c r="AE2613">
        <f t="shared" si="962"/>
        <v>0.89738326110259636</v>
      </c>
    </row>
    <row r="2614" spans="1:31">
      <c r="A2614" s="19">
        <v>610800</v>
      </c>
      <c r="B2614" s="2" t="s">
        <v>320</v>
      </c>
      <c r="C2614" s="2">
        <v>2010</v>
      </c>
      <c r="D2614" s="2">
        <v>19252922</v>
      </c>
      <c r="E2614" s="3">
        <v>364.5</v>
      </c>
      <c r="F2614" s="3">
        <v>25.91</v>
      </c>
      <c r="G2614" s="3">
        <v>2.39</v>
      </c>
      <c r="H2614" s="3">
        <v>29.64</v>
      </c>
      <c r="I2614" s="3">
        <v>67.97</v>
      </c>
      <c r="J2614" s="3">
        <f t="shared" si="953"/>
        <v>0.61924900000000005</v>
      </c>
      <c r="K2614" s="3">
        <f t="shared" si="954"/>
        <v>7.6797240000000002</v>
      </c>
      <c r="L2614" s="3">
        <f t="shared" si="955"/>
        <v>17.611027</v>
      </c>
      <c r="M2614" s="3">
        <v>43578</v>
      </c>
      <c r="N2614" s="3">
        <v>17566680</v>
      </c>
      <c r="O2614" s="3">
        <v>52480</v>
      </c>
      <c r="P2614" s="3">
        <v>5.25</v>
      </c>
      <c r="Q2614" s="3">
        <v>68.64</v>
      </c>
      <c r="R2614" s="3">
        <v>26.11</v>
      </c>
      <c r="S2614" s="3">
        <f t="shared" si="975"/>
        <v>922250.7</v>
      </c>
      <c r="T2614" s="3">
        <f t="shared" si="976"/>
        <v>12057769.152000001</v>
      </c>
      <c r="U2614" s="3">
        <f t="shared" si="977"/>
        <v>4586660.148</v>
      </c>
      <c r="V2614" s="3">
        <v>14527200</v>
      </c>
      <c r="W2614" s="3">
        <v>493799</v>
      </c>
      <c r="X2614" s="3">
        <v>2371891</v>
      </c>
      <c r="Y2614" s="3">
        <v>9.3800000000000008</v>
      </c>
      <c r="Z2614" s="3">
        <v>1255369</v>
      </c>
      <c r="AA2614">
        <f t="shared" si="959"/>
        <v>1.0959909328342066</v>
      </c>
      <c r="AB2614">
        <f>AA2614/1.330993</f>
        <v>0.82343854012320616</v>
      </c>
      <c r="AC2614">
        <f t="shared" si="960"/>
        <v>7.1463076688366836E-2</v>
      </c>
      <c r="AD2614">
        <f t="shared" si="961"/>
        <v>0.20818789733592311</v>
      </c>
      <c r="AE2614">
        <f t="shared" si="962"/>
        <v>0.82697470438352605</v>
      </c>
    </row>
    <row r="2615" spans="1:31">
      <c r="A2615" s="19">
        <v>610800</v>
      </c>
      <c r="B2615" s="2" t="s">
        <v>320</v>
      </c>
      <c r="C2615" s="2">
        <v>2011</v>
      </c>
      <c r="D2615" s="2">
        <v>24798284</v>
      </c>
      <c r="E2615" s="3">
        <v>370.7</v>
      </c>
      <c r="F2615" s="3">
        <v>26.88</v>
      </c>
      <c r="G2615" s="3">
        <v>2.31</v>
      </c>
      <c r="H2615" s="3">
        <v>28.76</v>
      </c>
      <c r="I2615" s="3">
        <v>68.94</v>
      </c>
      <c r="J2615" s="3">
        <f t="shared" si="953"/>
        <v>0.62092799999999992</v>
      </c>
      <c r="K2615" s="3">
        <f t="shared" si="954"/>
        <v>7.7306879999999998</v>
      </c>
      <c r="L2615" s="3">
        <f t="shared" si="955"/>
        <v>18.531071999999998</v>
      </c>
      <c r="M2615" s="3">
        <v>43578</v>
      </c>
      <c r="N2615" s="3">
        <v>22922550</v>
      </c>
      <c r="O2615" s="3">
        <v>68358</v>
      </c>
      <c r="P2615" s="3">
        <v>4.88</v>
      </c>
      <c r="Q2615" s="3">
        <v>71.09</v>
      </c>
      <c r="R2615" s="3">
        <v>24.02</v>
      </c>
      <c r="S2615" s="3">
        <f t="shared" si="975"/>
        <v>1118620.44</v>
      </c>
      <c r="T2615" s="3">
        <f t="shared" si="976"/>
        <v>16295640.795</v>
      </c>
      <c r="U2615" s="3">
        <f t="shared" si="977"/>
        <v>5505996.5099999998</v>
      </c>
      <c r="V2615" s="3">
        <v>18445077</v>
      </c>
      <c r="W2615" s="3">
        <v>729874</v>
      </c>
      <c r="X2615" s="3">
        <v>3161366</v>
      </c>
      <c r="Y2615" s="3">
        <v>8.67</v>
      </c>
      <c r="Z2615" s="3">
        <v>1802477</v>
      </c>
      <c r="AA2615">
        <f t="shared" si="959"/>
        <v>1.0818292031209442</v>
      </c>
      <c r="AB2615">
        <f>AA2615/1.360012</f>
        <v>0.79545563062748281</v>
      </c>
      <c r="AC2615">
        <f t="shared" si="960"/>
        <v>7.8633354491537813E-2</v>
      </c>
      <c r="AD2615">
        <f t="shared" si="961"/>
        <v>0.23087298338756096</v>
      </c>
      <c r="AE2615">
        <f t="shared" si="962"/>
        <v>0.80466950666483439</v>
      </c>
    </row>
    <row r="2616" spans="1:31">
      <c r="A2616" s="19">
        <v>610800</v>
      </c>
      <c r="B2616" s="2" t="s">
        <v>320</v>
      </c>
      <c r="C2616" s="2">
        <v>2012</v>
      </c>
      <c r="D2616" s="2">
        <v>31037548</v>
      </c>
      <c r="E2616" s="3">
        <v>374.6</v>
      </c>
      <c r="F2616" s="3">
        <v>27.8</v>
      </c>
      <c r="G2616" s="3">
        <v>1.83</v>
      </c>
      <c r="H2616" s="3">
        <v>28.4</v>
      </c>
      <c r="I2616" s="3">
        <v>69.77</v>
      </c>
      <c r="J2616" s="3">
        <f t="shared" si="953"/>
        <v>0.50873999999999997</v>
      </c>
      <c r="K2616" s="3">
        <f t="shared" si="954"/>
        <v>7.8952</v>
      </c>
      <c r="L2616" s="3">
        <f t="shared" si="955"/>
        <v>19.396059999999999</v>
      </c>
      <c r="M2616" s="3">
        <v>43578</v>
      </c>
      <c r="N2616" s="3">
        <v>26698800</v>
      </c>
      <c r="O2616" s="3">
        <v>79587</v>
      </c>
      <c r="P2616" s="3">
        <v>4.71</v>
      </c>
      <c r="Q2616" s="3">
        <v>72.23</v>
      </c>
      <c r="R2616" s="3">
        <v>23.05</v>
      </c>
      <c r="S2616" s="3">
        <f t="shared" si="975"/>
        <v>1257513.48</v>
      </c>
      <c r="T2616" s="3">
        <f t="shared" si="976"/>
        <v>19284543.239999998</v>
      </c>
      <c r="U2616" s="3">
        <f t="shared" si="977"/>
        <v>6154073.4000000004</v>
      </c>
      <c r="V2616" s="3">
        <v>22528200</v>
      </c>
      <c r="W2616" s="3">
        <v>965976</v>
      </c>
      <c r="X2616" s="3">
        <v>3988792</v>
      </c>
      <c r="Y2616" s="3">
        <v>8.94</v>
      </c>
      <c r="Z2616" s="3">
        <v>2490582</v>
      </c>
      <c r="AA2616">
        <f t="shared" si="959"/>
        <v>1.1625072287893088</v>
      </c>
      <c r="AB2616">
        <f>AA2616/1.475452</f>
        <v>0.78789904977546465</v>
      </c>
      <c r="AC2616">
        <f t="shared" si="960"/>
        <v>9.3284417277180995E-2</v>
      </c>
      <c r="AD2616">
        <f t="shared" si="961"/>
        <v>0.24217256753423091</v>
      </c>
      <c r="AE2616">
        <f t="shared" si="962"/>
        <v>0.84379073216773792</v>
      </c>
    </row>
    <row r="2617" spans="1:31">
      <c r="A2617" s="19">
        <v>610800</v>
      </c>
      <c r="B2617" s="2" t="s">
        <v>320</v>
      </c>
      <c r="C2617" s="2">
        <v>2013</v>
      </c>
      <c r="D2617" s="2">
        <v>37551872</v>
      </c>
      <c r="E2617" s="3">
        <v>377</v>
      </c>
      <c r="F2617" s="3">
        <v>41.1</v>
      </c>
      <c r="G2617" s="3">
        <v>0.57999999999999996</v>
      </c>
      <c r="H2617" s="3">
        <v>43.02</v>
      </c>
      <c r="I2617" s="3">
        <v>56.4</v>
      </c>
      <c r="J2617" s="3">
        <f t="shared" si="953"/>
        <v>0.23837999999999998</v>
      </c>
      <c r="K2617" s="3">
        <f t="shared" si="954"/>
        <v>17.681220000000003</v>
      </c>
      <c r="L2617" s="3">
        <f t="shared" si="955"/>
        <v>23.180399999999999</v>
      </c>
      <c r="M2617" s="3">
        <v>43578</v>
      </c>
      <c r="N2617" s="3">
        <v>28467500</v>
      </c>
      <c r="O2617" s="3">
        <v>75511</v>
      </c>
      <c r="P2617" s="3">
        <v>4.91</v>
      </c>
      <c r="Q2617" s="3">
        <v>69.75</v>
      </c>
      <c r="R2617" s="3">
        <v>25.35</v>
      </c>
      <c r="S2617" s="3">
        <f t="shared" si="975"/>
        <v>1397754.25</v>
      </c>
      <c r="T2617" s="3">
        <f t="shared" si="976"/>
        <v>19856081.25</v>
      </c>
      <c r="U2617" s="3">
        <f t="shared" si="977"/>
        <v>7216511.25</v>
      </c>
      <c r="V2617" s="3">
        <v>24283000</v>
      </c>
      <c r="W2617" s="3">
        <v>980844</v>
      </c>
      <c r="X2617" s="3">
        <v>4222195</v>
      </c>
      <c r="Y2617" s="3">
        <v>10.29</v>
      </c>
      <c r="Z2617" s="3">
        <v>2607340</v>
      </c>
      <c r="AA2617">
        <f t="shared" si="959"/>
        <v>1.3191137964345305</v>
      </c>
      <c r="AB2617">
        <f>AA2617/1.59941</f>
        <v>0.82475024942605746</v>
      </c>
      <c r="AC2617">
        <f t="shared" si="960"/>
        <v>9.1590058839026961E-2</v>
      </c>
      <c r="AD2617">
        <f t="shared" si="961"/>
        <v>0.23230665566133255</v>
      </c>
      <c r="AE2617">
        <f t="shared" si="962"/>
        <v>0.85300781593044706</v>
      </c>
    </row>
    <row r="2618" spans="1:31">
      <c r="A2618" s="19">
        <v>610800</v>
      </c>
      <c r="B2618" s="2" t="s">
        <v>320</v>
      </c>
      <c r="C2618" s="2">
        <v>2014</v>
      </c>
      <c r="D2618" s="2">
        <v>43797956</v>
      </c>
      <c r="E2618" s="3">
        <v>373.8</v>
      </c>
      <c r="F2618" s="3">
        <v>42.11</v>
      </c>
      <c r="G2618" s="3">
        <v>0.66</v>
      </c>
      <c r="H2618" s="3">
        <v>43.01</v>
      </c>
      <c r="I2618" s="3">
        <v>56.33</v>
      </c>
      <c r="J2618" s="3">
        <f t="shared" si="953"/>
        <v>0.27792600000000001</v>
      </c>
      <c r="K2618" s="3">
        <f t="shared" si="954"/>
        <v>18.111510999999997</v>
      </c>
      <c r="L2618" s="3">
        <f t="shared" si="955"/>
        <v>23.720562999999999</v>
      </c>
      <c r="M2618" s="3">
        <v>43578</v>
      </c>
      <c r="N2618" s="3">
        <v>29205800</v>
      </c>
      <c r="O2618" s="3">
        <v>86482</v>
      </c>
      <c r="P2618" s="3">
        <v>4.97</v>
      </c>
      <c r="Q2618" s="3">
        <v>67.34</v>
      </c>
      <c r="R2618" s="3">
        <v>27.69</v>
      </c>
      <c r="S2618" s="3">
        <f t="shared" si="975"/>
        <v>1451528.26</v>
      </c>
      <c r="T2618" s="3">
        <f t="shared" si="976"/>
        <v>19667185.719999999</v>
      </c>
      <c r="U2618" s="3">
        <f t="shared" si="977"/>
        <v>8087086.0199999996</v>
      </c>
      <c r="V2618" s="3">
        <v>26182400</v>
      </c>
      <c r="W2618" s="3">
        <v>937142</v>
      </c>
      <c r="X2618" s="3">
        <v>4233196</v>
      </c>
      <c r="Y2618" s="3">
        <v>15.34</v>
      </c>
      <c r="Z2618" s="3">
        <v>2678400</v>
      </c>
      <c r="AA2618">
        <f t="shared" si="959"/>
        <v>1.4996321278650131</v>
      </c>
      <c r="AB2618">
        <f>AA2618/1.760902</f>
        <v>0.8516272500485621</v>
      </c>
      <c r="AC2618">
        <f t="shared" si="960"/>
        <v>9.1707811462106839E-2</v>
      </c>
      <c r="AD2618">
        <f t="shared" si="961"/>
        <v>0.2213793077381723</v>
      </c>
      <c r="AE2618">
        <f t="shared" si="962"/>
        <v>0.89647946640735743</v>
      </c>
    </row>
    <row r="2619" spans="1:31">
      <c r="A2619" s="19">
        <v>610800</v>
      </c>
      <c r="B2619" s="2" t="s">
        <v>320</v>
      </c>
      <c r="C2619" s="2">
        <v>2015</v>
      </c>
      <c r="D2619" s="2">
        <v>48819368</v>
      </c>
      <c r="E2619" s="3">
        <v>377.46</v>
      </c>
      <c r="F2619" s="3">
        <v>41.688000000000002</v>
      </c>
      <c r="G2619" s="3">
        <v>0.65</v>
      </c>
      <c r="H2619" s="3">
        <v>41.65</v>
      </c>
      <c r="I2619" s="3">
        <v>57.7</v>
      </c>
      <c r="J2619" s="3">
        <f t="shared" si="953"/>
        <v>0.27097199999999999</v>
      </c>
      <c r="K2619" s="3">
        <f t="shared" si="954"/>
        <v>17.363052</v>
      </c>
      <c r="L2619" s="3">
        <f t="shared" si="955"/>
        <v>24.053976000000002</v>
      </c>
      <c r="M2619" s="3">
        <v>43627</v>
      </c>
      <c r="N2619" s="3">
        <v>26212900</v>
      </c>
      <c r="O2619" s="3">
        <v>77267</v>
      </c>
      <c r="P2619" s="3">
        <v>5.48</v>
      </c>
      <c r="Q2619" s="3">
        <v>62.46</v>
      </c>
      <c r="R2619" s="3">
        <v>32.06</v>
      </c>
      <c r="S2619" s="3">
        <f t="shared" si="975"/>
        <v>1436466.92</v>
      </c>
      <c r="T2619" s="3">
        <f t="shared" si="976"/>
        <v>16372577.34</v>
      </c>
      <c r="U2619" s="3">
        <f t="shared" si="977"/>
        <v>8403855.7400000002</v>
      </c>
      <c r="V2619" s="3">
        <v>27938700</v>
      </c>
      <c r="W2619" s="3">
        <v>224686</v>
      </c>
      <c r="X2619" s="3">
        <v>4646400</v>
      </c>
      <c r="Y2619" s="3">
        <v>17.809999999999999</v>
      </c>
      <c r="Z2619" s="3">
        <v>2955900</v>
      </c>
      <c r="AA2619">
        <f t="shared" si="959"/>
        <v>1.8624176645849944</v>
      </c>
      <c r="AB2619">
        <f>AA2619/1.964898</f>
        <v>0.94784445023863551</v>
      </c>
      <c r="AC2619">
        <f t="shared" si="960"/>
        <v>0.1127650889447562</v>
      </c>
      <c r="AD2619">
        <f t="shared" si="961"/>
        <v>4.8357007575757574E-2</v>
      </c>
      <c r="AE2619">
        <f t="shared" si="962"/>
        <v>1.0658378126800163</v>
      </c>
    </row>
    <row r="2620" spans="1:31">
      <c r="A2620" s="19">
        <v>610800</v>
      </c>
      <c r="B2620" s="2" t="s">
        <v>320</v>
      </c>
      <c r="C2620" s="2">
        <v>2016</v>
      </c>
      <c r="D2620" s="2">
        <v>52673644</v>
      </c>
      <c r="E2620" s="3">
        <v>382</v>
      </c>
      <c r="F2620" s="3">
        <v>42.061300000000003</v>
      </c>
      <c r="G2620" s="3">
        <v>0.96</v>
      </c>
      <c r="H2620" s="3">
        <v>41.63</v>
      </c>
      <c r="I2620" s="3">
        <v>57.41</v>
      </c>
      <c r="J2620" s="3">
        <f t="shared" si="953"/>
        <v>0.40378848000000001</v>
      </c>
      <c r="K2620" s="3">
        <f t="shared" si="954"/>
        <v>17.510119190000001</v>
      </c>
      <c r="L2620" s="3">
        <f t="shared" si="955"/>
        <v>24.147392330000002</v>
      </c>
      <c r="M2620" s="3">
        <v>42923</v>
      </c>
      <c r="N2620" s="3">
        <v>27730540</v>
      </c>
      <c r="O2620" s="3">
        <v>81764</v>
      </c>
      <c r="P2620" s="3">
        <v>5.86</v>
      </c>
      <c r="Q2620" s="3">
        <v>60.61</v>
      </c>
      <c r="R2620" s="3">
        <v>33.53</v>
      </c>
      <c r="S2620" s="3">
        <f t="shared" si="975"/>
        <v>1625009.6440000001</v>
      </c>
      <c r="T2620" s="3">
        <f t="shared" si="976"/>
        <v>16807480.294</v>
      </c>
      <c r="U2620" s="3">
        <f t="shared" si="977"/>
        <v>9298050.0620000008</v>
      </c>
      <c r="V2620" s="3">
        <v>30300400</v>
      </c>
      <c r="W2620" s="3">
        <v>920029</v>
      </c>
      <c r="X2620" s="3">
        <v>4711306</v>
      </c>
      <c r="Y2620" s="3">
        <v>17.809999999999999</v>
      </c>
      <c r="Z2620" s="3">
        <v>2326940</v>
      </c>
      <c r="AA2620">
        <f t="shared" si="959"/>
        <v>1.8994813660318191</v>
      </c>
      <c r="AB2620">
        <f>AA2620/2.135511</f>
        <v>0.88947393201525016</v>
      </c>
      <c r="AC2620">
        <f t="shared" si="960"/>
        <v>8.3912538306141898E-2</v>
      </c>
      <c r="AD2620">
        <f t="shared" si="961"/>
        <v>0.19528109615465436</v>
      </c>
      <c r="AE2620">
        <f t="shared" si="962"/>
        <v>1.0926725552405399</v>
      </c>
    </row>
    <row r="2621" spans="1:31">
      <c r="A2621" s="19">
        <v>610800</v>
      </c>
      <c r="B2621" s="2" t="s">
        <v>320</v>
      </c>
      <c r="C2621" s="2">
        <v>2017</v>
      </c>
      <c r="D2621" s="2">
        <v>56088372</v>
      </c>
      <c r="E2621" s="3">
        <v>385</v>
      </c>
      <c r="F2621" s="3">
        <v>43.595700000000001</v>
      </c>
      <c r="G2621" s="3">
        <v>0.95</v>
      </c>
      <c r="H2621" s="3">
        <v>41.16</v>
      </c>
      <c r="I2621" s="3">
        <v>57.88</v>
      </c>
      <c r="J2621" s="3">
        <f t="shared" si="953"/>
        <v>0.41415914999999998</v>
      </c>
      <c r="K2621" s="3">
        <f t="shared" si="954"/>
        <v>17.943990119999999</v>
      </c>
      <c r="L2621" s="3">
        <f t="shared" si="955"/>
        <v>25.233191160000001</v>
      </c>
      <c r="M2621" s="3">
        <v>42920</v>
      </c>
      <c r="N2621" s="3">
        <v>33612900</v>
      </c>
      <c r="O2621" s="3">
        <f>N2621/E2621</f>
        <v>87306.233766233767</v>
      </c>
      <c r="P2621" s="9">
        <f>S2621/N2621*100</f>
        <v>4.9885609394012418</v>
      </c>
      <c r="Q2621" s="10">
        <f>T2621/N2621*100</f>
        <v>63.979305564232781</v>
      </c>
      <c r="R2621" s="10">
        <f>100-Q2621-P2621</f>
        <v>31.032133496365976</v>
      </c>
      <c r="S2621" s="3">
        <v>1676800</v>
      </c>
      <c r="T2621" s="3">
        <v>21505300</v>
      </c>
      <c r="U2621" s="3">
        <v>10430800</v>
      </c>
      <c r="V2621" s="3">
        <v>34060823</v>
      </c>
      <c r="W2621" s="3">
        <v>1016366</v>
      </c>
      <c r="X2621" s="3">
        <v>5551430</v>
      </c>
      <c r="Y2621" s="3">
        <v>17.809999999999999</v>
      </c>
      <c r="Z2621" s="3">
        <v>3129353</v>
      </c>
      <c r="AA2621">
        <f t="shared" si="959"/>
        <v>1.6686561409458869</v>
      </c>
      <c r="AB2621">
        <f>AA2621/2.201133</f>
        <v>0.75808964789764488</v>
      </c>
      <c r="AC2621">
        <f t="shared" si="960"/>
        <v>9.309976229364321E-2</v>
      </c>
      <c r="AD2621">
        <f t="shared" si="961"/>
        <v>0.18308183657183824</v>
      </c>
      <c r="AE2621">
        <f t="shared" si="962"/>
        <v>1.0133259254631406</v>
      </c>
    </row>
    <row r="2622" spans="1:31">
      <c r="A2622" s="19">
        <v>610900</v>
      </c>
      <c r="B2622" s="2" t="s">
        <v>366</v>
      </c>
      <c r="C2622" s="2">
        <v>2008</v>
      </c>
      <c r="D2622" s="2">
        <v>3327786.5</v>
      </c>
      <c r="E2622" s="3">
        <v>301.87</v>
      </c>
      <c r="F2622" s="3">
        <v>12.35</v>
      </c>
      <c r="G2622" s="3">
        <v>1.46</v>
      </c>
      <c r="H2622" s="3">
        <v>16.920000000000002</v>
      </c>
      <c r="I2622" s="3">
        <v>81.62</v>
      </c>
      <c r="J2622" s="3">
        <f t="shared" si="953"/>
        <v>0.18031</v>
      </c>
      <c r="K2622" s="3">
        <f t="shared" si="954"/>
        <v>2.08962</v>
      </c>
      <c r="L2622" s="3">
        <f t="shared" si="955"/>
        <v>10.080070000000001</v>
      </c>
      <c r="M2622" s="3">
        <v>23529</v>
      </c>
      <c r="N2622" s="3">
        <v>2336744</v>
      </c>
      <c r="O2622" s="3">
        <v>8802</v>
      </c>
      <c r="P2622" s="3">
        <v>27.3</v>
      </c>
      <c r="Q2622" s="3">
        <v>32.53</v>
      </c>
      <c r="R2622" s="3">
        <v>40.17</v>
      </c>
      <c r="S2622" s="3">
        <f t="shared" ref="S2622:S2630" si="978">N2622*P2622/100</f>
        <v>637931.11200000008</v>
      </c>
      <c r="T2622" s="3">
        <f t="shared" ref="T2622:T2630" si="979">N2622*Q2622/100</f>
        <v>760142.8232000001</v>
      </c>
      <c r="U2622" s="3">
        <f t="shared" ref="U2622:U2630" si="980">N2622*R2622/100</f>
        <v>938670.06480000005</v>
      </c>
      <c r="V2622" s="3">
        <v>1388105</v>
      </c>
      <c r="W2622" s="3">
        <v>150176</v>
      </c>
      <c r="X2622" s="3">
        <v>581762</v>
      </c>
      <c r="Y2622" s="3">
        <v>4.6500000000000004</v>
      </c>
      <c r="Z2622" s="3">
        <v>74885</v>
      </c>
      <c r="AA2622">
        <f t="shared" si="959"/>
        <v>1.4241125685997269</v>
      </c>
      <c r="AB2622">
        <f>AA2622/1.103388</f>
        <v>1.2906725182798136</v>
      </c>
      <c r="AC2622">
        <f t="shared" si="960"/>
        <v>3.2046728268051612E-2</v>
      </c>
      <c r="AD2622">
        <f t="shared" si="961"/>
        <v>0.25813992663666585</v>
      </c>
      <c r="AE2622">
        <f t="shared" si="962"/>
        <v>0.59403383511415886</v>
      </c>
    </row>
    <row r="2623" spans="1:31">
      <c r="A2623" s="19">
        <v>610900</v>
      </c>
      <c r="B2623" s="2" t="s">
        <v>366</v>
      </c>
      <c r="C2623" s="2">
        <v>2009</v>
      </c>
      <c r="D2623" s="2">
        <v>4628678</v>
      </c>
      <c r="E2623" s="3">
        <v>303.57</v>
      </c>
      <c r="F2623" s="3">
        <v>12.27</v>
      </c>
      <c r="G2623" s="3">
        <v>1.06</v>
      </c>
      <c r="H2623" s="3">
        <v>15.48</v>
      </c>
      <c r="I2623" s="3">
        <v>83.46</v>
      </c>
      <c r="J2623" s="3">
        <f t="shared" si="953"/>
        <v>0.13006200000000001</v>
      </c>
      <c r="K2623" s="3">
        <f t="shared" si="954"/>
        <v>1.8993959999999999</v>
      </c>
      <c r="L2623" s="3">
        <f t="shared" si="955"/>
        <v>10.240541999999998</v>
      </c>
      <c r="M2623" s="3">
        <v>23529</v>
      </c>
      <c r="N2623" s="3">
        <v>2749450</v>
      </c>
      <c r="O2623" s="3">
        <v>10341</v>
      </c>
      <c r="P2623" s="3">
        <v>23.85</v>
      </c>
      <c r="Q2623" s="3">
        <v>34.61</v>
      </c>
      <c r="R2623" s="3">
        <v>41.54</v>
      </c>
      <c r="S2623" s="3">
        <f t="shared" si="978"/>
        <v>655743.82500000007</v>
      </c>
      <c r="T2623" s="3">
        <f t="shared" si="979"/>
        <v>951584.64500000002</v>
      </c>
      <c r="U2623" s="3">
        <f t="shared" si="980"/>
        <v>1142121.53</v>
      </c>
      <c r="V2623" s="3">
        <v>3831291</v>
      </c>
      <c r="W2623" s="3">
        <v>188309</v>
      </c>
      <c r="X2623" s="3">
        <v>785702</v>
      </c>
      <c r="Y2623" s="3">
        <v>4.6399999999999997</v>
      </c>
      <c r="Z2623" s="3">
        <v>97195</v>
      </c>
      <c r="AA2623">
        <f t="shared" si="959"/>
        <v>1.6834923348306026</v>
      </c>
      <c r="AB2623">
        <f>AA2623/1.261582</f>
        <v>1.3344295771742167</v>
      </c>
      <c r="AC2623">
        <f t="shared" si="960"/>
        <v>3.5350706504937351E-2</v>
      </c>
      <c r="AD2623">
        <f t="shared" si="961"/>
        <v>0.23966974756332554</v>
      </c>
      <c r="AE2623">
        <f t="shared" si="962"/>
        <v>1.3934754223571988</v>
      </c>
    </row>
    <row r="2624" spans="1:31">
      <c r="A2624" s="19">
        <v>610900</v>
      </c>
      <c r="B2624" s="2" t="s">
        <v>366</v>
      </c>
      <c r="C2624" s="2">
        <v>2010</v>
      </c>
      <c r="D2624" s="2">
        <v>6274809</v>
      </c>
      <c r="E2624" s="3">
        <v>304.35000000000002</v>
      </c>
      <c r="F2624" s="3">
        <v>12.87</v>
      </c>
      <c r="G2624" s="3">
        <v>1.01</v>
      </c>
      <c r="H2624" s="3">
        <v>16.47</v>
      </c>
      <c r="I2624" s="3">
        <v>82.52</v>
      </c>
      <c r="J2624" s="3">
        <f t="shared" si="953"/>
        <v>0.12998699999999999</v>
      </c>
      <c r="K2624" s="3">
        <f t="shared" si="954"/>
        <v>2.1196889999999997</v>
      </c>
      <c r="L2624" s="3">
        <f t="shared" si="955"/>
        <v>10.620323999999998</v>
      </c>
      <c r="M2624" s="3">
        <v>23536</v>
      </c>
      <c r="N2624" s="3">
        <v>3270630</v>
      </c>
      <c r="O2624" s="3">
        <v>12428</v>
      </c>
      <c r="P2624" s="3">
        <v>20.51</v>
      </c>
      <c r="Q2624" s="3">
        <v>39.6</v>
      </c>
      <c r="R2624" s="3">
        <v>39.9</v>
      </c>
      <c r="S2624" s="3">
        <f t="shared" si="978"/>
        <v>670806.21299999999</v>
      </c>
      <c r="T2624" s="3">
        <f t="shared" si="979"/>
        <v>1295169.48</v>
      </c>
      <c r="U2624" s="3">
        <f t="shared" si="980"/>
        <v>1304981.3700000001</v>
      </c>
      <c r="V2624" s="3">
        <v>4755392</v>
      </c>
      <c r="W2624" s="3">
        <v>225131</v>
      </c>
      <c r="X2624" s="3">
        <v>1101715</v>
      </c>
      <c r="Y2624" s="3">
        <v>4.66</v>
      </c>
      <c r="Z2624" s="3">
        <v>132272</v>
      </c>
      <c r="AA2624">
        <f t="shared" si="959"/>
        <v>1.9185322093908512</v>
      </c>
      <c r="AB2624">
        <f>AA2624/1.330993</f>
        <v>1.4414292256915333</v>
      </c>
      <c r="AC2624">
        <f t="shared" si="960"/>
        <v>4.0442361257617035E-2</v>
      </c>
      <c r="AD2624">
        <f t="shared" si="961"/>
        <v>0.20434595153919116</v>
      </c>
      <c r="AE2624">
        <f t="shared" si="962"/>
        <v>1.4539681957298747</v>
      </c>
    </row>
    <row r="2625" spans="1:31">
      <c r="A2625" s="19">
        <v>610900</v>
      </c>
      <c r="B2625" s="2" t="s">
        <v>366</v>
      </c>
      <c r="C2625" s="2">
        <v>2011</v>
      </c>
      <c r="D2625" s="2">
        <v>7877908</v>
      </c>
      <c r="E2625" s="3">
        <v>305.10000000000002</v>
      </c>
      <c r="F2625" s="3">
        <v>13.9</v>
      </c>
      <c r="G2625" s="3">
        <v>0.94</v>
      </c>
      <c r="H2625" s="3">
        <v>18.489999999999998</v>
      </c>
      <c r="I2625" s="3">
        <v>80.58</v>
      </c>
      <c r="J2625" s="3">
        <f t="shared" si="953"/>
        <v>0.13066</v>
      </c>
      <c r="K2625" s="3">
        <f t="shared" si="954"/>
        <v>2.5701099999999997</v>
      </c>
      <c r="L2625" s="3">
        <f t="shared" si="955"/>
        <v>11.200619999999999</v>
      </c>
      <c r="M2625" s="3">
        <v>23536</v>
      </c>
      <c r="N2625" s="3">
        <v>4071700</v>
      </c>
      <c r="O2625" s="3">
        <v>15477</v>
      </c>
      <c r="P2625" s="3">
        <v>17.68</v>
      </c>
      <c r="Q2625" s="3">
        <v>44.98</v>
      </c>
      <c r="R2625" s="3">
        <v>37.340000000000003</v>
      </c>
      <c r="S2625" s="3">
        <f t="shared" si="978"/>
        <v>719876.56</v>
      </c>
      <c r="T2625" s="3">
        <f t="shared" si="979"/>
        <v>1831450.66</v>
      </c>
      <c r="U2625" s="3">
        <f t="shared" si="980"/>
        <v>1520372.78</v>
      </c>
      <c r="V2625" s="3">
        <v>5673759</v>
      </c>
      <c r="W2625" s="3">
        <v>311900</v>
      </c>
      <c r="X2625" s="3">
        <v>1267000</v>
      </c>
      <c r="Y2625" s="3">
        <v>4.6399999999999997</v>
      </c>
      <c r="Z2625" s="3">
        <v>173400</v>
      </c>
      <c r="AA2625">
        <f t="shared" si="959"/>
        <v>1.9347957855441216</v>
      </c>
      <c r="AB2625">
        <f>AA2625/1.360012</f>
        <v>1.4226314073288482</v>
      </c>
      <c r="AC2625">
        <f t="shared" si="960"/>
        <v>4.2586634575238841E-2</v>
      </c>
      <c r="AD2625">
        <f t="shared" si="961"/>
        <v>0.24617205998421468</v>
      </c>
      <c r="AE2625">
        <f t="shared" si="962"/>
        <v>1.3934619446422869</v>
      </c>
    </row>
    <row r="2626" spans="1:31">
      <c r="A2626" s="19">
        <v>610900</v>
      </c>
      <c r="B2626" s="2" t="s">
        <v>366</v>
      </c>
      <c r="C2626" s="2">
        <v>2012</v>
      </c>
      <c r="D2626" s="2">
        <v>9378754</v>
      </c>
      <c r="E2626" s="3">
        <v>306</v>
      </c>
      <c r="F2626" s="3">
        <v>14.8</v>
      </c>
      <c r="G2626" s="3">
        <v>0.34</v>
      </c>
      <c r="H2626" s="3">
        <v>20.76</v>
      </c>
      <c r="I2626" s="3">
        <v>78.900000000000006</v>
      </c>
      <c r="J2626" s="3">
        <f t="shared" ref="J2626:J2689" si="981">F2626*G2626/100</f>
        <v>5.0320000000000011E-2</v>
      </c>
      <c r="K2626" s="3">
        <f t="shared" ref="K2626:K2689" si="982">F2626*H2626/100</f>
        <v>3.0724800000000005</v>
      </c>
      <c r="L2626" s="3">
        <f t="shared" ref="L2626:L2689" si="983">F2626*I2626/100</f>
        <v>11.677200000000001</v>
      </c>
      <c r="M2626" s="3">
        <v>23536</v>
      </c>
      <c r="N2626" s="3">
        <v>4969080</v>
      </c>
      <c r="O2626" s="3">
        <v>18878</v>
      </c>
      <c r="P2626" s="3">
        <v>16.29</v>
      </c>
      <c r="Q2626" s="3">
        <v>49</v>
      </c>
      <c r="R2626" s="3">
        <v>34.71</v>
      </c>
      <c r="S2626" s="3">
        <f t="shared" si="978"/>
        <v>809463.13199999998</v>
      </c>
      <c r="T2626" s="3">
        <f t="shared" si="979"/>
        <v>2434849.2000000002</v>
      </c>
      <c r="U2626" s="3">
        <f t="shared" si="980"/>
        <v>1724767.6680000001</v>
      </c>
      <c r="V2626" s="3">
        <v>6730940</v>
      </c>
      <c r="W2626" s="3">
        <v>461997</v>
      </c>
      <c r="X2626" s="3">
        <v>1622823</v>
      </c>
      <c r="Y2626" s="3">
        <v>4.8099999999999996</v>
      </c>
      <c r="Z2626" s="3">
        <v>216591</v>
      </c>
      <c r="AA2626">
        <f t="shared" ref="AA2626:AA2689" si="984">D2626/N2626</f>
        <v>1.8874226214913021</v>
      </c>
      <c r="AB2626">
        <f>AA2626/1.475452</f>
        <v>1.2792165529555026</v>
      </c>
      <c r="AC2626">
        <f t="shared" ref="AC2626:AC2689" si="985">Z2626/N2626</f>
        <v>4.3587746625129806E-2</v>
      </c>
      <c r="AD2626">
        <f t="shared" ref="AD2626:AD2689" si="986">W2626/X2626</f>
        <v>0.28468723945864705</v>
      </c>
      <c r="AE2626">
        <f t="shared" ref="AE2626:AE2689" si="987">V2626/N2626</f>
        <v>1.3545646276574335</v>
      </c>
    </row>
    <row r="2627" spans="1:31">
      <c r="A2627" s="19">
        <v>610900</v>
      </c>
      <c r="B2627" s="2" t="s">
        <v>366</v>
      </c>
      <c r="C2627" s="2">
        <v>2013</v>
      </c>
      <c r="D2627" s="2">
        <v>10832058</v>
      </c>
      <c r="E2627" s="3">
        <v>308.3</v>
      </c>
      <c r="F2627" s="3">
        <v>17.2</v>
      </c>
      <c r="G2627" s="3">
        <v>0.57999999999999996</v>
      </c>
      <c r="H2627" s="3">
        <v>26.28</v>
      </c>
      <c r="I2627" s="3">
        <v>73.14</v>
      </c>
      <c r="J2627" s="3">
        <f t="shared" si="981"/>
        <v>9.9759999999999988E-2</v>
      </c>
      <c r="K2627" s="3">
        <f t="shared" si="982"/>
        <v>4.5201600000000006</v>
      </c>
      <c r="L2627" s="3">
        <f t="shared" si="983"/>
        <v>12.580080000000001</v>
      </c>
      <c r="M2627" s="3">
        <v>23536</v>
      </c>
      <c r="N2627" s="3">
        <v>6045520</v>
      </c>
      <c r="O2627" s="3">
        <v>19628</v>
      </c>
      <c r="P2627" s="3">
        <v>14.98</v>
      </c>
      <c r="Q2627" s="3">
        <v>53.16</v>
      </c>
      <c r="R2627" s="3">
        <v>31.86</v>
      </c>
      <c r="S2627" s="3">
        <f t="shared" si="978"/>
        <v>905618.89600000007</v>
      </c>
      <c r="T2627" s="3">
        <f t="shared" si="979"/>
        <v>3213798.432</v>
      </c>
      <c r="U2627" s="3">
        <f t="shared" si="980"/>
        <v>1926102.6719999998</v>
      </c>
      <c r="V2627" s="3">
        <v>7903487</v>
      </c>
      <c r="W2627" s="3">
        <v>486953</v>
      </c>
      <c r="X2627" s="3">
        <v>1872089</v>
      </c>
      <c r="Y2627" s="3">
        <v>5.05</v>
      </c>
      <c r="Z2627" s="3">
        <v>253440</v>
      </c>
      <c r="AA2627">
        <f t="shared" si="984"/>
        <v>1.7917495930871123</v>
      </c>
      <c r="AB2627">
        <f>AA2627/1.59941</f>
        <v>1.1202565902971173</v>
      </c>
      <c r="AC2627">
        <f t="shared" si="985"/>
        <v>4.192195212322513E-2</v>
      </c>
      <c r="AD2627">
        <f t="shared" si="986"/>
        <v>0.260112099371344</v>
      </c>
      <c r="AE2627">
        <f t="shared" si="987"/>
        <v>1.3073295597401051</v>
      </c>
    </row>
    <row r="2628" spans="1:31">
      <c r="A2628" s="19">
        <v>610900</v>
      </c>
      <c r="B2628" s="2" t="s">
        <v>366</v>
      </c>
      <c r="C2628" s="2">
        <v>2014</v>
      </c>
      <c r="D2628" s="2">
        <v>12632800</v>
      </c>
      <c r="E2628" s="3">
        <v>306.2</v>
      </c>
      <c r="F2628" s="3">
        <v>17.625900000000001</v>
      </c>
      <c r="G2628" s="3">
        <v>0.38</v>
      </c>
      <c r="H2628" s="3">
        <v>25.68</v>
      </c>
      <c r="I2628" s="3">
        <v>73.94</v>
      </c>
      <c r="J2628" s="3">
        <f t="shared" si="981"/>
        <v>6.6978420000000011E-2</v>
      </c>
      <c r="K2628" s="3">
        <f t="shared" si="982"/>
        <v>4.52633112</v>
      </c>
      <c r="L2628" s="3">
        <f t="shared" si="983"/>
        <v>13.032590460000002</v>
      </c>
      <c r="M2628" s="3">
        <v>23536</v>
      </c>
      <c r="N2628" s="3">
        <v>6894370</v>
      </c>
      <c r="O2628" s="3">
        <v>26117</v>
      </c>
      <c r="P2628" s="3">
        <v>13.49</v>
      </c>
      <c r="Q2628" s="3">
        <v>55.12</v>
      </c>
      <c r="R2628" s="3">
        <v>31.39</v>
      </c>
      <c r="S2628" s="3">
        <f t="shared" si="978"/>
        <v>930050.51299999992</v>
      </c>
      <c r="T2628" s="3">
        <f t="shared" si="979"/>
        <v>3800176.7439999999</v>
      </c>
      <c r="U2628" s="3">
        <f t="shared" si="980"/>
        <v>2164142.7430000002</v>
      </c>
      <c r="V2628" s="3">
        <v>8845109</v>
      </c>
      <c r="W2628" s="3">
        <v>483045</v>
      </c>
      <c r="X2628" s="3">
        <v>2047359</v>
      </c>
      <c r="Y2628" s="3">
        <v>5.01</v>
      </c>
      <c r="Z2628" s="3">
        <v>280886</v>
      </c>
      <c r="AA2628">
        <f t="shared" si="984"/>
        <v>1.8323356593858466</v>
      </c>
      <c r="AB2628">
        <f>AA2628/1.760902</f>
        <v>1.0405665161297146</v>
      </c>
      <c r="AC2628">
        <f t="shared" si="985"/>
        <v>4.0741358528770574E-2</v>
      </c>
      <c r="AD2628">
        <f t="shared" si="986"/>
        <v>0.23593566150342954</v>
      </c>
      <c r="AE2628">
        <f t="shared" si="987"/>
        <v>1.282946665177529</v>
      </c>
    </row>
    <row r="2629" spans="1:31">
      <c r="A2629" s="19">
        <v>610900</v>
      </c>
      <c r="B2629" s="2" t="s">
        <v>366</v>
      </c>
      <c r="C2629" s="2">
        <v>2015</v>
      </c>
      <c r="D2629" s="2">
        <v>15053972</v>
      </c>
      <c r="E2629" s="3">
        <v>304.8</v>
      </c>
      <c r="F2629" s="3">
        <v>18.054500000000001</v>
      </c>
      <c r="G2629" s="3">
        <v>0.33</v>
      </c>
      <c r="H2629" s="3">
        <v>26.23</v>
      </c>
      <c r="I2629" s="3">
        <v>73.44</v>
      </c>
      <c r="J2629" s="3">
        <f t="shared" si="981"/>
        <v>5.9579850000000011E-2</v>
      </c>
      <c r="K2629" s="3">
        <f t="shared" si="982"/>
        <v>4.7356953500000003</v>
      </c>
      <c r="L2629" s="3">
        <f t="shared" si="983"/>
        <v>13.2592248</v>
      </c>
      <c r="M2629" s="3">
        <v>23536</v>
      </c>
      <c r="N2629" s="3">
        <v>7724590</v>
      </c>
      <c r="O2629" s="3">
        <v>29193</v>
      </c>
      <c r="P2629" s="3">
        <v>12.44</v>
      </c>
      <c r="Q2629" s="3">
        <v>55.24</v>
      </c>
      <c r="R2629" s="3">
        <v>32.32</v>
      </c>
      <c r="S2629" s="3">
        <f t="shared" si="978"/>
        <v>960938.99599999993</v>
      </c>
      <c r="T2629" s="3">
        <f t="shared" si="979"/>
        <v>4267063.5159999998</v>
      </c>
      <c r="U2629" s="3">
        <f t="shared" si="980"/>
        <v>2496587.4879999999</v>
      </c>
      <c r="V2629" s="3">
        <v>10327096</v>
      </c>
      <c r="W2629" s="3">
        <v>536881</v>
      </c>
      <c r="X2629" s="3">
        <v>2246024</v>
      </c>
      <c r="Y2629" s="3">
        <v>5.31</v>
      </c>
      <c r="Z2629" s="3">
        <v>308395</v>
      </c>
      <c r="AA2629">
        <f t="shared" si="984"/>
        <v>1.9488376729379813</v>
      </c>
      <c r="AB2629">
        <f>AA2629/1.964898</f>
        <v>0.99182638128695799</v>
      </c>
      <c r="AC2629">
        <f t="shared" si="985"/>
        <v>3.9923801781065402E-2</v>
      </c>
      <c r="AD2629">
        <f t="shared" si="986"/>
        <v>0.23903618126965695</v>
      </c>
      <c r="AE2629">
        <f t="shared" si="987"/>
        <v>1.3369118619887916</v>
      </c>
    </row>
    <row r="2630" spans="1:31">
      <c r="A2630" s="19">
        <v>610900</v>
      </c>
      <c r="B2630" s="2" t="s">
        <v>366</v>
      </c>
      <c r="C2630" s="2">
        <v>2016</v>
      </c>
      <c r="D2630" s="2">
        <v>18231244</v>
      </c>
      <c r="E2630" s="3">
        <v>304</v>
      </c>
      <c r="F2630" s="3">
        <v>18.766300000000001</v>
      </c>
      <c r="G2630" s="3">
        <v>0.27</v>
      </c>
      <c r="H2630" s="3">
        <v>26.85</v>
      </c>
      <c r="I2630" s="3">
        <v>72.89</v>
      </c>
      <c r="J2630" s="3">
        <f t="shared" si="981"/>
        <v>5.0669010000000007E-2</v>
      </c>
      <c r="K2630" s="3">
        <f t="shared" si="982"/>
        <v>5.0387515500000006</v>
      </c>
      <c r="L2630" s="3">
        <f t="shared" si="983"/>
        <v>13.678756070000002</v>
      </c>
      <c r="M2630" s="3">
        <v>23536</v>
      </c>
      <c r="N2630" s="3">
        <v>8428616</v>
      </c>
      <c r="O2630" s="3">
        <v>31770</v>
      </c>
      <c r="P2630" s="3">
        <v>11.88</v>
      </c>
      <c r="Q2630" s="3">
        <v>53.47</v>
      </c>
      <c r="R2630" s="3">
        <v>34.659999999999997</v>
      </c>
      <c r="S2630" s="3">
        <f t="shared" si="978"/>
        <v>1001319.5808000001</v>
      </c>
      <c r="T2630" s="3">
        <f t="shared" si="979"/>
        <v>4506780.9752000002</v>
      </c>
      <c r="U2630" s="3">
        <f t="shared" si="980"/>
        <v>2921358.3055999996</v>
      </c>
      <c r="V2630" s="3">
        <v>11723954</v>
      </c>
      <c r="W2630" s="3">
        <v>565252</v>
      </c>
      <c r="X2630" s="3">
        <v>2478005</v>
      </c>
      <c r="Y2630" s="3">
        <v>4.8499999999999996</v>
      </c>
      <c r="Z2630" s="3">
        <v>301067</v>
      </c>
      <c r="AA2630">
        <f t="shared" si="984"/>
        <v>2.1630175108226548</v>
      </c>
      <c r="AB2630">
        <f>AA2630/2.135511</f>
        <v>1.0128805287458855</v>
      </c>
      <c r="AC2630">
        <f t="shared" si="985"/>
        <v>3.5719624669103445E-2</v>
      </c>
      <c r="AD2630">
        <f t="shared" si="986"/>
        <v>0.2281076914695491</v>
      </c>
      <c r="AE2630">
        <f t="shared" si="987"/>
        <v>1.3909702375811166</v>
      </c>
    </row>
    <row r="2631" spans="1:31">
      <c r="A2631" s="19">
        <v>610900</v>
      </c>
      <c r="B2631" s="2" t="s">
        <v>366</v>
      </c>
      <c r="C2631" s="2">
        <v>2017</v>
      </c>
      <c r="D2631" s="2">
        <v>22107756</v>
      </c>
      <c r="E2631" s="3">
        <v>305</v>
      </c>
      <c r="F2631" s="3">
        <v>19.780899999999999</v>
      </c>
      <c r="G2631" s="3">
        <v>0.18</v>
      </c>
      <c r="H2631" s="3">
        <v>27.71</v>
      </c>
      <c r="I2631" s="3">
        <v>72.11</v>
      </c>
      <c r="J2631" s="3">
        <f t="shared" si="981"/>
        <v>3.5605619999999998E-2</v>
      </c>
      <c r="K2631" s="3">
        <f t="shared" si="982"/>
        <v>5.4812873900000003</v>
      </c>
      <c r="L2631" s="3">
        <f t="shared" si="983"/>
        <v>14.26400699</v>
      </c>
      <c r="M2631" s="3">
        <v>23536</v>
      </c>
      <c r="N2631" s="3">
        <v>9746600</v>
      </c>
      <c r="O2631" s="3">
        <f>N2631/E2631</f>
        <v>31956.065573770491</v>
      </c>
      <c r="P2631" s="9">
        <f>S2631/N2631*100</f>
        <v>10.735025547370364</v>
      </c>
      <c r="Q2631" s="10">
        <f>T2631/N2631*100</f>
        <v>54.152217183428064</v>
      </c>
      <c r="R2631" s="10">
        <f>100-Q2631-P2631</f>
        <v>35.112757269201573</v>
      </c>
      <c r="S2631" s="3">
        <v>1046300</v>
      </c>
      <c r="T2631" s="3">
        <v>5278000</v>
      </c>
      <c r="U2631" s="3">
        <v>3422300</v>
      </c>
      <c r="V2631" s="3">
        <v>13006976</v>
      </c>
      <c r="W2631" s="3">
        <v>605572</v>
      </c>
      <c r="X2631" s="3">
        <v>2744518</v>
      </c>
      <c r="Y2631" s="3">
        <v>4.8499999999999996</v>
      </c>
      <c r="Z2631" s="3">
        <v>280210</v>
      </c>
      <c r="AA2631">
        <f t="shared" si="984"/>
        <v>2.2682531344263639</v>
      </c>
      <c r="AB2631">
        <f>AA2631/2.201133</f>
        <v>1.0304934478863221</v>
      </c>
      <c r="AC2631">
        <f t="shared" si="985"/>
        <v>2.8749512650565325E-2</v>
      </c>
      <c r="AD2631">
        <f t="shared" si="986"/>
        <v>0.22064785146244259</v>
      </c>
      <c r="AE2631">
        <f t="shared" si="987"/>
        <v>1.3345141895635402</v>
      </c>
    </row>
    <row r="2632" spans="1:31">
      <c r="A2632" s="19">
        <v>611000</v>
      </c>
      <c r="B2632" s="2" t="s">
        <v>367</v>
      </c>
      <c r="C2632" s="2">
        <v>2008</v>
      </c>
      <c r="D2632" s="2">
        <v>2608218</v>
      </c>
      <c r="E2632" s="3">
        <v>242.48</v>
      </c>
      <c r="F2632" s="3">
        <v>11.9</v>
      </c>
      <c r="G2632" s="3">
        <v>2.94</v>
      </c>
      <c r="H2632" s="3">
        <v>24.12</v>
      </c>
      <c r="I2632" s="3">
        <v>72.94</v>
      </c>
      <c r="J2632" s="3">
        <f t="shared" si="981"/>
        <v>0.34985999999999995</v>
      </c>
      <c r="K2632" s="3">
        <f t="shared" si="982"/>
        <v>2.8702800000000002</v>
      </c>
      <c r="L2632" s="3">
        <f t="shared" si="983"/>
        <v>8.6798599999999997</v>
      </c>
      <c r="M2632" s="3">
        <v>19292</v>
      </c>
      <c r="N2632" s="3">
        <v>1740360</v>
      </c>
      <c r="O2632" s="3">
        <v>7291</v>
      </c>
      <c r="P2632" s="3">
        <v>25.61</v>
      </c>
      <c r="Q2632" s="3">
        <v>39</v>
      </c>
      <c r="R2632" s="3">
        <v>35.380000000000003</v>
      </c>
      <c r="S2632" s="3">
        <f t="shared" ref="S2632:S2640" si="988">N2632*P2632/100</f>
        <v>445706.196</v>
      </c>
      <c r="T2632" s="3">
        <f t="shared" ref="T2632:T2640" si="989">N2632*Q2632/100</f>
        <v>678740.4</v>
      </c>
      <c r="U2632" s="3">
        <f t="shared" ref="U2632:U2640" si="990">N2632*R2632/100</f>
        <v>615739.36800000002</v>
      </c>
      <c r="V2632" s="3">
        <v>974100</v>
      </c>
      <c r="W2632" s="3">
        <v>147551</v>
      </c>
      <c r="X2632" s="3">
        <v>475880</v>
      </c>
      <c r="Y2632" s="3">
        <v>2.93</v>
      </c>
      <c r="Z2632" s="3">
        <v>68243</v>
      </c>
      <c r="AA2632">
        <f t="shared" si="984"/>
        <v>1.4986657932841481</v>
      </c>
      <c r="AB2632">
        <f>AA2632/1.103388</f>
        <v>1.3582400690275298</v>
      </c>
      <c r="AC2632">
        <f t="shared" si="985"/>
        <v>3.9212002114505047E-2</v>
      </c>
      <c r="AD2632">
        <f t="shared" si="986"/>
        <v>0.31005925863663109</v>
      </c>
      <c r="AE2632">
        <f t="shared" si="987"/>
        <v>0.55971178376887543</v>
      </c>
    </row>
    <row r="2633" spans="1:31">
      <c r="A2633" s="19">
        <v>611000</v>
      </c>
      <c r="B2633" s="2" t="s">
        <v>367</v>
      </c>
      <c r="C2633" s="2">
        <v>2009</v>
      </c>
      <c r="D2633" s="2">
        <v>3709316.25</v>
      </c>
      <c r="E2633" s="3">
        <v>243.05</v>
      </c>
      <c r="F2633" s="3">
        <v>12.48</v>
      </c>
      <c r="G2633" s="3">
        <v>2.16</v>
      </c>
      <c r="H2633" s="3">
        <v>26.52</v>
      </c>
      <c r="I2633" s="3">
        <v>71.31</v>
      </c>
      <c r="J2633" s="3">
        <f t="shared" si="981"/>
        <v>0.26956800000000003</v>
      </c>
      <c r="K2633" s="3">
        <f t="shared" si="982"/>
        <v>3.3096960000000002</v>
      </c>
      <c r="L2633" s="3">
        <f t="shared" si="983"/>
        <v>8.8994879999999998</v>
      </c>
      <c r="M2633" s="3">
        <v>19292</v>
      </c>
      <c r="N2633" s="3">
        <v>2251190</v>
      </c>
      <c r="O2633" s="3">
        <v>9411</v>
      </c>
      <c r="P2633" s="3">
        <v>20.72</v>
      </c>
      <c r="Q2633" s="3">
        <v>37.49</v>
      </c>
      <c r="R2633" s="3">
        <v>41.79</v>
      </c>
      <c r="S2633" s="3">
        <f t="shared" si="988"/>
        <v>466446.56799999997</v>
      </c>
      <c r="T2633" s="3">
        <f t="shared" si="989"/>
        <v>843971.13100000005</v>
      </c>
      <c r="U2633" s="3">
        <f t="shared" si="990"/>
        <v>940772.30099999998</v>
      </c>
      <c r="V2633" s="3">
        <v>3199639</v>
      </c>
      <c r="W2633" s="3">
        <v>168322</v>
      </c>
      <c r="X2633" s="3">
        <v>650652</v>
      </c>
      <c r="Y2633" s="3">
        <v>3.15</v>
      </c>
      <c r="Z2633" s="3">
        <v>89585</v>
      </c>
      <c r="AA2633">
        <f t="shared" si="984"/>
        <v>1.6477135426152389</v>
      </c>
      <c r="AB2633">
        <f>AA2633/1.261582</f>
        <v>1.3060693182173169</v>
      </c>
      <c r="AC2633">
        <f t="shared" si="985"/>
        <v>3.9794508682074813E-2</v>
      </c>
      <c r="AD2633">
        <f t="shared" si="986"/>
        <v>0.25869742965517667</v>
      </c>
      <c r="AE2633">
        <f t="shared" si="987"/>
        <v>1.4213100626779613</v>
      </c>
    </row>
    <row r="2634" spans="1:31">
      <c r="A2634" s="19">
        <v>611000</v>
      </c>
      <c r="B2634" s="2" t="s">
        <v>367</v>
      </c>
      <c r="C2634" s="2">
        <v>2010</v>
      </c>
      <c r="D2634" s="2">
        <v>5046221</v>
      </c>
      <c r="E2634" s="3">
        <v>244.83</v>
      </c>
      <c r="F2634" s="3">
        <v>12.96</v>
      </c>
      <c r="G2634" s="3">
        <v>2.16</v>
      </c>
      <c r="H2634" s="3">
        <v>26.08</v>
      </c>
      <c r="I2634" s="3">
        <v>71.760000000000005</v>
      </c>
      <c r="J2634" s="3">
        <f t="shared" si="981"/>
        <v>0.27993600000000002</v>
      </c>
      <c r="K2634" s="3">
        <f t="shared" si="982"/>
        <v>3.3799679999999999</v>
      </c>
      <c r="L2634" s="3">
        <f t="shared" si="983"/>
        <v>9.3000960000000017</v>
      </c>
      <c r="M2634" s="3">
        <v>19292</v>
      </c>
      <c r="N2634" s="3">
        <v>2859000</v>
      </c>
      <c r="O2634" s="3">
        <v>12209</v>
      </c>
      <c r="P2634" s="3">
        <v>20.3</v>
      </c>
      <c r="Q2634" s="3">
        <v>41.21</v>
      </c>
      <c r="R2634" s="3">
        <v>38.49</v>
      </c>
      <c r="S2634" s="3">
        <f t="shared" si="988"/>
        <v>580377</v>
      </c>
      <c r="T2634" s="3">
        <f t="shared" si="989"/>
        <v>1178193.8999999999</v>
      </c>
      <c r="U2634" s="3">
        <f t="shared" si="990"/>
        <v>1100429.1000000001</v>
      </c>
      <c r="V2634" s="3">
        <v>3830000</v>
      </c>
      <c r="W2634" s="3">
        <v>201300</v>
      </c>
      <c r="X2634" s="3">
        <v>901970</v>
      </c>
      <c r="Y2634" s="3">
        <v>3.18</v>
      </c>
      <c r="Z2634" s="3">
        <v>120100</v>
      </c>
      <c r="AA2634">
        <f t="shared" si="984"/>
        <v>1.765030080447709</v>
      </c>
      <c r="AB2634">
        <f>AA2634/1.330993</f>
        <v>1.3261001977078084</v>
      </c>
      <c r="AC2634">
        <f t="shared" si="985"/>
        <v>4.200769499825114E-2</v>
      </c>
      <c r="AD2634">
        <f t="shared" si="986"/>
        <v>0.22317815448407374</v>
      </c>
      <c r="AE2634">
        <f t="shared" si="987"/>
        <v>1.3396292409933543</v>
      </c>
    </row>
    <row r="2635" spans="1:31">
      <c r="A2635" s="19">
        <v>611000</v>
      </c>
      <c r="B2635" s="2" t="s">
        <v>367</v>
      </c>
      <c r="C2635" s="2">
        <v>2011</v>
      </c>
      <c r="D2635" s="2">
        <v>6453484</v>
      </c>
      <c r="E2635" s="3">
        <v>247.9</v>
      </c>
      <c r="F2635" s="3">
        <v>13.88</v>
      </c>
      <c r="G2635" s="3">
        <v>1.95</v>
      </c>
      <c r="H2635" s="3">
        <v>26.37</v>
      </c>
      <c r="I2635" s="3">
        <v>71.69</v>
      </c>
      <c r="J2635" s="3">
        <f t="shared" si="981"/>
        <v>0.27066000000000001</v>
      </c>
      <c r="K2635" s="3">
        <f t="shared" si="982"/>
        <v>3.6601560000000002</v>
      </c>
      <c r="L2635" s="3">
        <f t="shared" si="983"/>
        <v>9.9505720000000011</v>
      </c>
      <c r="M2635" s="3">
        <v>19292</v>
      </c>
      <c r="N2635" s="3">
        <v>3628750</v>
      </c>
      <c r="O2635" s="3">
        <v>15510</v>
      </c>
      <c r="P2635" s="3">
        <v>19.46</v>
      </c>
      <c r="Q2635" s="3">
        <v>44.91</v>
      </c>
      <c r="R2635" s="3">
        <v>35.630000000000003</v>
      </c>
      <c r="S2635" s="3">
        <f t="shared" si="988"/>
        <v>706154.75</v>
      </c>
      <c r="T2635" s="3">
        <f t="shared" si="989"/>
        <v>1629671.625</v>
      </c>
      <c r="U2635" s="3">
        <f t="shared" si="990"/>
        <v>1292923.6250000002</v>
      </c>
      <c r="V2635" s="3">
        <v>4466590</v>
      </c>
      <c r="W2635" s="3">
        <v>265003</v>
      </c>
      <c r="X2635" s="3">
        <v>1067786</v>
      </c>
      <c r="Y2635" s="3">
        <v>3.32</v>
      </c>
      <c r="Z2635" s="3">
        <v>164942</v>
      </c>
      <c r="AA2635">
        <f t="shared" si="984"/>
        <v>1.7784316913537719</v>
      </c>
      <c r="AB2635">
        <f>AA2635/1.360012</f>
        <v>1.3076588231234518</v>
      </c>
      <c r="AC2635">
        <f t="shared" si="985"/>
        <v>4.5454219772648984E-2</v>
      </c>
      <c r="AD2635">
        <f t="shared" si="986"/>
        <v>0.24817987873974748</v>
      </c>
      <c r="AE2635">
        <f t="shared" si="987"/>
        <v>1.2308894247330349</v>
      </c>
    </row>
    <row r="2636" spans="1:31">
      <c r="A2636" s="19">
        <v>611000</v>
      </c>
      <c r="B2636" s="2" t="s">
        <v>367</v>
      </c>
      <c r="C2636" s="2">
        <v>2012</v>
      </c>
      <c r="D2636" s="2">
        <v>7956601</v>
      </c>
      <c r="E2636" s="3">
        <v>248.8</v>
      </c>
      <c r="F2636" s="3">
        <v>14.8</v>
      </c>
      <c r="G2636" s="3">
        <v>1.42</v>
      </c>
      <c r="H2636" s="3">
        <v>25</v>
      </c>
      <c r="I2636" s="3">
        <v>73.58</v>
      </c>
      <c r="J2636" s="3">
        <f t="shared" si="981"/>
        <v>0.21015999999999999</v>
      </c>
      <c r="K2636" s="3">
        <f t="shared" si="982"/>
        <v>3.7</v>
      </c>
      <c r="L2636" s="3">
        <f t="shared" si="983"/>
        <v>10.88984</v>
      </c>
      <c r="M2636" s="3">
        <v>19292</v>
      </c>
      <c r="N2636" s="3">
        <v>4233100</v>
      </c>
      <c r="O2636" s="3">
        <v>18097</v>
      </c>
      <c r="P2636" s="3">
        <v>18.760000000000002</v>
      </c>
      <c r="Q2636" s="3">
        <v>46.1</v>
      </c>
      <c r="R2636" s="3">
        <v>35.14</v>
      </c>
      <c r="S2636" s="3">
        <f t="shared" si="988"/>
        <v>794129.56</v>
      </c>
      <c r="T2636" s="3">
        <f t="shared" si="989"/>
        <v>1951459.1</v>
      </c>
      <c r="U2636" s="3">
        <f t="shared" si="990"/>
        <v>1487511.34</v>
      </c>
      <c r="V2636" s="3">
        <v>5186487</v>
      </c>
      <c r="W2636" s="3">
        <v>387352</v>
      </c>
      <c r="X2636" s="3">
        <v>1340284</v>
      </c>
      <c r="Y2636" s="3">
        <v>3.23</v>
      </c>
      <c r="Z2636" s="3">
        <v>214988</v>
      </c>
      <c r="AA2636">
        <f t="shared" si="984"/>
        <v>1.8796156481065887</v>
      </c>
      <c r="AB2636">
        <f>AA2636/1.475452</f>
        <v>1.2739253110955753</v>
      </c>
      <c r="AC2636">
        <f t="shared" si="985"/>
        <v>5.0787366232784487E-2</v>
      </c>
      <c r="AD2636">
        <f t="shared" si="986"/>
        <v>0.28900740440085831</v>
      </c>
      <c r="AE2636">
        <f t="shared" si="987"/>
        <v>1.225221941366847</v>
      </c>
    </row>
    <row r="2637" spans="1:31">
      <c r="A2637" s="19">
        <v>611000</v>
      </c>
      <c r="B2637" s="2" t="s">
        <v>367</v>
      </c>
      <c r="C2637" s="2">
        <v>2013</v>
      </c>
      <c r="D2637" s="2">
        <v>9651137</v>
      </c>
      <c r="E2637" s="3">
        <v>250.6</v>
      </c>
      <c r="F2637" s="3">
        <v>18.899999999999999</v>
      </c>
      <c r="G2637" s="3">
        <v>0.95</v>
      </c>
      <c r="H2637" s="3">
        <v>41.59</v>
      </c>
      <c r="I2637" s="3">
        <v>57.46</v>
      </c>
      <c r="J2637" s="3">
        <f t="shared" si="981"/>
        <v>0.17954999999999999</v>
      </c>
      <c r="K2637" s="3">
        <f t="shared" si="982"/>
        <v>7.8605100000000006</v>
      </c>
      <c r="L2637" s="3">
        <f t="shared" si="983"/>
        <v>10.85994</v>
      </c>
      <c r="M2637" s="3">
        <v>19292</v>
      </c>
      <c r="N2637" s="3">
        <v>5108800</v>
      </c>
      <c r="O2637" s="3">
        <v>20354</v>
      </c>
      <c r="P2637" s="3">
        <v>17.329999999999998</v>
      </c>
      <c r="Q2637" s="3">
        <v>50.29</v>
      </c>
      <c r="R2637" s="3">
        <v>32.369999999999997</v>
      </c>
      <c r="S2637" s="3">
        <f t="shared" si="988"/>
        <v>885355.0399999998</v>
      </c>
      <c r="T2637" s="3">
        <f t="shared" si="989"/>
        <v>2569215.52</v>
      </c>
      <c r="U2637" s="3">
        <f t="shared" si="990"/>
        <v>1653718.56</v>
      </c>
      <c r="V2637" s="3">
        <v>5938156</v>
      </c>
      <c r="W2637" s="3">
        <v>385714</v>
      </c>
      <c r="X2637" s="3">
        <v>1463373</v>
      </c>
      <c r="Y2637" s="3">
        <v>3.34</v>
      </c>
      <c r="Z2637" s="3">
        <v>256800</v>
      </c>
      <c r="AA2637">
        <f t="shared" si="984"/>
        <v>1.889120145631068</v>
      </c>
      <c r="AB2637">
        <f>AA2637/1.59941</f>
        <v>1.1811356347847444</v>
      </c>
      <c r="AC2637">
        <f t="shared" si="985"/>
        <v>5.0266207328531161E-2</v>
      </c>
      <c r="AD2637">
        <f t="shared" si="986"/>
        <v>0.26357873214826294</v>
      </c>
      <c r="AE2637">
        <f t="shared" si="987"/>
        <v>1.1623387096774194</v>
      </c>
    </row>
    <row r="2638" spans="1:31">
      <c r="A2638" s="19">
        <v>611000</v>
      </c>
      <c r="B2638" s="2" t="s">
        <v>367</v>
      </c>
      <c r="C2638" s="2">
        <v>2014</v>
      </c>
      <c r="D2638" s="2">
        <v>11812934</v>
      </c>
      <c r="E2638" s="3">
        <v>251.7</v>
      </c>
      <c r="F2638" s="3">
        <v>21.95</v>
      </c>
      <c r="G2638" s="3">
        <v>1</v>
      </c>
      <c r="H2638" s="3">
        <v>44.19</v>
      </c>
      <c r="I2638" s="3">
        <v>54.81</v>
      </c>
      <c r="J2638" s="3">
        <f t="shared" si="981"/>
        <v>0.2195</v>
      </c>
      <c r="K2638" s="3">
        <f t="shared" si="982"/>
        <v>9.6997049999999998</v>
      </c>
      <c r="L2638" s="3">
        <f t="shared" si="983"/>
        <v>12.030795000000001</v>
      </c>
      <c r="M2638" s="3">
        <v>19292</v>
      </c>
      <c r="N2638" s="3">
        <v>5762670</v>
      </c>
      <c r="O2638" s="3">
        <v>24538</v>
      </c>
      <c r="P2638" s="3">
        <v>15.76</v>
      </c>
      <c r="Q2638" s="3">
        <v>52</v>
      </c>
      <c r="R2638" s="3">
        <v>32.24</v>
      </c>
      <c r="S2638" s="3">
        <f t="shared" si="988"/>
        <v>908196.79200000002</v>
      </c>
      <c r="T2638" s="3">
        <f t="shared" si="989"/>
        <v>2996588.4</v>
      </c>
      <c r="U2638" s="3">
        <f t="shared" si="990"/>
        <v>1857884.8080000002</v>
      </c>
      <c r="V2638" s="3">
        <v>6714400</v>
      </c>
      <c r="W2638" s="3">
        <v>396983</v>
      </c>
      <c r="X2638" s="3">
        <v>1632381</v>
      </c>
      <c r="Y2638" s="3">
        <v>3.3</v>
      </c>
      <c r="Z2638" s="3">
        <v>290400</v>
      </c>
      <c r="AA2638">
        <f t="shared" si="984"/>
        <v>2.0499063802022328</v>
      </c>
      <c r="AB2638">
        <f>AA2638/1.760902</f>
        <v>1.1641229212086948</v>
      </c>
      <c r="AC2638">
        <f t="shared" si="985"/>
        <v>5.0393307269026334E-2</v>
      </c>
      <c r="AD2638">
        <f t="shared" si="986"/>
        <v>0.24319261250896695</v>
      </c>
      <c r="AE2638">
        <f t="shared" si="987"/>
        <v>1.1651543468565786</v>
      </c>
    </row>
    <row r="2639" spans="1:31">
      <c r="A2639" s="19">
        <v>611000</v>
      </c>
      <c r="B2639" s="2" t="s">
        <v>367</v>
      </c>
      <c r="C2639" s="2">
        <v>2015</v>
      </c>
      <c r="D2639" s="2">
        <v>14652561</v>
      </c>
      <c r="E2639" s="3">
        <v>251.01</v>
      </c>
      <c r="F2639" s="3">
        <v>19.714300000000001</v>
      </c>
      <c r="G2639" s="3">
        <v>0.93</v>
      </c>
      <c r="H2639" s="3">
        <v>41.63</v>
      </c>
      <c r="I2639" s="3">
        <v>57.44</v>
      </c>
      <c r="J2639" s="3">
        <f t="shared" si="981"/>
        <v>0.18334299000000001</v>
      </c>
      <c r="K2639" s="3">
        <f t="shared" si="982"/>
        <v>8.2070630900000019</v>
      </c>
      <c r="L2639" s="3">
        <f t="shared" si="983"/>
        <v>11.32389392</v>
      </c>
      <c r="M2639" s="3">
        <v>19292</v>
      </c>
      <c r="N2639" s="3">
        <v>6218310</v>
      </c>
      <c r="O2639" s="3">
        <v>26415</v>
      </c>
      <c r="P2639" s="3">
        <v>14.76</v>
      </c>
      <c r="Q2639" s="3">
        <v>52.01</v>
      </c>
      <c r="R2639" s="3">
        <v>33.229999999999997</v>
      </c>
      <c r="S2639" s="3">
        <f t="shared" si="988"/>
        <v>917822.55599999998</v>
      </c>
      <c r="T2639" s="3">
        <f t="shared" si="989"/>
        <v>3234143.0309999995</v>
      </c>
      <c r="U2639" s="3">
        <f t="shared" si="990"/>
        <v>2066344.4129999997</v>
      </c>
      <c r="V2639" s="3">
        <v>8015000</v>
      </c>
      <c r="W2639" s="3">
        <v>417127</v>
      </c>
      <c r="X2639" s="3">
        <v>1815306</v>
      </c>
      <c r="Y2639" s="3">
        <v>3.34</v>
      </c>
      <c r="Z2639" s="3">
        <v>317900</v>
      </c>
      <c r="AA2639">
        <f t="shared" si="984"/>
        <v>2.3563574347370908</v>
      </c>
      <c r="AB2639">
        <f>AA2639/1.964898</f>
        <v>1.1992263388415534</v>
      </c>
      <c r="AC2639">
        <f t="shared" si="985"/>
        <v>5.1123215150097052E-2</v>
      </c>
      <c r="AD2639">
        <f t="shared" si="986"/>
        <v>0.2297832982428307</v>
      </c>
      <c r="AE2639">
        <f t="shared" si="987"/>
        <v>1.2889354181441581</v>
      </c>
    </row>
    <row r="2640" spans="1:31">
      <c r="A2640" s="19">
        <v>611000</v>
      </c>
      <c r="B2640" s="2" t="s">
        <v>367</v>
      </c>
      <c r="C2640" s="2">
        <v>2016</v>
      </c>
      <c r="D2640" s="2">
        <v>18209748</v>
      </c>
      <c r="E2640" s="3">
        <v>253</v>
      </c>
      <c r="F2640" s="3">
        <v>19.822199999999999</v>
      </c>
      <c r="G2640" s="3">
        <v>1</v>
      </c>
      <c r="H2640" s="3">
        <v>41.37</v>
      </c>
      <c r="I2640" s="3">
        <v>57.63</v>
      </c>
      <c r="J2640" s="3">
        <f t="shared" si="981"/>
        <v>0.19822199999999998</v>
      </c>
      <c r="K2640" s="3">
        <f t="shared" si="982"/>
        <v>8.2004441399999983</v>
      </c>
      <c r="L2640" s="3">
        <f t="shared" si="983"/>
        <v>11.423533859999999</v>
      </c>
      <c r="M2640" s="3">
        <v>19292</v>
      </c>
      <c r="N2640" s="3">
        <v>6992980</v>
      </c>
      <c r="O2640" s="3">
        <v>29574</v>
      </c>
      <c r="P2640" s="3">
        <v>13.82</v>
      </c>
      <c r="Q2640" s="3">
        <v>53.17</v>
      </c>
      <c r="R2640" s="3">
        <v>33.01</v>
      </c>
      <c r="S2640" s="3">
        <f t="shared" si="988"/>
        <v>966429.83600000013</v>
      </c>
      <c r="T2640" s="3">
        <f t="shared" si="989"/>
        <v>3718167.466</v>
      </c>
      <c r="U2640" s="3">
        <f t="shared" si="990"/>
        <v>2308382.6979999999</v>
      </c>
      <c r="V2640" s="3">
        <v>8724600</v>
      </c>
      <c r="W2640" s="3">
        <v>392181</v>
      </c>
      <c r="X2640" s="3">
        <v>1929800</v>
      </c>
      <c r="Y2640" s="3">
        <v>3.34</v>
      </c>
      <c r="Z2640" s="3">
        <v>267707</v>
      </c>
      <c r="AA2640">
        <f t="shared" si="984"/>
        <v>2.6040040154554998</v>
      </c>
      <c r="AB2640">
        <f>AA2640/2.135511</f>
        <v>1.2193821597994576</v>
      </c>
      <c r="AC2640">
        <f t="shared" si="985"/>
        <v>3.8282248769480248E-2</v>
      </c>
      <c r="AD2640">
        <f t="shared" si="986"/>
        <v>0.20322365011918334</v>
      </c>
      <c r="AE2640">
        <f t="shared" si="987"/>
        <v>1.247622615823297</v>
      </c>
    </row>
    <row r="2641" spans="1:31">
      <c r="A2641" s="19">
        <v>611000</v>
      </c>
      <c r="B2641" s="2" t="s">
        <v>367</v>
      </c>
      <c r="C2641" s="2">
        <v>2017</v>
      </c>
      <c r="D2641" s="2">
        <v>22310982</v>
      </c>
      <c r="E2641" s="3">
        <v>253</v>
      </c>
      <c r="F2641" s="3">
        <v>20.528199999999998</v>
      </c>
      <c r="G2641" s="3">
        <v>0.94</v>
      </c>
      <c r="H2641" s="3">
        <v>42.84</v>
      </c>
      <c r="I2641" s="3">
        <v>56.21</v>
      </c>
      <c r="J2641" s="3">
        <f t="shared" si="981"/>
        <v>0.19296507999999996</v>
      </c>
      <c r="K2641" s="3">
        <f t="shared" si="982"/>
        <v>8.7942808800000005</v>
      </c>
      <c r="L2641" s="3">
        <f t="shared" si="983"/>
        <v>11.53890122</v>
      </c>
      <c r="M2641" s="3">
        <v>19292</v>
      </c>
      <c r="N2641" s="3">
        <v>7570600</v>
      </c>
      <c r="O2641" s="3">
        <f>N2641/E2641</f>
        <v>29923.320158102768</v>
      </c>
      <c r="P2641" s="9">
        <f>S2641/N2641*100</f>
        <v>12.968589015401685</v>
      </c>
      <c r="Q2641" s="10">
        <f>T2641/N2641*100</f>
        <v>52.628589543761393</v>
      </c>
      <c r="R2641" s="10">
        <f>100-Q2641-P2641</f>
        <v>34.402821440836924</v>
      </c>
      <c r="S2641" s="3">
        <v>981800</v>
      </c>
      <c r="T2641" s="3">
        <v>3984300</v>
      </c>
      <c r="U2641" s="3">
        <v>2604500</v>
      </c>
      <c r="V2641" s="3">
        <v>9559245</v>
      </c>
      <c r="W2641" s="3">
        <v>381520</v>
      </c>
      <c r="X2641" s="3">
        <v>2109800</v>
      </c>
      <c r="Y2641" s="3">
        <v>3.34</v>
      </c>
      <c r="Z2641" s="3">
        <v>217567</v>
      </c>
      <c r="AA2641">
        <f t="shared" si="984"/>
        <v>2.9470559797109872</v>
      </c>
      <c r="AB2641">
        <f>AA2641/2.201133</f>
        <v>1.3388813759600111</v>
      </c>
      <c r="AC2641">
        <f t="shared" si="985"/>
        <v>2.8738409108921354E-2</v>
      </c>
      <c r="AD2641">
        <f t="shared" si="986"/>
        <v>0.18083230637975165</v>
      </c>
      <c r="AE2641">
        <f t="shared" si="987"/>
        <v>1.2626799725252953</v>
      </c>
    </row>
    <row r="2642" spans="1:31">
      <c r="A2642" s="19">
        <v>620100</v>
      </c>
      <c r="B2642" s="2" t="s">
        <v>368</v>
      </c>
      <c r="C2642" s="2">
        <v>2008</v>
      </c>
      <c r="D2642" s="2">
        <v>11796513</v>
      </c>
      <c r="E2642" s="3">
        <v>322.27999999999997</v>
      </c>
      <c r="F2642" s="3">
        <v>48.99</v>
      </c>
      <c r="G2642" s="3">
        <v>0.31</v>
      </c>
      <c r="H2642" s="3">
        <v>45.81</v>
      </c>
      <c r="I2642" s="3">
        <v>53.89</v>
      </c>
      <c r="J2642" s="3">
        <f t="shared" si="981"/>
        <v>0.151869</v>
      </c>
      <c r="K2642" s="3">
        <f t="shared" si="982"/>
        <v>22.442319000000001</v>
      </c>
      <c r="L2642" s="3">
        <f t="shared" si="983"/>
        <v>26.400711000000001</v>
      </c>
      <c r="M2642" s="3">
        <v>13085</v>
      </c>
      <c r="N2642" s="3">
        <v>8462811</v>
      </c>
      <c r="O2642" s="3">
        <v>25628</v>
      </c>
      <c r="P2642" s="3">
        <v>3.32</v>
      </c>
      <c r="Q2642" s="3">
        <v>47.06</v>
      </c>
      <c r="R2642" s="3">
        <v>49.62</v>
      </c>
      <c r="S2642" s="3">
        <f t="shared" ref="S2642:S2650" si="991">N2642*P2642/100</f>
        <v>280965.32520000002</v>
      </c>
      <c r="T2642" s="3">
        <f t="shared" ref="T2642:T2650" si="992">N2642*Q2642/100</f>
        <v>3982598.8566000001</v>
      </c>
      <c r="U2642" s="3">
        <f t="shared" ref="U2642:U2650" si="993">N2642*R2642/100</f>
        <v>4199246.8181999996</v>
      </c>
      <c r="V2642" s="3">
        <v>15202600</v>
      </c>
      <c r="W2642" s="3">
        <v>230436</v>
      </c>
      <c r="X2642" s="3">
        <v>996601</v>
      </c>
      <c r="Y2642" s="3">
        <v>11.32</v>
      </c>
      <c r="Z2642" s="3">
        <v>508618</v>
      </c>
      <c r="AA2642">
        <f t="shared" si="984"/>
        <v>1.3939237210898365</v>
      </c>
      <c r="AB2642">
        <f>AA2642/1.103388</f>
        <v>1.2633123806764588</v>
      </c>
      <c r="AC2642">
        <f t="shared" si="985"/>
        <v>6.0100361452004543E-2</v>
      </c>
      <c r="AD2642">
        <f t="shared" si="986"/>
        <v>0.23122192331735569</v>
      </c>
      <c r="AE2642">
        <f t="shared" si="987"/>
        <v>1.7964007467495138</v>
      </c>
    </row>
    <row r="2643" spans="1:31">
      <c r="A2643" s="19">
        <v>620100</v>
      </c>
      <c r="B2643" s="2" t="s">
        <v>368</v>
      </c>
      <c r="C2643" s="2">
        <v>2009</v>
      </c>
      <c r="D2643" s="2">
        <v>13964024</v>
      </c>
      <c r="E2643" s="3">
        <v>323.58999999999997</v>
      </c>
      <c r="F2643" s="3">
        <v>50.29</v>
      </c>
      <c r="G2643" s="3">
        <v>0.24</v>
      </c>
      <c r="H2643" s="3">
        <v>46.09</v>
      </c>
      <c r="I2643" s="3">
        <v>53.67</v>
      </c>
      <c r="J2643" s="3">
        <f t="shared" si="981"/>
        <v>0.120696</v>
      </c>
      <c r="K2643" s="3">
        <f t="shared" si="982"/>
        <v>23.178661000000002</v>
      </c>
      <c r="L2643" s="3">
        <f t="shared" si="983"/>
        <v>26.990642999999999</v>
      </c>
      <c r="M2643" s="3">
        <v>13086</v>
      </c>
      <c r="N2643" s="3">
        <v>9259821</v>
      </c>
      <c r="O2643" s="3">
        <v>27904</v>
      </c>
      <c r="P2643" s="3">
        <v>3.3</v>
      </c>
      <c r="Q2643" s="3">
        <v>46.83</v>
      </c>
      <c r="R2643" s="3">
        <v>49.87</v>
      </c>
      <c r="S2643" s="3">
        <f t="shared" si="991"/>
        <v>305574.09299999999</v>
      </c>
      <c r="T2643" s="3">
        <f t="shared" si="992"/>
        <v>4336374.1743000001</v>
      </c>
      <c r="U2643" s="3">
        <f t="shared" si="993"/>
        <v>4617872.7326999996</v>
      </c>
      <c r="V2643" s="3">
        <v>26211979</v>
      </c>
      <c r="W2643" s="3">
        <v>269714</v>
      </c>
      <c r="X2643" s="3">
        <v>1198342</v>
      </c>
      <c r="Y2643" s="3">
        <v>8.66</v>
      </c>
      <c r="Z2643" s="3">
        <v>570385</v>
      </c>
      <c r="AA2643">
        <f t="shared" si="984"/>
        <v>1.5080231032543718</v>
      </c>
      <c r="AB2643">
        <f>AA2643/1.261582</f>
        <v>1.1953429133059696</v>
      </c>
      <c r="AC2643">
        <f t="shared" si="985"/>
        <v>6.1597842982061966E-2</v>
      </c>
      <c r="AD2643">
        <f t="shared" si="986"/>
        <v>0.22507264203374328</v>
      </c>
      <c r="AE2643">
        <f t="shared" si="987"/>
        <v>2.8307219977578399</v>
      </c>
    </row>
    <row r="2644" spans="1:31">
      <c r="A2644" s="19">
        <v>620100</v>
      </c>
      <c r="B2644" s="2" t="s">
        <v>368</v>
      </c>
      <c r="C2644" s="2">
        <v>2010</v>
      </c>
      <c r="D2644" s="2">
        <v>16523237</v>
      </c>
      <c r="E2644" s="3">
        <v>323.54000000000002</v>
      </c>
      <c r="F2644" s="3">
        <v>51.36</v>
      </c>
      <c r="G2644" s="3">
        <v>0.31</v>
      </c>
      <c r="H2644" s="3">
        <v>46.96</v>
      </c>
      <c r="I2644" s="3">
        <v>52.73</v>
      </c>
      <c r="J2644" s="3">
        <f t="shared" si="981"/>
        <v>0.159216</v>
      </c>
      <c r="K2644" s="3">
        <f t="shared" si="982"/>
        <v>24.118656000000001</v>
      </c>
      <c r="L2644" s="3">
        <f t="shared" si="983"/>
        <v>27.082127999999997</v>
      </c>
      <c r="M2644" s="3">
        <v>13086</v>
      </c>
      <c r="N2644" s="3">
        <v>11003898</v>
      </c>
      <c r="O2644" s="3">
        <v>34009</v>
      </c>
      <c r="P2644" s="3">
        <v>3.07</v>
      </c>
      <c r="Q2644" s="3">
        <v>48.09</v>
      </c>
      <c r="R2644" s="3">
        <v>48.84</v>
      </c>
      <c r="S2644" s="3">
        <f t="shared" si="991"/>
        <v>337819.66859999998</v>
      </c>
      <c r="T2644" s="3">
        <f t="shared" si="992"/>
        <v>5291774.5482000001</v>
      </c>
      <c r="U2644" s="3">
        <f t="shared" si="993"/>
        <v>5374303.7832000004</v>
      </c>
      <c r="V2644" s="3">
        <v>32358448</v>
      </c>
      <c r="W2644" s="3">
        <v>295364</v>
      </c>
      <c r="X2644" s="3">
        <v>1469264</v>
      </c>
      <c r="Y2644" s="3">
        <v>10.28</v>
      </c>
      <c r="Z2644" s="3">
        <v>727579</v>
      </c>
      <c r="AA2644">
        <f t="shared" si="984"/>
        <v>1.5015803490726649</v>
      </c>
      <c r="AB2644">
        <f>AA2644/1.330993</f>
        <v>1.1281654742531815</v>
      </c>
      <c r="AC2644">
        <f t="shared" si="985"/>
        <v>6.6120114890196188E-2</v>
      </c>
      <c r="AD2644">
        <f t="shared" si="986"/>
        <v>0.20102854218166374</v>
      </c>
      <c r="AE2644">
        <f t="shared" si="987"/>
        <v>2.9406350367842378</v>
      </c>
    </row>
    <row r="2645" spans="1:31">
      <c r="A2645" s="19">
        <v>620100</v>
      </c>
      <c r="B2645" s="2" t="s">
        <v>368</v>
      </c>
      <c r="C2645" s="2">
        <v>2011</v>
      </c>
      <c r="D2645" s="2">
        <v>19856656</v>
      </c>
      <c r="E2645" s="3">
        <v>323.3</v>
      </c>
      <c r="F2645" s="3">
        <v>52.37</v>
      </c>
      <c r="G2645" s="3">
        <v>0.27</v>
      </c>
      <c r="H2645" s="3">
        <v>47.24</v>
      </c>
      <c r="I2645" s="3">
        <v>52.49</v>
      </c>
      <c r="J2645" s="3">
        <f t="shared" si="981"/>
        <v>0.141399</v>
      </c>
      <c r="K2645" s="3">
        <f t="shared" si="982"/>
        <v>24.739587999999998</v>
      </c>
      <c r="L2645" s="3">
        <f t="shared" si="983"/>
        <v>27.489013</v>
      </c>
      <c r="M2645" s="3">
        <v>13086</v>
      </c>
      <c r="N2645" s="3">
        <v>13600299</v>
      </c>
      <c r="O2645" s="3">
        <v>37570</v>
      </c>
      <c r="P2645" s="3">
        <v>2.94</v>
      </c>
      <c r="Q2645" s="3">
        <v>48.27</v>
      </c>
      <c r="R2645" s="3">
        <v>48.78</v>
      </c>
      <c r="S2645" s="3">
        <f t="shared" si="991"/>
        <v>399848.79060000001</v>
      </c>
      <c r="T2645" s="3">
        <f t="shared" si="992"/>
        <v>6564864.3273</v>
      </c>
      <c r="U2645" s="3">
        <f t="shared" si="993"/>
        <v>6634225.8522000005</v>
      </c>
      <c r="V2645" s="3">
        <v>38335471</v>
      </c>
      <c r="W2645" s="3">
        <v>339636</v>
      </c>
      <c r="X2645" s="3">
        <v>1754806</v>
      </c>
      <c r="Y2645" s="3">
        <v>10.37</v>
      </c>
      <c r="Z2645" s="3">
        <v>864897</v>
      </c>
      <c r="AA2645">
        <f t="shared" si="984"/>
        <v>1.4600161364099422</v>
      </c>
      <c r="AB2645">
        <f>AA2645/1.360012</f>
        <v>1.0735318044325655</v>
      </c>
      <c r="AC2645">
        <f t="shared" si="985"/>
        <v>6.3593969514934928E-2</v>
      </c>
      <c r="AD2645">
        <f t="shared" si="986"/>
        <v>0.19354618117330349</v>
      </c>
      <c r="AE2645">
        <f t="shared" si="987"/>
        <v>2.8187226619061829</v>
      </c>
    </row>
    <row r="2646" spans="1:31">
      <c r="A2646" s="19">
        <v>620100</v>
      </c>
      <c r="B2646" s="2" t="s">
        <v>368</v>
      </c>
      <c r="C2646" s="2">
        <v>2012</v>
      </c>
      <c r="D2646" s="2">
        <v>24431632</v>
      </c>
      <c r="E2646" s="3">
        <v>321.5</v>
      </c>
      <c r="F2646" s="3">
        <v>54.1</v>
      </c>
      <c r="G2646" s="3">
        <v>0.3</v>
      </c>
      <c r="H2646" s="3">
        <v>47.11</v>
      </c>
      <c r="I2646" s="3">
        <v>52.59</v>
      </c>
      <c r="J2646" s="3">
        <f t="shared" si="981"/>
        <v>0.1623</v>
      </c>
      <c r="K2646" s="3">
        <f t="shared" si="982"/>
        <v>25.486509999999999</v>
      </c>
      <c r="L2646" s="3">
        <f t="shared" si="983"/>
        <v>28.45119</v>
      </c>
      <c r="M2646" s="3">
        <v>13086</v>
      </c>
      <c r="N2646" s="3">
        <v>15638180</v>
      </c>
      <c r="O2646" s="3">
        <v>43175</v>
      </c>
      <c r="P2646" s="3">
        <v>2.85</v>
      </c>
      <c r="Q2646" s="3">
        <v>47.62</v>
      </c>
      <c r="R2646" s="3">
        <v>49.53</v>
      </c>
      <c r="S2646" s="3">
        <f t="shared" si="991"/>
        <v>445688.13</v>
      </c>
      <c r="T2646" s="3">
        <f t="shared" si="992"/>
        <v>7446901.3159999987</v>
      </c>
      <c r="U2646" s="3">
        <f t="shared" si="993"/>
        <v>7745590.5539999995</v>
      </c>
      <c r="V2646" s="3">
        <v>45892564</v>
      </c>
      <c r="W2646" s="3">
        <v>403815</v>
      </c>
      <c r="X2646" s="3">
        <v>2025976</v>
      </c>
      <c r="Y2646" s="3">
        <v>10.48</v>
      </c>
      <c r="Z2646" s="3">
        <v>1037303</v>
      </c>
      <c r="AA2646">
        <f t="shared" si="984"/>
        <v>1.5623066111273818</v>
      </c>
      <c r="AB2646">
        <f>AA2646/1.475452</f>
        <v>1.0588664430475418</v>
      </c>
      <c r="AC2646">
        <f t="shared" si="985"/>
        <v>6.633144010364378E-2</v>
      </c>
      <c r="AD2646">
        <f t="shared" si="986"/>
        <v>0.19931874809968134</v>
      </c>
      <c r="AE2646">
        <f t="shared" si="987"/>
        <v>2.9346486611613374</v>
      </c>
    </row>
    <row r="2647" spans="1:31">
      <c r="A2647" s="19">
        <v>620100</v>
      </c>
      <c r="B2647" s="2" t="s">
        <v>368</v>
      </c>
      <c r="C2647" s="2">
        <v>2013</v>
      </c>
      <c r="D2647" s="2">
        <v>30018588</v>
      </c>
      <c r="E2647" s="3">
        <v>368.6</v>
      </c>
      <c r="F2647" s="3">
        <v>65.400000000000006</v>
      </c>
      <c r="G2647" s="3">
        <v>0.17</v>
      </c>
      <c r="H2647" s="3">
        <v>46.63</v>
      </c>
      <c r="I2647" s="3">
        <v>53.2</v>
      </c>
      <c r="J2647" s="3">
        <f t="shared" si="981"/>
        <v>0.11118000000000001</v>
      </c>
      <c r="K2647" s="3">
        <f t="shared" si="982"/>
        <v>30.496020000000001</v>
      </c>
      <c r="L2647" s="3">
        <f t="shared" si="983"/>
        <v>34.792800000000007</v>
      </c>
      <c r="M2647" s="3">
        <v>13086</v>
      </c>
      <c r="N2647" s="3">
        <v>17762823</v>
      </c>
      <c r="O2647" s="3">
        <v>48138</v>
      </c>
      <c r="P2647" s="3">
        <v>2.77</v>
      </c>
      <c r="Q2647" s="3">
        <v>46.19</v>
      </c>
      <c r="R2647" s="3">
        <v>51.05</v>
      </c>
      <c r="S2647" s="3">
        <f t="shared" si="991"/>
        <v>492030.19709999999</v>
      </c>
      <c r="T2647" s="3">
        <f t="shared" si="992"/>
        <v>8204647.9436999997</v>
      </c>
      <c r="U2647" s="3">
        <f t="shared" si="993"/>
        <v>9067921.1414999999</v>
      </c>
      <c r="V2647" s="3">
        <v>54991505</v>
      </c>
      <c r="W2647" s="3">
        <v>429490</v>
      </c>
      <c r="X2647" s="3">
        <v>2423426</v>
      </c>
      <c r="Y2647" s="3">
        <v>11.78</v>
      </c>
      <c r="Z2647" s="3">
        <v>1244956</v>
      </c>
      <c r="AA2647">
        <f t="shared" si="984"/>
        <v>1.6899671859591237</v>
      </c>
      <c r="AB2647">
        <f>AA2647/1.59941</f>
        <v>1.0566191195247769</v>
      </c>
      <c r="AC2647">
        <f t="shared" si="985"/>
        <v>7.0087733239249189E-2</v>
      </c>
      <c r="AD2647">
        <f t="shared" si="986"/>
        <v>0.17722430971690492</v>
      </c>
      <c r="AE2647">
        <f t="shared" si="987"/>
        <v>3.0958764268494936</v>
      </c>
    </row>
    <row r="2648" spans="1:31">
      <c r="A2648" s="19">
        <v>620100</v>
      </c>
      <c r="B2648" s="2" t="s">
        <v>368</v>
      </c>
      <c r="C2648" s="2">
        <v>2014</v>
      </c>
      <c r="D2648" s="2">
        <v>35786608</v>
      </c>
      <c r="E2648" s="3">
        <v>374.7</v>
      </c>
      <c r="F2648" s="3">
        <v>67.11</v>
      </c>
      <c r="G2648" s="3">
        <v>0.1</v>
      </c>
      <c r="H2648" s="3">
        <v>46.07</v>
      </c>
      <c r="I2648" s="3">
        <v>53.83</v>
      </c>
      <c r="J2648" s="3">
        <f t="shared" si="981"/>
        <v>6.7110000000000003E-2</v>
      </c>
      <c r="K2648" s="3">
        <f t="shared" si="982"/>
        <v>30.917577000000001</v>
      </c>
      <c r="L2648" s="3">
        <f t="shared" si="983"/>
        <v>36.125312999999998</v>
      </c>
      <c r="M2648" s="3">
        <v>13086</v>
      </c>
      <c r="N2648" s="3">
        <v>20009389</v>
      </c>
      <c r="O2648" s="3">
        <v>54771</v>
      </c>
      <c r="P2648" s="3">
        <v>2.62</v>
      </c>
      <c r="Q2648" s="3">
        <v>41.22</v>
      </c>
      <c r="R2648" s="3">
        <v>56.15</v>
      </c>
      <c r="S2648" s="3">
        <f t="shared" si="991"/>
        <v>524245.99180000002</v>
      </c>
      <c r="T2648" s="3">
        <f t="shared" si="992"/>
        <v>8247870.1457999991</v>
      </c>
      <c r="U2648" s="3">
        <f t="shared" si="993"/>
        <v>11235271.9235</v>
      </c>
      <c r="V2648" s="3">
        <v>66175146</v>
      </c>
      <c r="W2648" s="3">
        <v>514802</v>
      </c>
      <c r="X2648" s="3">
        <v>2801041</v>
      </c>
      <c r="Y2648" s="3">
        <v>8.15</v>
      </c>
      <c r="Z2648" s="3">
        <v>1523299</v>
      </c>
      <c r="AA2648">
        <f t="shared" si="984"/>
        <v>1.7884907929972274</v>
      </c>
      <c r="AB2648">
        <f>AA2648/1.760902</f>
        <v>1.0156674210133372</v>
      </c>
      <c r="AC2648">
        <f t="shared" si="985"/>
        <v>7.6129211141829467E-2</v>
      </c>
      <c r="AD2648">
        <f t="shared" si="986"/>
        <v>0.18378952682234925</v>
      </c>
      <c r="AE2648">
        <f t="shared" si="987"/>
        <v>3.3072047327382159</v>
      </c>
    </row>
    <row r="2649" spans="1:31">
      <c r="A2649" s="19">
        <v>620100</v>
      </c>
      <c r="B2649" s="2" t="s">
        <v>368</v>
      </c>
      <c r="C2649" s="2">
        <v>2015</v>
      </c>
      <c r="D2649" s="2">
        <v>42515544</v>
      </c>
      <c r="E2649" s="3">
        <v>321.89999999999998</v>
      </c>
      <c r="F2649" s="3">
        <v>67.180300000000003</v>
      </c>
      <c r="G2649" s="3">
        <v>0.1</v>
      </c>
      <c r="H2649" s="3">
        <v>45.43</v>
      </c>
      <c r="I2649" s="3">
        <v>54.47</v>
      </c>
      <c r="J2649" s="3">
        <f t="shared" si="981"/>
        <v>6.7180300000000012E-2</v>
      </c>
      <c r="K2649" s="3">
        <f t="shared" si="982"/>
        <v>30.520010290000002</v>
      </c>
      <c r="L2649" s="3">
        <f t="shared" si="983"/>
        <v>36.593109410000004</v>
      </c>
      <c r="M2649" s="3">
        <v>13086</v>
      </c>
      <c r="N2649" s="3">
        <v>20959920</v>
      </c>
      <c r="O2649" s="3">
        <v>56972</v>
      </c>
      <c r="P2649" s="3">
        <v>2.68</v>
      </c>
      <c r="Q2649" s="3">
        <v>37.340000000000003</v>
      </c>
      <c r="R2649" s="3">
        <v>59.98</v>
      </c>
      <c r="S2649" s="3">
        <f t="shared" si="991"/>
        <v>561725.85600000003</v>
      </c>
      <c r="T2649" s="3">
        <f t="shared" si="992"/>
        <v>7826434.1280000005</v>
      </c>
      <c r="U2649" s="3">
        <f t="shared" si="993"/>
        <v>12571760.015999999</v>
      </c>
      <c r="V2649" s="3">
        <v>78031226</v>
      </c>
      <c r="W2649" s="3">
        <v>671067</v>
      </c>
      <c r="X2649" s="3">
        <v>3440019</v>
      </c>
      <c r="Y2649" s="3">
        <v>9.89</v>
      </c>
      <c r="Z2649" s="3">
        <v>1851917</v>
      </c>
      <c r="AA2649">
        <f t="shared" si="984"/>
        <v>2.0284211008438962</v>
      </c>
      <c r="AB2649">
        <f>AA2649/1.964898</f>
        <v>1.0323289559274305</v>
      </c>
      <c r="AC2649">
        <f t="shared" si="985"/>
        <v>8.8355155935709681E-2</v>
      </c>
      <c r="AD2649">
        <f t="shared" si="986"/>
        <v>0.19507653882144255</v>
      </c>
      <c r="AE2649">
        <f t="shared" si="987"/>
        <v>3.722878045336051</v>
      </c>
    </row>
    <row r="2650" spans="1:31">
      <c r="A2650" s="19">
        <v>620100</v>
      </c>
      <c r="B2650" s="2" t="s">
        <v>368</v>
      </c>
      <c r="C2650" s="2">
        <v>2016</v>
      </c>
      <c r="D2650" s="2">
        <v>50324320</v>
      </c>
      <c r="E2650" s="3">
        <v>324</v>
      </c>
      <c r="F2650" s="3">
        <v>68.567300000000003</v>
      </c>
      <c r="G2650" s="3">
        <v>0.1</v>
      </c>
      <c r="H2650" s="3">
        <v>43.75</v>
      </c>
      <c r="I2650" s="3">
        <v>56.14</v>
      </c>
      <c r="J2650" s="3">
        <f t="shared" si="981"/>
        <v>6.8567300000000012E-2</v>
      </c>
      <c r="K2650" s="3">
        <f t="shared" si="982"/>
        <v>29.998193749999999</v>
      </c>
      <c r="L2650" s="3">
        <f t="shared" si="983"/>
        <v>38.493682220000004</v>
      </c>
      <c r="M2650" s="3">
        <v>13086</v>
      </c>
      <c r="N2650" s="3">
        <v>22642318</v>
      </c>
      <c r="O2650" s="3">
        <v>61207</v>
      </c>
      <c r="P2650" s="3">
        <v>2.67</v>
      </c>
      <c r="Q2650" s="3">
        <v>34.89</v>
      </c>
      <c r="R2650" s="3">
        <v>62.44</v>
      </c>
      <c r="S2650" s="3">
        <f t="shared" si="991"/>
        <v>604549.89059999993</v>
      </c>
      <c r="T2650" s="3">
        <f t="shared" si="992"/>
        <v>7899904.7501999997</v>
      </c>
      <c r="U2650" s="3">
        <f t="shared" si="993"/>
        <v>14137863.359199999</v>
      </c>
      <c r="V2650" s="3">
        <v>86231121</v>
      </c>
      <c r="W2650" s="3">
        <v>740910</v>
      </c>
      <c r="X2650" s="3">
        <v>4241597</v>
      </c>
      <c r="Y2650" s="3">
        <v>9.89</v>
      </c>
      <c r="Z2650" s="3">
        <v>2154794</v>
      </c>
      <c r="AA2650">
        <f t="shared" si="984"/>
        <v>2.222578094698608</v>
      </c>
      <c r="AB2650">
        <f>AA2650/2.135511</f>
        <v>1.0407710822836351</v>
      </c>
      <c r="AC2650">
        <f t="shared" si="985"/>
        <v>9.516666977294462E-2</v>
      </c>
      <c r="AD2650">
        <f t="shared" si="986"/>
        <v>0.17467713222166084</v>
      </c>
      <c r="AE2650">
        <f t="shared" si="987"/>
        <v>3.8084051730039299</v>
      </c>
    </row>
    <row r="2651" spans="1:31">
      <c r="A2651" s="19">
        <v>620100</v>
      </c>
      <c r="B2651" s="2" t="s">
        <v>368</v>
      </c>
      <c r="C2651" s="2">
        <v>2017</v>
      </c>
      <c r="D2651" s="2">
        <v>56901676</v>
      </c>
      <c r="E2651" s="3">
        <v>326</v>
      </c>
      <c r="F2651" s="3">
        <v>74.140100000000004</v>
      </c>
      <c r="G2651" s="3">
        <v>0.08</v>
      </c>
      <c r="H2651" s="3">
        <v>42.07</v>
      </c>
      <c r="I2651" s="3">
        <v>57.86</v>
      </c>
      <c r="J2651" s="3">
        <f t="shared" si="981"/>
        <v>5.931208000000001E-2</v>
      </c>
      <c r="K2651" s="3">
        <f t="shared" si="982"/>
        <v>31.19074007</v>
      </c>
      <c r="L2651" s="3">
        <f t="shared" si="983"/>
        <v>42.89746186</v>
      </c>
      <c r="M2651" s="3">
        <v>13086</v>
      </c>
      <c r="N2651" s="3">
        <v>25008019</v>
      </c>
      <c r="O2651" s="3">
        <f>N2651/E2651</f>
        <v>76711.714723926387</v>
      </c>
      <c r="P2651" s="9">
        <f>S2651/N2651*100</f>
        <v>1.5335600952638431</v>
      </c>
      <c r="Q2651" s="10">
        <f>T2651/N2651*100</f>
        <v>35.258234568679754</v>
      </c>
      <c r="R2651" s="10">
        <f>100-Q2651-P2651</f>
        <v>63.208205336056402</v>
      </c>
      <c r="S2651" s="3">
        <v>383513</v>
      </c>
      <c r="T2651" s="3">
        <v>8817386</v>
      </c>
      <c r="U2651" s="3">
        <v>15807120</v>
      </c>
      <c r="V2651" s="3">
        <v>85135870</v>
      </c>
      <c r="W2651" s="3">
        <v>803250</v>
      </c>
      <c r="X2651" s="3">
        <v>4293614</v>
      </c>
      <c r="Y2651" s="3">
        <v>9.89</v>
      </c>
      <c r="Z2651" s="3">
        <v>2342001</v>
      </c>
      <c r="AA2651">
        <f t="shared" si="984"/>
        <v>2.2753372028388172</v>
      </c>
      <c r="AB2651">
        <f>AA2651/2.201133</f>
        <v>1.0337118215204701</v>
      </c>
      <c r="AC2651">
        <f t="shared" si="985"/>
        <v>9.3650000825735144E-2</v>
      </c>
      <c r="AD2651">
        <f t="shared" si="986"/>
        <v>0.1870801613745437</v>
      </c>
      <c r="AE2651">
        <f t="shared" si="987"/>
        <v>3.4043428229960959</v>
      </c>
    </row>
    <row r="2652" spans="1:31">
      <c r="A2652" s="19">
        <v>620200</v>
      </c>
      <c r="B2652" s="2" t="s">
        <v>369</v>
      </c>
      <c r="C2652" s="2">
        <v>2008</v>
      </c>
      <c r="D2652" s="2">
        <v>1837058.625</v>
      </c>
      <c r="E2652" s="3">
        <v>18.59</v>
      </c>
      <c r="F2652" s="3">
        <v>4.21</v>
      </c>
      <c r="G2652" s="3">
        <v>0.24</v>
      </c>
      <c r="H2652" s="3">
        <v>72.680000000000007</v>
      </c>
      <c r="I2652" s="3">
        <v>27.08</v>
      </c>
      <c r="J2652" s="3">
        <f t="shared" si="981"/>
        <v>1.0104E-2</v>
      </c>
      <c r="K2652" s="3">
        <f t="shared" si="982"/>
        <v>3.0598280000000004</v>
      </c>
      <c r="L2652" s="3">
        <f t="shared" si="983"/>
        <v>1.1400680000000001</v>
      </c>
      <c r="M2652" s="3">
        <v>2935</v>
      </c>
      <c r="N2652" s="3">
        <v>1441043</v>
      </c>
      <c r="O2652" s="3">
        <v>69415</v>
      </c>
      <c r="P2652" s="3">
        <v>1.17</v>
      </c>
      <c r="Q2652" s="3">
        <v>82.08</v>
      </c>
      <c r="R2652" s="3">
        <v>16.75</v>
      </c>
      <c r="S2652" s="3">
        <f t="shared" ref="S2652:S2660" si="994">N2652*P2652/100</f>
        <v>16860.203099999999</v>
      </c>
      <c r="T2652" s="3">
        <f t="shared" ref="T2652:T2660" si="995">N2652*Q2652/100</f>
        <v>1182808.0944000001</v>
      </c>
      <c r="U2652" s="3">
        <f t="shared" ref="U2652:U2660" si="996">N2652*R2652/100</f>
        <v>241374.70250000001</v>
      </c>
      <c r="V2652" s="3">
        <v>1458295</v>
      </c>
      <c r="W2652" s="3">
        <v>12487</v>
      </c>
      <c r="X2652" s="3">
        <v>95797</v>
      </c>
      <c r="Y2652" s="3">
        <v>16.510000000000002</v>
      </c>
      <c r="Z2652" s="3">
        <v>68507</v>
      </c>
      <c r="AA2652">
        <f t="shared" si="984"/>
        <v>1.2748118029788147</v>
      </c>
      <c r="AB2652">
        <f>AA2652/1.103388</f>
        <v>1.1553613080610037</v>
      </c>
      <c r="AC2652">
        <f t="shared" si="985"/>
        <v>4.7539872162038192E-2</v>
      </c>
      <c r="AD2652">
        <f t="shared" si="986"/>
        <v>0.13034854953704186</v>
      </c>
      <c r="AE2652">
        <f t="shared" si="987"/>
        <v>1.0119718842532803</v>
      </c>
    </row>
    <row r="2653" spans="1:31">
      <c r="A2653" s="19">
        <v>620200</v>
      </c>
      <c r="B2653" s="2" t="s">
        <v>369</v>
      </c>
      <c r="C2653" s="2">
        <v>2009</v>
      </c>
      <c r="D2653" s="2">
        <v>2033897.875</v>
      </c>
      <c r="E2653" s="3">
        <v>20.87</v>
      </c>
      <c r="F2653" s="3">
        <v>4.53</v>
      </c>
      <c r="G2653" s="3">
        <v>0.22</v>
      </c>
      <c r="H2653" s="3">
        <v>74.17</v>
      </c>
      <c r="I2653" s="3">
        <v>25.61</v>
      </c>
      <c r="J2653" s="3">
        <f t="shared" si="981"/>
        <v>9.9660000000000009E-3</v>
      </c>
      <c r="K2653" s="3">
        <f t="shared" si="982"/>
        <v>3.3599010000000002</v>
      </c>
      <c r="L2653" s="3">
        <f t="shared" si="983"/>
        <v>1.1601330000000001</v>
      </c>
      <c r="M2653" s="3">
        <v>2935</v>
      </c>
      <c r="N2653" s="3">
        <v>1600500</v>
      </c>
      <c r="O2653" s="3">
        <v>76087</v>
      </c>
      <c r="P2653" s="3">
        <v>1.42</v>
      </c>
      <c r="Q2653" s="3">
        <v>78.88</v>
      </c>
      <c r="R2653" s="3">
        <v>19.7</v>
      </c>
      <c r="S2653" s="3">
        <f t="shared" si="994"/>
        <v>22727.1</v>
      </c>
      <c r="T2653" s="3">
        <f t="shared" si="995"/>
        <v>1262474.3999999999</v>
      </c>
      <c r="U2653" s="3">
        <f t="shared" si="996"/>
        <v>315298.5</v>
      </c>
      <c r="V2653" s="3">
        <v>1544385</v>
      </c>
      <c r="W2653" s="3">
        <v>13290</v>
      </c>
      <c r="X2653" s="3">
        <v>103122</v>
      </c>
      <c r="Y2653" s="3">
        <v>15.05</v>
      </c>
      <c r="Z2653" s="3">
        <v>74808</v>
      </c>
      <c r="AA2653">
        <f t="shared" si="984"/>
        <v>1.2707890502967822</v>
      </c>
      <c r="AB2653">
        <f>AA2653/1.261582</f>
        <v>1.0072980197060375</v>
      </c>
      <c r="AC2653">
        <f t="shared" si="985"/>
        <v>4.6740393626991568E-2</v>
      </c>
      <c r="AD2653">
        <f t="shared" si="986"/>
        <v>0.12887647640658637</v>
      </c>
      <c r="AE2653">
        <f t="shared" si="987"/>
        <v>0.96493908153701968</v>
      </c>
    </row>
    <row r="2654" spans="1:31">
      <c r="A2654" s="19">
        <v>620200</v>
      </c>
      <c r="B2654" s="2" t="s">
        <v>369</v>
      </c>
      <c r="C2654" s="2">
        <v>2010</v>
      </c>
      <c r="D2654" s="2">
        <v>2187227.5</v>
      </c>
      <c r="E2654" s="3">
        <v>21.8</v>
      </c>
      <c r="F2654" s="3">
        <v>5.01</v>
      </c>
      <c r="G2654" s="3">
        <v>0.2</v>
      </c>
      <c r="H2654" s="3">
        <v>73.45</v>
      </c>
      <c r="I2654" s="3">
        <v>26.35</v>
      </c>
      <c r="J2654" s="3">
        <f t="shared" si="981"/>
        <v>1.0019999999999999E-2</v>
      </c>
      <c r="K2654" s="3">
        <f t="shared" si="982"/>
        <v>3.6798450000000003</v>
      </c>
      <c r="L2654" s="3">
        <f t="shared" si="983"/>
        <v>1.3201349999999998</v>
      </c>
      <c r="M2654" s="3">
        <v>2935</v>
      </c>
      <c r="N2654" s="3">
        <v>1843192</v>
      </c>
      <c r="O2654" s="3">
        <v>83425</v>
      </c>
      <c r="P2654" s="3">
        <v>1.34</v>
      </c>
      <c r="Q2654" s="3">
        <v>80.16</v>
      </c>
      <c r="R2654" s="3">
        <v>18.5</v>
      </c>
      <c r="S2654" s="3">
        <f t="shared" si="994"/>
        <v>24698.772800000002</v>
      </c>
      <c r="T2654" s="3">
        <f t="shared" si="995"/>
        <v>1477502.7072000001</v>
      </c>
      <c r="U2654" s="3">
        <f t="shared" si="996"/>
        <v>340990.52</v>
      </c>
      <c r="V2654" s="3">
        <v>1709768</v>
      </c>
      <c r="W2654" s="3">
        <v>15175</v>
      </c>
      <c r="X2654" s="3">
        <v>121922</v>
      </c>
      <c r="Y2654" s="3">
        <v>15.32</v>
      </c>
      <c r="Z2654" s="3">
        <v>83365</v>
      </c>
      <c r="AA2654">
        <f t="shared" si="984"/>
        <v>1.1866520145486743</v>
      </c>
      <c r="AB2654">
        <f>AA2654/1.330993</f>
        <v>0.89155391091363678</v>
      </c>
      <c r="AC2654">
        <f t="shared" si="985"/>
        <v>4.5228603422757911E-2</v>
      </c>
      <c r="AD2654">
        <f t="shared" si="986"/>
        <v>0.12446482177129641</v>
      </c>
      <c r="AE2654">
        <f t="shared" si="987"/>
        <v>0.92761253304050795</v>
      </c>
    </row>
    <row r="2655" spans="1:31">
      <c r="A2655" s="19">
        <v>620200</v>
      </c>
      <c r="B2655" s="2" t="s">
        <v>369</v>
      </c>
      <c r="C2655" s="2">
        <v>2011</v>
      </c>
      <c r="D2655" s="2">
        <v>2336822.5</v>
      </c>
      <c r="E2655" s="3">
        <v>19.5</v>
      </c>
      <c r="F2655" s="3">
        <v>5.73</v>
      </c>
      <c r="G2655" s="3">
        <v>0.15</v>
      </c>
      <c r="H2655" s="3">
        <f>100-G2655-I2655</f>
        <v>75.77</v>
      </c>
      <c r="I2655" s="3">
        <v>24.08</v>
      </c>
      <c r="J2655" s="3">
        <f t="shared" si="981"/>
        <v>8.5950000000000002E-3</v>
      </c>
      <c r="K2655" s="3">
        <f t="shared" si="982"/>
        <v>4.341621</v>
      </c>
      <c r="L2655" s="3">
        <f t="shared" si="983"/>
        <v>1.3797839999999999</v>
      </c>
      <c r="M2655" s="3">
        <v>2935</v>
      </c>
      <c r="N2655" s="3">
        <v>2355352</v>
      </c>
      <c r="O2655" s="3">
        <v>101306</v>
      </c>
      <c r="P2655" s="3">
        <v>1.32</v>
      </c>
      <c r="Q2655" s="3">
        <v>81.93</v>
      </c>
      <c r="R2655" s="3">
        <v>16.75</v>
      </c>
      <c r="S2655" s="3">
        <f t="shared" si="994"/>
        <v>31090.646400000001</v>
      </c>
      <c r="T2655" s="3">
        <f t="shared" si="995"/>
        <v>1929739.8936000001</v>
      </c>
      <c r="U2655" s="3">
        <f t="shared" si="996"/>
        <v>394521.46</v>
      </c>
      <c r="V2655" s="3">
        <v>2183200</v>
      </c>
      <c r="W2655" s="3">
        <v>20048</v>
      </c>
      <c r="X2655" s="3">
        <v>167839</v>
      </c>
      <c r="Y2655" s="3">
        <v>17.79</v>
      </c>
      <c r="Z2655" s="3">
        <v>110111</v>
      </c>
      <c r="AA2655">
        <f t="shared" si="984"/>
        <v>0.99213302300462947</v>
      </c>
      <c r="AB2655">
        <f>AA2655/1.360012</f>
        <v>0.7295031389462957</v>
      </c>
      <c r="AC2655">
        <f t="shared" si="985"/>
        <v>4.674927569212585E-2</v>
      </c>
      <c r="AD2655">
        <f t="shared" si="986"/>
        <v>0.11944780414563957</v>
      </c>
      <c r="AE2655">
        <f t="shared" si="987"/>
        <v>0.92691028771920292</v>
      </c>
    </row>
    <row r="2656" spans="1:31">
      <c r="A2656" s="19">
        <v>620200</v>
      </c>
      <c r="B2656" s="2" t="s">
        <v>369</v>
      </c>
      <c r="C2656" s="2">
        <v>2012</v>
      </c>
      <c r="D2656" s="2">
        <v>2585835.5</v>
      </c>
      <c r="E2656" s="3">
        <v>19.8</v>
      </c>
      <c r="F2656" s="3">
        <v>6.6</v>
      </c>
      <c r="G2656" s="3">
        <v>0.15</v>
      </c>
      <c r="H2656" s="3">
        <v>73.930000000000007</v>
      </c>
      <c r="I2656" s="3">
        <v>25.92</v>
      </c>
      <c r="J2656" s="3">
        <f t="shared" si="981"/>
        <v>9.8999999999999991E-3</v>
      </c>
      <c r="K2656" s="3">
        <f t="shared" si="982"/>
        <v>4.8793800000000003</v>
      </c>
      <c r="L2656" s="3">
        <f t="shared" si="983"/>
        <v>1.71072</v>
      </c>
      <c r="M2656" s="3">
        <v>2935</v>
      </c>
      <c r="N2656" s="3">
        <v>2691460</v>
      </c>
      <c r="O2656" s="3">
        <v>115123</v>
      </c>
      <c r="P2656" s="3">
        <v>1.39</v>
      </c>
      <c r="Q2656" s="3">
        <v>81.819999999999993</v>
      </c>
      <c r="R2656" s="3">
        <v>16.79</v>
      </c>
      <c r="S2656" s="3">
        <f t="shared" si="994"/>
        <v>37411.294000000002</v>
      </c>
      <c r="T2656" s="3">
        <f t="shared" si="995"/>
        <v>2202152.5719999997</v>
      </c>
      <c r="U2656" s="3">
        <f t="shared" si="996"/>
        <v>451896.13399999996</v>
      </c>
      <c r="V2656" s="3">
        <v>2617181</v>
      </c>
      <c r="W2656" s="3">
        <v>20581</v>
      </c>
      <c r="X2656" s="3">
        <v>196245</v>
      </c>
      <c r="Y2656" s="3">
        <v>18.88</v>
      </c>
      <c r="Z2656" s="3">
        <v>128537</v>
      </c>
      <c r="AA2656">
        <f t="shared" si="984"/>
        <v>0.96075568650472232</v>
      </c>
      <c r="AB2656">
        <f>AA2656/1.475452</f>
        <v>0.65116024547374118</v>
      </c>
      <c r="AC2656">
        <f t="shared" si="985"/>
        <v>4.7757351028809646E-2</v>
      </c>
      <c r="AD2656">
        <f t="shared" si="986"/>
        <v>0.1048740095289052</v>
      </c>
      <c r="AE2656">
        <f t="shared" si="987"/>
        <v>0.97240196770526033</v>
      </c>
    </row>
    <row r="2657" spans="1:31">
      <c r="A2657" s="19">
        <v>620200</v>
      </c>
      <c r="B2657" s="2" t="s">
        <v>369</v>
      </c>
      <c r="C2657" s="2">
        <v>2013</v>
      </c>
      <c r="D2657" s="2">
        <v>2931129.5</v>
      </c>
      <c r="E2657" s="3">
        <v>20</v>
      </c>
      <c r="F2657" s="3">
        <v>6.6</v>
      </c>
      <c r="G2657" s="3">
        <v>0.15</v>
      </c>
      <c r="H2657" s="3">
        <v>71.989999999999995</v>
      </c>
      <c r="I2657" s="3">
        <v>27.86</v>
      </c>
      <c r="J2657" s="3">
        <f t="shared" si="981"/>
        <v>9.8999999999999991E-3</v>
      </c>
      <c r="K2657" s="3">
        <f t="shared" si="982"/>
        <v>4.7513399999999999</v>
      </c>
      <c r="L2657" s="3">
        <f t="shared" si="983"/>
        <v>1.8387599999999997</v>
      </c>
      <c r="M2657" s="3">
        <v>2935</v>
      </c>
      <c r="N2657" s="3">
        <v>2262175</v>
      </c>
      <c r="O2657" s="3">
        <v>113109</v>
      </c>
      <c r="P2657" s="3">
        <v>1.63</v>
      </c>
      <c r="Q2657" s="3">
        <v>74.5</v>
      </c>
      <c r="R2657" s="3">
        <v>23.86</v>
      </c>
      <c r="S2657" s="3">
        <f t="shared" si="994"/>
        <v>36873.452499999992</v>
      </c>
      <c r="T2657" s="3">
        <f t="shared" si="995"/>
        <v>1685320.375</v>
      </c>
      <c r="U2657" s="3">
        <f t="shared" si="996"/>
        <v>539754.95499999996</v>
      </c>
      <c r="V2657" s="3">
        <v>2946097</v>
      </c>
      <c r="W2657" s="3">
        <v>30069</v>
      </c>
      <c r="X2657" s="3">
        <v>225419</v>
      </c>
      <c r="Y2657" s="3">
        <v>19.22</v>
      </c>
      <c r="Z2657" s="3">
        <v>153335</v>
      </c>
      <c r="AA2657">
        <f t="shared" si="984"/>
        <v>1.2957129753445247</v>
      </c>
      <c r="AB2657">
        <f>AA2657/1.59941</f>
        <v>0.81011934109735761</v>
      </c>
      <c r="AC2657">
        <f t="shared" si="985"/>
        <v>6.7782112347630041E-2</v>
      </c>
      <c r="AD2657">
        <f t="shared" si="986"/>
        <v>0.13339159520714758</v>
      </c>
      <c r="AE2657">
        <f t="shared" si="987"/>
        <v>1.3023293953827622</v>
      </c>
    </row>
    <row r="2658" spans="1:31">
      <c r="A2658" s="19">
        <v>620200</v>
      </c>
      <c r="B2658" s="2" t="s">
        <v>369</v>
      </c>
      <c r="C2658" s="2">
        <v>2014</v>
      </c>
      <c r="D2658" s="2">
        <v>3377765</v>
      </c>
      <c r="E2658" s="3">
        <v>24.1</v>
      </c>
      <c r="F2658" s="3">
        <v>6.9892000000000003</v>
      </c>
      <c r="G2658" s="3">
        <v>0.14000000000000001</v>
      </c>
      <c r="H2658" s="3">
        <v>62.81</v>
      </c>
      <c r="I2658" s="3">
        <v>37.049999999999997</v>
      </c>
      <c r="J2658" s="3">
        <f t="shared" si="981"/>
        <v>9.784880000000001E-3</v>
      </c>
      <c r="K2658" s="3">
        <f t="shared" si="982"/>
        <v>4.3899165200000008</v>
      </c>
      <c r="L2658" s="3">
        <f t="shared" si="983"/>
        <v>2.5894986000000002</v>
      </c>
      <c r="M2658" s="3">
        <v>2935</v>
      </c>
      <c r="N2658" s="3">
        <v>2430618</v>
      </c>
      <c r="O2658" s="3">
        <v>101955</v>
      </c>
      <c r="P2658" s="3">
        <v>1.63</v>
      </c>
      <c r="Q2658" s="3">
        <v>69.8</v>
      </c>
      <c r="R2658" s="3">
        <v>28.57</v>
      </c>
      <c r="S2658" s="3">
        <f t="shared" si="994"/>
        <v>39619.073400000001</v>
      </c>
      <c r="T2658" s="3">
        <f t="shared" si="995"/>
        <v>1696571.3640000001</v>
      </c>
      <c r="U2658" s="3">
        <f t="shared" si="996"/>
        <v>694427.56260000006</v>
      </c>
      <c r="V2658" s="3">
        <v>3308700</v>
      </c>
      <c r="W2658" s="3">
        <v>31233</v>
      </c>
      <c r="X2658" s="3">
        <v>220571</v>
      </c>
      <c r="Y2658" s="3">
        <v>16.329999999999998</v>
      </c>
      <c r="Z2658" s="3">
        <v>158162</v>
      </c>
      <c r="AA2658">
        <f t="shared" si="984"/>
        <v>1.3896733258784391</v>
      </c>
      <c r="AB2658">
        <f>AA2658/1.760902</f>
        <v>0.78918266086269373</v>
      </c>
      <c r="AC2658">
        <f t="shared" si="985"/>
        <v>6.5070693955199876E-2</v>
      </c>
      <c r="AD2658">
        <f t="shared" si="986"/>
        <v>0.14160066373185959</v>
      </c>
      <c r="AE2658">
        <f t="shared" si="987"/>
        <v>1.3612587416039872</v>
      </c>
    </row>
    <row r="2659" spans="1:31">
      <c r="A2659" s="19">
        <v>620200</v>
      </c>
      <c r="B2659" s="2" t="s">
        <v>369</v>
      </c>
      <c r="C2659" s="2">
        <v>2015</v>
      </c>
      <c r="D2659" s="2">
        <v>3917156.5</v>
      </c>
      <c r="E2659" s="3">
        <v>20.25</v>
      </c>
      <c r="F2659" s="3">
        <v>7.2873999999999999</v>
      </c>
      <c r="G2659" s="3">
        <v>11.22</v>
      </c>
      <c r="H2659" s="3">
        <v>59.82</v>
      </c>
      <c r="I2659" s="3">
        <v>28.97</v>
      </c>
      <c r="J2659" s="3">
        <f t="shared" si="981"/>
        <v>0.81764628000000006</v>
      </c>
      <c r="K2659" s="3">
        <f t="shared" si="982"/>
        <v>4.35932268</v>
      </c>
      <c r="L2659" s="3">
        <f t="shared" si="983"/>
        <v>2.1111597799999999</v>
      </c>
      <c r="M2659" s="3">
        <v>2935</v>
      </c>
      <c r="N2659" s="3">
        <v>1900441</v>
      </c>
      <c r="O2659" s="3">
        <v>78336</v>
      </c>
      <c r="P2659" s="3">
        <v>2.2000000000000002</v>
      </c>
      <c r="Q2659" s="3">
        <v>57.12</v>
      </c>
      <c r="R2659" s="3">
        <v>40.68</v>
      </c>
      <c r="S2659" s="3">
        <f t="shared" si="994"/>
        <v>41809.702000000005</v>
      </c>
      <c r="T2659" s="3">
        <f t="shared" si="995"/>
        <v>1085531.8992000001</v>
      </c>
      <c r="U2659" s="3">
        <f t="shared" si="996"/>
        <v>773099.39879999997</v>
      </c>
      <c r="V2659" s="3">
        <v>3219500</v>
      </c>
      <c r="W2659" s="3">
        <v>35925</v>
      </c>
      <c r="X2659" s="3">
        <v>250995</v>
      </c>
      <c r="Y2659" s="3">
        <v>20</v>
      </c>
      <c r="Z2659" s="3">
        <v>151300</v>
      </c>
      <c r="AA2659">
        <f t="shared" si="984"/>
        <v>2.061182904389034</v>
      </c>
      <c r="AB2659">
        <f>AA2659/1.964898</f>
        <v>1.0490024949839809</v>
      </c>
      <c r="AC2659">
        <f t="shared" si="985"/>
        <v>7.9613100327766029E-2</v>
      </c>
      <c r="AD2659">
        <f t="shared" si="986"/>
        <v>0.14313034124185742</v>
      </c>
      <c r="AE2659">
        <f t="shared" si="987"/>
        <v>1.6940804792150874</v>
      </c>
    </row>
    <row r="2660" spans="1:31">
      <c r="A2660" s="19">
        <v>620200</v>
      </c>
      <c r="B2660" s="2" t="s">
        <v>369</v>
      </c>
      <c r="C2660" s="2">
        <v>2016</v>
      </c>
      <c r="D2660" s="2">
        <v>4552063</v>
      </c>
      <c r="E2660" s="3">
        <v>21</v>
      </c>
      <c r="F2660" s="3">
        <v>7.7512999999999996</v>
      </c>
      <c r="G2660" s="3">
        <v>10.71</v>
      </c>
      <c r="H2660" s="3">
        <v>53.1</v>
      </c>
      <c r="I2660" s="3">
        <v>36.19</v>
      </c>
      <c r="J2660" s="3">
        <f t="shared" si="981"/>
        <v>0.83016423000000006</v>
      </c>
      <c r="K2660" s="3">
        <f t="shared" si="982"/>
        <v>4.1159403000000001</v>
      </c>
      <c r="L2660" s="3">
        <f t="shared" si="983"/>
        <v>2.8051954699999997</v>
      </c>
      <c r="M2660" s="3">
        <v>2935</v>
      </c>
      <c r="N2660" s="3">
        <v>1534089</v>
      </c>
      <c r="O2660" s="3">
        <v>62641</v>
      </c>
      <c r="P2660" s="3">
        <v>2.89</v>
      </c>
      <c r="Q2660" s="3">
        <v>39.32</v>
      </c>
      <c r="R2660" s="3">
        <v>57.79</v>
      </c>
      <c r="S2660" s="3">
        <f t="shared" si="994"/>
        <v>44335.172099999996</v>
      </c>
      <c r="T2660" s="3">
        <f t="shared" si="995"/>
        <v>603203.79479999992</v>
      </c>
      <c r="U2660" s="3">
        <f t="shared" si="996"/>
        <v>886550.0331</v>
      </c>
      <c r="V2660" s="3">
        <v>3326605</v>
      </c>
      <c r="W2660" s="3">
        <v>38380</v>
      </c>
      <c r="X2660" s="3">
        <v>242761</v>
      </c>
      <c r="Y2660" s="3">
        <v>20</v>
      </c>
      <c r="Z2660" s="3">
        <v>170946</v>
      </c>
      <c r="AA2660">
        <f t="shared" si="984"/>
        <v>2.9672743889044249</v>
      </c>
      <c r="AB2660">
        <f>AA2660/2.135511</f>
        <v>1.3894915029257282</v>
      </c>
      <c r="AC2660">
        <f t="shared" si="985"/>
        <v>0.11143160533710886</v>
      </c>
      <c r="AD2660">
        <f t="shared" si="986"/>
        <v>0.15809788227927879</v>
      </c>
      <c r="AE2660">
        <f t="shared" si="987"/>
        <v>2.1684563281530602</v>
      </c>
    </row>
    <row r="2661" spans="1:31">
      <c r="A2661" s="19">
        <v>620200</v>
      </c>
      <c r="B2661" s="2" t="s">
        <v>369</v>
      </c>
      <c r="C2661" s="2">
        <v>2017</v>
      </c>
      <c r="D2661" s="2">
        <v>5125388.5</v>
      </c>
      <c r="E2661" s="3">
        <v>21</v>
      </c>
      <c r="F2661" s="3">
        <v>8.0854999999999997</v>
      </c>
      <c r="G2661" s="3">
        <v>10.11</v>
      </c>
      <c r="H2661" s="3">
        <v>57.34</v>
      </c>
      <c r="I2661" s="3">
        <v>32.549999999999997</v>
      </c>
      <c r="J2661" s="3">
        <f t="shared" si="981"/>
        <v>0.81744404999999987</v>
      </c>
      <c r="K2661" s="3">
        <f t="shared" si="982"/>
        <v>4.6362256999999998</v>
      </c>
      <c r="L2661" s="3">
        <f t="shared" si="983"/>
        <v>2.6318302499999997</v>
      </c>
      <c r="M2661" s="3">
        <v>2935</v>
      </c>
      <c r="N2661" s="3">
        <v>2098721</v>
      </c>
      <c r="O2661" s="3">
        <f>N2661/E2661</f>
        <v>99939.095238095237</v>
      </c>
      <c r="P2661" s="20">
        <f>S2661/N2661*100</f>
        <v>1.7028466385003056</v>
      </c>
      <c r="Q2661" s="10">
        <f>T2661/N2661*100</f>
        <v>52.138278503907856</v>
      </c>
      <c r="R2661" s="10">
        <f>100-Q2661-P2661</f>
        <v>46.15887485759184</v>
      </c>
      <c r="S2661" s="3">
        <v>35738</v>
      </c>
      <c r="T2661" s="3">
        <v>1094237</v>
      </c>
      <c r="U2661" s="3">
        <v>968747</v>
      </c>
      <c r="V2661" s="3">
        <v>3148664</v>
      </c>
      <c r="W2661" s="3">
        <v>41249</v>
      </c>
      <c r="X2661" s="3">
        <v>277274</v>
      </c>
      <c r="Y2661" s="3">
        <v>20</v>
      </c>
      <c r="Z2661" s="3">
        <v>183664</v>
      </c>
      <c r="AA2661">
        <f t="shared" si="984"/>
        <v>2.4421485752513079</v>
      </c>
      <c r="AB2661">
        <f>AA2661/2.201133</f>
        <v>1.109496143691139</v>
      </c>
      <c r="AC2661">
        <f t="shared" si="985"/>
        <v>8.7512346805506777E-2</v>
      </c>
      <c r="AD2661">
        <f t="shared" si="986"/>
        <v>0.1487662023846448</v>
      </c>
      <c r="AE2661">
        <f t="shared" si="987"/>
        <v>1.5002775499935437</v>
      </c>
    </row>
    <row r="2662" spans="1:31">
      <c r="A2662" s="19">
        <v>620300</v>
      </c>
      <c r="B2662" s="2" t="s">
        <v>370</v>
      </c>
      <c r="C2662" s="2">
        <v>2008</v>
      </c>
      <c r="D2662" s="2">
        <v>1638563.5</v>
      </c>
      <c r="E2662" s="3">
        <v>47.29</v>
      </c>
      <c r="F2662" s="3">
        <v>7.48</v>
      </c>
      <c r="G2662" s="3">
        <v>4.28</v>
      </c>
      <c r="H2662" s="3">
        <v>68.05</v>
      </c>
      <c r="I2662" s="3">
        <v>27.67</v>
      </c>
      <c r="J2662" s="3">
        <f t="shared" si="981"/>
        <v>0.32014400000000004</v>
      </c>
      <c r="K2662" s="3">
        <f t="shared" si="982"/>
        <v>5.0901399999999999</v>
      </c>
      <c r="L2662" s="3">
        <f t="shared" si="983"/>
        <v>2.0697160000000001</v>
      </c>
      <c r="M2662" s="3">
        <v>8896</v>
      </c>
      <c r="N2662" s="3">
        <v>1944259</v>
      </c>
      <c r="O2662" s="3">
        <v>41231</v>
      </c>
      <c r="P2662" s="3">
        <v>4.95</v>
      </c>
      <c r="Q2662" s="3">
        <v>81.02</v>
      </c>
      <c r="R2662" s="3">
        <v>14.03</v>
      </c>
      <c r="S2662" s="3">
        <f t="shared" ref="S2662:S2670" si="997">N2662*P2662/100</f>
        <v>96240.820500000002</v>
      </c>
      <c r="T2662" s="3">
        <f t="shared" ref="T2662:T2670" si="998">N2662*Q2662/100</f>
        <v>1575238.6418000001</v>
      </c>
      <c r="U2662" s="3">
        <f t="shared" ref="U2662:U2670" si="999">N2662*R2662/100</f>
        <v>272779.53769999999</v>
      </c>
      <c r="V2662" s="3">
        <v>1107224</v>
      </c>
      <c r="W2662" s="3">
        <v>10751</v>
      </c>
      <c r="X2662" s="3">
        <v>82870</v>
      </c>
      <c r="Y2662" s="3">
        <v>18.03</v>
      </c>
      <c r="Z2662" s="3">
        <v>61120</v>
      </c>
      <c r="AA2662">
        <f t="shared" si="984"/>
        <v>0.84277017619566119</v>
      </c>
      <c r="AB2662">
        <f>AA2662/1.103388</f>
        <v>0.76380219487221279</v>
      </c>
      <c r="AC2662">
        <f t="shared" si="985"/>
        <v>3.1436140966815636E-2</v>
      </c>
      <c r="AD2662">
        <f t="shared" si="986"/>
        <v>0.12973331724387596</v>
      </c>
      <c r="AE2662">
        <f t="shared" si="987"/>
        <v>0.56948379819766815</v>
      </c>
    </row>
    <row r="2663" spans="1:31">
      <c r="A2663" s="19">
        <v>620300</v>
      </c>
      <c r="B2663" s="2" t="s">
        <v>370</v>
      </c>
      <c r="C2663" s="2">
        <v>2009</v>
      </c>
      <c r="D2663" s="2">
        <v>2024675.875</v>
      </c>
      <c r="E2663" s="3">
        <v>47.57</v>
      </c>
      <c r="F2663" s="3">
        <v>7.39</v>
      </c>
      <c r="G2663" s="3">
        <v>4.1900000000000004</v>
      </c>
      <c r="H2663" s="3">
        <v>68.06</v>
      </c>
      <c r="I2663" s="3">
        <v>27.74</v>
      </c>
      <c r="J2663" s="3">
        <f t="shared" si="981"/>
        <v>0.309641</v>
      </c>
      <c r="K2663" s="3">
        <f t="shared" si="982"/>
        <v>5.0296339999999997</v>
      </c>
      <c r="L2663" s="3">
        <f t="shared" si="983"/>
        <v>2.0499859999999996</v>
      </c>
      <c r="M2663" s="3">
        <v>8896</v>
      </c>
      <c r="N2663" s="3">
        <v>1947494</v>
      </c>
      <c r="O2663" s="3">
        <v>41060</v>
      </c>
      <c r="P2663" s="3">
        <v>5.26</v>
      </c>
      <c r="Q2663" s="3">
        <v>79.94</v>
      </c>
      <c r="R2663" s="3">
        <v>14.8</v>
      </c>
      <c r="S2663" s="3">
        <f t="shared" si="997"/>
        <v>102438.1844</v>
      </c>
      <c r="T2663" s="3">
        <f t="shared" si="998"/>
        <v>1556826.7035999999</v>
      </c>
      <c r="U2663" s="3">
        <f t="shared" si="999"/>
        <v>288229.11200000002</v>
      </c>
      <c r="V2663" s="3">
        <v>1605228</v>
      </c>
      <c r="W2663" s="3">
        <v>33936</v>
      </c>
      <c r="X2663" s="3">
        <v>213872</v>
      </c>
      <c r="Y2663" s="3">
        <v>14.96</v>
      </c>
      <c r="Z2663" s="3">
        <v>92328</v>
      </c>
      <c r="AA2663">
        <f t="shared" si="984"/>
        <v>1.039631380122352</v>
      </c>
      <c r="AB2663">
        <f>AA2663/1.261582</f>
        <v>0.82406960476794378</v>
      </c>
      <c r="AC2663">
        <f t="shared" si="985"/>
        <v>4.7408618460441983E-2</v>
      </c>
      <c r="AD2663">
        <f t="shared" si="986"/>
        <v>0.15867434727313534</v>
      </c>
      <c r="AE2663">
        <f t="shared" si="987"/>
        <v>0.82425311708277404</v>
      </c>
    </row>
    <row r="2664" spans="1:31">
      <c r="A2664" s="19">
        <v>620300</v>
      </c>
      <c r="B2664" s="2" t="s">
        <v>370</v>
      </c>
      <c r="C2664" s="2">
        <v>2010</v>
      </c>
      <c r="D2664" s="2">
        <v>2490307.25</v>
      </c>
      <c r="E2664" s="3">
        <v>46.48</v>
      </c>
      <c r="F2664" s="3">
        <v>7.44</v>
      </c>
      <c r="G2664" s="3">
        <v>4.4400000000000004</v>
      </c>
      <c r="H2664" s="3">
        <v>68.55</v>
      </c>
      <c r="I2664" s="3">
        <v>27.02</v>
      </c>
      <c r="J2664" s="3">
        <f t="shared" si="981"/>
        <v>0.33033600000000007</v>
      </c>
      <c r="K2664" s="3">
        <f t="shared" si="982"/>
        <v>5.1001200000000004</v>
      </c>
      <c r="L2664" s="3">
        <f t="shared" si="983"/>
        <v>2.0102880000000001</v>
      </c>
      <c r="M2664" s="3">
        <v>8896</v>
      </c>
      <c r="N2664" s="3">
        <v>2105134</v>
      </c>
      <c r="O2664" s="3">
        <v>43400</v>
      </c>
      <c r="P2664" s="3">
        <v>5.31</v>
      </c>
      <c r="Q2664" s="3">
        <v>79.290000000000006</v>
      </c>
      <c r="R2664" s="3">
        <v>15.4</v>
      </c>
      <c r="S2664" s="3">
        <f t="shared" si="997"/>
        <v>111782.6154</v>
      </c>
      <c r="T2664" s="3">
        <f t="shared" si="998"/>
        <v>1669160.7486</v>
      </c>
      <c r="U2664" s="3">
        <f t="shared" si="999"/>
        <v>324190.636</v>
      </c>
      <c r="V2664" s="3">
        <v>1721801</v>
      </c>
      <c r="W2664" s="3">
        <v>35843</v>
      </c>
      <c r="X2664" s="3">
        <v>245239</v>
      </c>
      <c r="Y2664" s="3">
        <v>19.54</v>
      </c>
      <c r="Z2664" s="3">
        <v>102203</v>
      </c>
      <c r="AA2664">
        <f t="shared" si="984"/>
        <v>1.1829685188686325</v>
      </c>
      <c r="AB2664">
        <f>AA2664/1.330993</f>
        <v>0.88878643153542691</v>
      </c>
      <c r="AC2664">
        <f t="shared" si="985"/>
        <v>4.8549403505905087E-2</v>
      </c>
      <c r="AD2664">
        <f t="shared" si="986"/>
        <v>0.1461553831160623</v>
      </c>
      <c r="AE2664">
        <f t="shared" si="987"/>
        <v>0.81790565351184297</v>
      </c>
    </row>
    <row r="2665" spans="1:31">
      <c r="A2665" s="19">
        <v>620300</v>
      </c>
      <c r="B2665" s="2" t="s">
        <v>370</v>
      </c>
      <c r="C2665" s="2">
        <v>2011</v>
      </c>
      <c r="D2665" s="2">
        <v>3012526</v>
      </c>
      <c r="E2665" s="3">
        <v>46.6</v>
      </c>
      <c r="F2665" s="3">
        <v>8.07</v>
      </c>
      <c r="G2665" s="3">
        <v>4.09</v>
      </c>
      <c r="H2665" s="3">
        <v>69.760000000000005</v>
      </c>
      <c r="I2665" s="3">
        <v>26.15</v>
      </c>
      <c r="J2665" s="3">
        <f t="shared" si="981"/>
        <v>0.33006300000000005</v>
      </c>
      <c r="K2665" s="3">
        <f t="shared" si="982"/>
        <v>5.629632</v>
      </c>
      <c r="L2665" s="3">
        <f t="shared" si="983"/>
        <v>2.1103049999999999</v>
      </c>
      <c r="M2665" s="3">
        <v>8896</v>
      </c>
      <c r="N2665" s="3">
        <v>2327546</v>
      </c>
      <c r="O2665" s="3">
        <v>50060</v>
      </c>
      <c r="P2665" s="3">
        <v>5.16</v>
      </c>
      <c r="Q2665" s="3">
        <v>78.37</v>
      </c>
      <c r="R2665" s="3">
        <v>16.48</v>
      </c>
      <c r="S2665" s="3">
        <f t="shared" si="997"/>
        <v>120101.37359999999</v>
      </c>
      <c r="T2665" s="3">
        <f t="shared" si="998"/>
        <v>1824097.8002000002</v>
      </c>
      <c r="U2665" s="3">
        <f t="shared" si="999"/>
        <v>383579.5808</v>
      </c>
      <c r="V2665" s="3">
        <v>2021983</v>
      </c>
      <c r="W2665" s="3">
        <v>43299</v>
      </c>
      <c r="X2665" s="3">
        <v>286949</v>
      </c>
      <c r="Y2665" s="3">
        <v>18.760000000000002</v>
      </c>
      <c r="Z2665" s="3">
        <v>113825</v>
      </c>
      <c r="AA2665">
        <f t="shared" si="984"/>
        <v>1.2942927873391117</v>
      </c>
      <c r="AB2665">
        <f>AA2665/1.360012</f>
        <v>0.95167747588926543</v>
      </c>
      <c r="AC2665">
        <f t="shared" si="985"/>
        <v>4.8903437354191927E-2</v>
      </c>
      <c r="AD2665">
        <f t="shared" si="986"/>
        <v>0.15089440980801466</v>
      </c>
      <c r="AE2665">
        <f t="shared" si="987"/>
        <v>0.86871881372054516</v>
      </c>
    </row>
    <row r="2666" spans="1:31">
      <c r="A2666" s="19">
        <v>620300</v>
      </c>
      <c r="B2666" s="2" t="s">
        <v>370</v>
      </c>
      <c r="C2666" s="2">
        <v>2012</v>
      </c>
      <c r="D2666" s="2">
        <v>3685955</v>
      </c>
      <c r="E2666" s="3">
        <v>46.7</v>
      </c>
      <c r="F2666" s="3">
        <v>10.199999999999999</v>
      </c>
      <c r="G2666" s="3">
        <v>3.05</v>
      </c>
      <c r="H2666" s="3">
        <v>76.08</v>
      </c>
      <c r="I2666" s="3">
        <v>20.87</v>
      </c>
      <c r="J2666" s="3">
        <f t="shared" si="981"/>
        <v>0.31109999999999993</v>
      </c>
      <c r="K2666" s="3">
        <f t="shared" si="982"/>
        <v>7.7601599999999999</v>
      </c>
      <c r="L2666" s="3">
        <f t="shared" si="983"/>
        <v>2.1287400000000001</v>
      </c>
      <c r="M2666" s="3">
        <v>8896</v>
      </c>
      <c r="N2666" s="3">
        <v>2433884</v>
      </c>
      <c r="O2666" s="3">
        <v>52157</v>
      </c>
      <c r="P2666" s="3">
        <v>5.5</v>
      </c>
      <c r="Q2666" s="3">
        <v>75.8</v>
      </c>
      <c r="R2666" s="3">
        <v>18.7</v>
      </c>
      <c r="S2666" s="3">
        <f t="shared" si="997"/>
        <v>133863.62</v>
      </c>
      <c r="T2666" s="3">
        <f t="shared" si="998"/>
        <v>1844884.0719999999</v>
      </c>
      <c r="U2666" s="3">
        <f t="shared" si="999"/>
        <v>455136.30799999996</v>
      </c>
      <c r="V2666" s="3">
        <v>2152600</v>
      </c>
      <c r="W2666" s="3">
        <v>53972</v>
      </c>
      <c r="X2666" s="3">
        <v>335796</v>
      </c>
      <c r="Y2666" s="3">
        <v>19.079999999999998</v>
      </c>
      <c r="Z2666" s="3">
        <v>133214</v>
      </c>
      <c r="AA2666">
        <f t="shared" si="984"/>
        <v>1.5144333090648527</v>
      </c>
      <c r="AB2666">
        <f>AA2666/1.475452</f>
        <v>1.0264199100105273</v>
      </c>
      <c r="AC2666">
        <f t="shared" si="985"/>
        <v>5.4733093278069127E-2</v>
      </c>
      <c r="AD2666">
        <f t="shared" si="986"/>
        <v>0.16072853756447367</v>
      </c>
      <c r="AE2666">
        <f t="shared" si="987"/>
        <v>0.88442998926818206</v>
      </c>
    </row>
    <row r="2667" spans="1:31">
      <c r="A2667" s="19">
        <v>620300</v>
      </c>
      <c r="B2667" s="2" t="s">
        <v>370</v>
      </c>
      <c r="C2667" s="2">
        <v>2013</v>
      </c>
      <c r="D2667" s="2">
        <v>4502484</v>
      </c>
      <c r="E2667" s="3">
        <v>46.9</v>
      </c>
      <c r="F2667" s="3">
        <v>11.8</v>
      </c>
      <c r="G2667" s="3">
        <v>2.63</v>
      </c>
      <c r="H2667" s="3">
        <v>73.75</v>
      </c>
      <c r="I2667" s="3">
        <v>23.62</v>
      </c>
      <c r="J2667" s="3">
        <f t="shared" si="981"/>
        <v>0.31034</v>
      </c>
      <c r="K2667" s="3">
        <f t="shared" si="982"/>
        <v>8.7025000000000006</v>
      </c>
      <c r="L2667" s="3">
        <f t="shared" si="983"/>
        <v>2.7871600000000001</v>
      </c>
      <c r="M2667" s="3">
        <v>8896</v>
      </c>
      <c r="N2667" s="3">
        <v>2520357</v>
      </c>
      <c r="O2667" s="3">
        <v>53625</v>
      </c>
      <c r="P2667" s="3">
        <v>6.27</v>
      </c>
      <c r="Q2667" s="3">
        <v>72.67</v>
      </c>
      <c r="R2667" s="3">
        <v>21.07</v>
      </c>
      <c r="S2667" s="3">
        <f t="shared" si="997"/>
        <v>158026.38389999999</v>
      </c>
      <c r="T2667" s="3">
        <f t="shared" si="998"/>
        <v>1831543.4319</v>
      </c>
      <c r="U2667" s="3">
        <f t="shared" si="999"/>
        <v>531039.21990000003</v>
      </c>
      <c r="V2667" s="3">
        <v>2663909</v>
      </c>
      <c r="W2667" s="3">
        <v>55235</v>
      </c>
      <c r="X2667" s="3">
        <v>386400</v>
      </c>
      <c r="Y2667" s="3">
        <v>19.899999999999999</v>
      </c>
      <c r="Z2667" s="3">
        <v>158695</v>
      </c>
      <c r="AA2667">
        <f t="shared" si="984"/>
        <v>1.786446920019664</v>
      </c>
      <c r="AB2667">
        <f>AA2667/1.59941</f>
        <v>1.1169411970787129</v>
      </c>
      <c r="AC2667">
        <f t="shared" si="985"/>
        <v>6.2965286266985193E-2</v>
      </c>
      <c r="AD2667">
        <f t="shared" si="986"/>
        <v>0.14294772256728777</v>
      </c>
      <c r="AE2667">
        <f t="shared" si="987"/>
        <v>1.0569570104552648</v>
      </c>
    </row>
    <row r="2668" spans="1:31">
      <c r="A2668" s="19">
        <v>620300</v>
      </c>
      <c r="B2668" s="2" t="s">
        <v>370</v>
      </c>
      <c r="C2668" s="2">
        <v>2014</v>
      </c>
      <c r="D2668" s="2">
        <v>5499369.5</v>
      </c>
      <c r="E2668" s="3">
        <v>47</v>
      </c>
      <c r="F2668" s="3">
        <v>11.2888</v>
      </c>
      <c r="G2668" s="3">
        <v>1.91</v>
      </c>
      <c r="H2668" s="3">
        <v>73.11</v>
      </c>
      <c r="I2668" s="3">
        <v>24.98</v>
      </c>
      <c r="J2668" s="3">
        <f t="shared" si="981"/>
        <v>0.21561607999999999</v>
      </c>
      <c r="K2668" s="3">
        <f t="shared" si="982"/>
        <v>8.2532416800000004</v>
      </c>
      <c r="L2668" s="3">
        <f t="shared" si="983"/>
        <v>2.8199422400000005</v>
      </c>
      <c r="M2668" s="3">
        <v>8896</v>
      </c>
      <c r="N2668" s="3">
        <v>2561027</v>
      </c>
      <c r="O2668" s="3">
        <v>54565</v>
      </c>
      <c r="P2668" s="3">
        <v>6.7</v>
      </c>
      <c r="Q2668" s="3">
        <v>66.17</v>
      </c>
      <c r="R2668" s="3">
        <v>27.13</v>
      </c>
      <c r="S2668" s="3">
        <f t="shared" si="997"/>
        <v>171588.80900000001</v>
      </c>
      <c r="T2668" s="3">
        <f t="shared" si="998"/>
        <v>1694631.5659</v>
      </c>
      <c r="U2668" s="3">
        <f t="shared" si="999"/>
        <v>694806.62509999995</v>
      </c>
      <c r="V2668" s="3">
        <v>2977783</v>
      </c>
      <c r="W2668" s="3">
        <v>54967</v>
      </c>
      <c r="X2668" s="3">
        <v>503214</v>
      </c>
      <c r="Y2668" s="3">
        <v>19.97</v>
      </c>
      <c r="Z2668" s="3">
        <v>179917</v>
      </c>
      <c r="AA2668">
        <f t="shared" si="984"/>
        <v>2.1473297626303824</v>
      </c>
      <c r="AB2668">
        <f>AA2668/1.760902</f>
        <v>1.2194487612771083</v>
      </c>
      <c r="AC2668">
        <f t="shared" si="985"/>
        <v>7.0251895040544285E-2</v>
      </c>
      <c r="AD2668">
        <f t="shared" si="986"/>
        <v>0.10923185761922363</v>
      </c>
      <c r="AE2668">
        <f t="shared" si="987"/>
        <v>1.1627300297888308</v>
      </c>
    </row>
    <row r="2669" spans="1:31">
      <c r="A2669" s="19">
        <v>620300</v>
      </c>
      <c r="B2669" s="2" t="s">
        <v>370</v>
      </c>
      <c r="C2669" s="2">
        <v>2015</v>
      </c>
      <c r="D2669" s="2">
        <v>6583295</v>
      </c>
      <c r="E2669" s="3">
        <v>45.69</v>
      </c>
      <c r="F2669" s="3">
        <v>11.075799999999999</v>
      </c>
      <c r="G2669" s="3">
        <v>1.38</v>
      </c>
      <c r="H2669" s="3">
        <v>69.83</v>
      </c>
      <c r="I2669" s="3">
        <v>28.8</v>
      </c>
      <c r="J2669" s="3">
        <f t="shared" si="981"/>
        <v>0.15284603999999999</v>
      </c>
      <c r="K2669" s="3">
        <f t="shared" si="982"/>
        <v>7.7342311399999994</v>
      </c>
      <c r="L2669" s="3">
        <f t="shared" si="983"/>
        <v>3.1898303999999995</v>
      </c>
      <c r="M2669" s="3">
        <v>8896</v>
      </c>
      <c r="N2669" s="3">
        <v>2245163</v>
      </c>
      <c r="O2669" s="3">
        <v>47739</v>
      </c>
      <c r="P2669" s="3">
        <v>8.01</v>
      </c>
      <c r="Q2669" s="3">
        <v>58.21</v>
      </c>
      <c r="R2669" s="3">
        <v>33.78</v>
      </c>
      <c r="S2669" s="3">
        <f t="shared" si="997"/>
        <v>179837.5563</v>
      </c>
      <c r="T2669" s="3">
        <f t="shared" si="998"/>
        <v>1306909.3822999999</v>
      </c>
      <c r="U2669" s="3">
        <f t="shared" si="999"/>
        <v>758416.06140000001</v>
      </c>
      <c r="V2669" s="3">
        <v>3245880</v>
      </c>
      <c r="W2669" s="3">
        <v>71390</v>
      </c>
      <c r="X2669" s="3">
        <v>521734</v>
      </c>
      <c r="Y2669" s="3">
        <v>23.04</v>
      </c>
      <c r="Z2669" s="3">
        <v>184743</v>
      </c>
      <c r="AA2669">
        <f t="shared" si="984"/>
        <v>2.9322124941485317</v>
      </c>
      <c r="AB2669">
        <f>AA2669/1.964898</f>
        <v>1.4922975615775127</v>
      </c>
      <c r="AC2669">
        <f t="shared" si="985"/>
        <v>8.228489423707766E-2</v>
      </c>
      <c r="AD2669">
        <f t="shared" si="986"/>
        <v>0.13683217884975868</v>
      </c>
      <c r="AE2669">
        <f t="shared" si="987"/>
        <v>1.4457213128846325</v>
      </c>
    </row>
    <row r="2670" spans="1:31">
      <c r="A2670" s="19">
        <v>620300</v>
      </c>
      <c r="B2670" s="2" t="s">
        <v>370</v>
      </c>
      <c r="C2670" s="2">
        <v>2016</v>
      </c>
      <c r="D2670" s="2">
        <v>7655951.5</v>
      </c>
      <c r="E2670" s="3">
        <v>46</v>
      </c>
      <c r="F2670" s="3">
        <v>10.2174</v>
      </c>
      <c r="G2670" s="3">
        <v>2.5099999999999998</v>
      </c>
      <c r="H2670" s="3">
        <v>66.28</v>
      </c>
      <c r="I2670" s="3">
        <v>31.21</v>
      </c>
      <c r="J2670" s="3">
        <f t="shared" si="981"/>
        <v>0.25645673999999996</v>
      </c>
      <c r="K2670" s="3">
        <f t="shared" si="982"/>
        <v>6.7720927199999998</v>
      </c>
      <c r="L2670" s="3">
        <f t="shared" si="983"/>
        <v>3.1888505399999998</v>
      </c>
      <c r="M2670" s="3">
        <v>8896</v>
      </c>
      <c r="N2670" s="3">
        <v>2078152</v>
      </c>
      <c r="O2670" s="3">
        <v>44202</v>
      </c>
      <c r="P2670" s="3">
        <v>9.9700000000000006</v>
      </c>
      <c r="Q2670" s="3">
        <v>50.11</v>
      </c>
      <c r="R2670" s="3">
        <v>39.92</v>
      </c>
      <c r="S2670" s="3">
        <f t="shared" si="997"/>
        <v>207191.75440000001</v>
      </c>
      <c r="T2670" s="3">
        <f t="shared" si="998"/>
        <v>1041361.9672</v>
      </c>
      <c r="U2670" s="3">
        <f t="shared" si="999"/>
        <v>829598.27840000007</v>
      </c>
      <c r="V2670" s="3">
        <v>3277965</v>
      </c>
      <c r="W2670" s="3">
        <v>74631</v>
      </c>
      <c r="X2670" s="3">
        <v>574615</v>
      </c>
      <c r="Y2670" s="3">
        <v>23.04</v>
      </c>
      <c r="Z2670" s="3">
        <v>207479</v>
      </c>
      <c r="AA2670">
        <f t="shared" si="984"/>
        <v>3.6840190226701415</v>
      </c>
      <c r="AB2670">
        <f>AA2670/2.135511</f>
        <v>1.7251229437217328</v>
      </c>
      <c r="AC2670">
        <f t="shared" si="985"/>
        <v>9.9838221650774342E-2</v>
      </c>
      <c r="AD2670">
        <f t="shared" si="986"/>
        <v>0.12988000661312357</v>
      </c>
      <c r="AE2670">
        <f t="shared" si="987"/>
        <v>1.5773461229015009</v>
      </c>
    </row>
    <row r="2671" spans="1:31">
      <c r="A2671" s="19">
        <v>620300</v>
      </c>
      <c r="B2671" s="2" t="s">
        <v>370</v>
      </c>
      <c r="C2671" s="2">
        <v>2017</v>
      </c>
      <c r="D2671" s="2">
        <v>8215436.5</v>
      </c>
      <c r="E2671" s="3">
        <v>46</v>
      </c>
      <c r="F2671" s="3">
        <v>9.8565000000000005</v>
      </c>
      <c r="G2671" s="3">
        <v>2.5499999999999998</v>
      </c>
      <c r="H2671" s="3">
        <v>64.709999999999994</v>
      </c>
      <c r="I2671" s="3">
        <v>32.74</v>
      </c>
      <c r="J2671" s="3">
        <f t="shared" si="981"/>
        <v>0.25134075</v>
      </c>
      <c r="K2671" s="3">
        <f t="shared" si="982"/>
        <v>6.3781411500000003</v>
      </c>
      <c r="L2671" s="3">
        <f t="shared" si="983"/>
        <v>3.2270181000000004</v>
      </c>
      <c r="M2671" s="3">
        <v>8896</v>
      </c>
      <c r="N2671" s="3">
        <v>2214939</v>
      </c>
      <c r="O2671" s="3">
        <f>N2671/E2671</f>
        <v>48150.84782608696</v>
      </c>
      <c r="P2671" s="12">
        <f>S2671/N2671*100</f>
        <v>7.4593024909489607</v>
      </c>
      <c r="Q2671" s="13">
        <f>T2671/N2671*100</f>
        <v>50.963480258372805</v>
      </c>
      <c r="R2671" s="13">
        <f>100-Q2671-P2671</f>
        <v>41.577217250678231</v>
      </c>
      <c r="S2671" s="3">
        <v>165219</v>
      </c>
      <c r="T2671" s="3">
        <v>1128810</v>
      </c>
      <c r="U2671" s="3">
        <v>920910</v>
      </c>
      <c r="V2671" s="3">
        <v>3448354</v>
      </c>
      <c r="W2671" s="3">
        <v>80287</v>
      </c>
      <c r="X2671" s="3">
        <v>596972</v>
      </c>
      <c r="Y2671" s="3">
        <v>23.04</v>
      </c>
      <c r="Z2671" s="3">
        <v>222173</v>
      </c>
      <c r="AA2671">
        <f t="shared" si="984"/>
        <v>3.7091028240506847</v>
      </c>
      <c r="AB2671">
        <f>AA2671/2.201133</f>
        <v>1.6850880087894211</v>
      </c>
      <c r="AC2671">
        <f t="shared" si="985"/>
        <v>0.10030659986572994</v>
      </c>
      <c r="AD2671">
        <f t="shared" si="986"/>
        <v>0.13449039485939038</v>
      </c>
      <c r="AE2671">
        <f t="shared" si="987"/>
        <v>1.556861836827109</v>
      </c>
    </row>
    <row r="2672" spans="1:31">
      <c r="A2672" s="19">
        <v>620400</v>
      </c>
      <c r="B2672" s="2" t="s">
        <v>371</v>
      </c>
      <c r="C2672" s="2">
        <v>2008</v>
      </c>
      <c r="D2672" s="2">
        <v>2698969.75</v>
      </c>
      <c r="E2672" s="3">
        <v>178.06</v>
      </c>
      <c r="F2672" s="3">
        <v>14.58</v>
      </c>
      <c r="G2672" s="3">
        <v>3.29</v>
      </c>
      <c r="H2672" s="3">
        <v>49.45</v>
      </c>
      <c r="I2672" s="3">
        <v>47.26</v>
      </c>
      <c r="J2672" s="3">
        <f t="shared" si="981"/>
        <v>0.47968200000000005</v>
      </c>
      <c r="K2672" s="3">
        <f t="shared" si="982"/>
        <v>7.2098100000000001</v>
      </c>
      <c r="L2672" s="3">
        <f t="shared" si="983"/>
        <v>6.8905079999999996</v>
      </c>
      <c r="M2672" s="3">
        <v>21158</v>
      </c>
      <c r="N2672" s="3">
        <v>2442835</v>
      </c>
      <c r="O2672" s="3">
        <v>13954</v>
      </c>
      <c r="P2672" s="3">
        <v>12.4</v>
      </c>
      <c r="Q2672" s="3">
        <v>56.4</v>
      </c>
      <c r="R2672" s="3">
        <v>31.2</v>
      </c>
      <c r="S2672" s="3">
        <f t="shared" ref="S2672:S2680" si="1000">N2672*P2672/100</f>
        <v>302911.53999999998</v>
      </c>
      <c r="T2672" s="3">
        <f t="shared" ref="T2672:T2680" si="1001">N2672*Q2672/100</f>
        <v>1377758.94</v>
      </c>
      <c r="U2672" s="3">
        <f t="shared" ref="U2672:U2680" si="1002">N2672*R2672/100</f>
        <v>762164.52</v>
      </c>
      <c r="V2672" s="3">
        <v>956244</v>
      </c>
      <c r="W2672" s="3">
        <v>110790</v>
      </c>
      <c r="X2672" s="3">
        <v>428333</v>
      </c>
      <c r="Y2672" s="3">
        <v>10.53</v>
      </c>
      <c r="Z2672" s="3">
        <v>85059</v>
      </c>
      <c r="AA2672">
        <f t="shared" si="984"/>
        <v>1.1048514328638652</v>
      </c>
      <c r="AB2672">
        <f>AA2672/1.103388</f>
        <v>1.0013263084824786</v>
      </c>
      <c r="AC2672">
        <f t="shared" si="985"/>
        <v>3.4819789302183733E-2</v>
      </c>
      <c r="AD2672">
        <f t="shared" si="986"/>
        <v>0.25865389778513448</v>
      </c>
      <c r="AE2672">
        <f t="shared" si="987"/>
        <v>0.39144846049774135</v>
      </c>
    </row>
    <row r="2673" spans="1:31">
      <c r="A2673" s="19">
        <v>620400</v>
      </c>
      <c r="B2673" s="2" t="s">
        <v>371</v>
      </c>
      <c r="C2673" s="2">
        <v>2009</v>
      </c>
      <c r="D2673" s="2">
        <v>3332448.75</v>
      </c>
      <c r="E2673" s="3">
        <v>179.55</v>
      </c>
      <c r="F2673" s="3">
        <v>15.1</v>
      </c>
      <c r="G2673" s="3">
        <v>2.98</v>
      </c>
      <c r="H2673" s="3">
        <v>48.15</v>
      </c>
      <c r="I2673" s="3">
        <v>48.87</v>
      </c>
      <c r="J2673" s="3">
        <f t="shared" si="981"/>
        <v>0.44997999999999999</v>
      </c>
      <c r="K2673" s="3">
        <f t="shared" si="982"/>
        <v>7.2706499999999998</v>
      </c>
      <c r="L2673" s="3">
        <f t="shared" si="983"/>
        <v>7.3793699999999989</v>
      </c>
      <c r="M2673" s="3">
        <v>21158</v>
      </c>
      <c r="N2673" s="3">
        <v>2653311</v>
      </c>
      <c r="O2673" s="3">
        <v>15125</v>
      </c>
      <c r="P2673" s="3">
        <v>12.39</v>
      </c>
      <c r="Q2673" s="3">
        <v>55.26</v>
      </c>
      <c r="R2673" s="3">
        <v>32.35</v>
      </c>
      <c r="S2673" s="3">
        <f t="shared" si="1000"/>
        <v>328745.2329</v>
      </c>
      <c r="T2673" s="3">
        <f t="shared" si="1001"/>
        <v>1466219.6585999997</v>
      </c>
      <c r="U2673" s="3">
        <f t="shared" si="1002"/>
        <v>858346.10850000009</v>
      </c>
      <c r="V2673" s="3">
        <v>3127972</v>
      </c>
      <c r="W2673" s="3">
        <v>131843</v>
      </c>
      <c r="X2673" s="3">
        <v>589799</v>
      </c>
      <c r="Y2673" s="3">
        <v>10.83</v>
      </c>
      <c r="Z2673" s="3">
        <v>99240</v>
      </c>
      <c r="AA2673">
        <f t="shared" si="984"/>
        <v>1.255958592867553</v>
      </c>
      <c r="AB2673">
        <f>AA2673/1.261582</f>
        <v>0.99554257501102028</v>
      </c>
      <c r="AC2673">
        <f t="shared" si="985"/>
        <v>3.7402324868814847E-2</v>
      </c>
      <c r="AD2673">
        <f t="shared" si="986"/>
        <v>0.22353886663083525</v>
      </c>
      <c r="AE2673">
        <f t="shared" si="987"/>
        <v>1.1788938424481714</v>
      </c>
    </row>
    <row r="2674" spans="1:31">
      <c r="A2674" s="19">
        <v>620400</v>
      </c>
      <c r="B2674" s="2" t="s">
        <v>371</v>
      </c>
      <c r="C2674" s="2">
        <v>2010</v>
      </c>
      <c r="D2674" s="2">
        <v>4107890.5</v>
      </c>
      <c r="E2674" s="3">
        <v>180.39</v>
      </c>
      <c r="F2674" s="3">
        <v>15.34</v>
      </c>
      <c r="G2674" s="3">
        <v>3</v>
      </c>
      <c r="H2674" s="3">
        <v>47.52</v>
      </c>
      <c r="I2674" s="3">
        <v>49.48</v>
      </c>
      <c r="J2674" s="3">
        <f t="shared" si="981"/>
        <v>0.46019999999999994</v>
      </c>
      <c r="K2674" s="3">
        <f t="shared" si="982"/>
        <v>7.289568</v>
      </c>
      <c r="L2674" s="3">
        <f t="shared" si="983"/>
        <v>7.5902319999999994</v>
      </c>
      <c r="M2674" s="3">
        <v>21158</v>
      </c>
      <c r="N2674" s="3">
        <v>3111826</v>
      </c>
      <c r="O2674" s="3">
        <v>17680</v>
      </c>
      <c r="P2674" s="3">
        <v>12.1</v>
      </c>
      <c r="Q2674" s="3">
        <v>54.99</v>
      </c>
      <c r="R2674" s="3">
        <v>32.909999999999997</v>
      </c>
      <c r="S2674" s="3">
        <f t="shared" si="1000"/>
        <v>376530.946</v>
      </c>
      <c r="T2674" s="3">
        <f t="shared" si="1001"/>
        <v>1711193.1174000001</v>
      </c>
      <c r="U2674" s="3">
        <f t="shared" si="1002"/>
        <v>1024101.9366</v>
      </c>
      <c r="V2674" s="3">
        <v>3484434</v>
      </c>
      <c r="W2674" s="3">
        <v>153671</v>
      </c>
      <c r="X2674" s="3">
        <v>721316</v>
      </c>
      <c r="Y2674" s="3">
        <v>11.1</v>
      </c>
      <c r="Z2674" s="3">
        <v>118411</v>
      </c>
      <c r="AA2674">
        <f t="shared" si="984"/>
        <v>1.3200900371678879</v>
      </c>
      <c r="AB2674">
        <f>AA2674/1.330993</f>
        <v>0.99180839956925981</v>
      </c>
      <c r="AC2674">
        <f t="shared" si="985"/>
        <v>3.8051934780415103E-2</v>
      </c>
      <c r="AD2674">
        <f t="shared" si="986"/>
        <v>0.2130425500058227</v>
      </c>
      <c r="AE2674">
        <f t="shared" si="987"/>
        <v>1.1197393427524547</v>
      </c>
    </row>
    <row r="2675" spans="1:31">
      <c r="A2675" s="19">
        <v>620400</v>
      </c>
      <c r="B2675" s="2" t="s">
        <v>371</v>
      </c>
      <c r="C2675" s="2">
        <v>2011</v>
      </c>
      <c r="D2675" s="2">
        <v>5012077.5</v>
      </c>
      <c r="E2675" s="3">
        <v>179.4</v>
      </c>
      <c r="F2675" s="3">
        <v>15.41</v>
      </c>
      <c r="G2675" s="3">
        <v>1.23</v>
      </c>
      <c r="H2675" s="3">
        <v>47.63</v>
      </c>
      <c r="I2675" s="3">
        <v>51.14</v>
      </c>
      <c r="J2675" s="3">
        <f t="shared" si="981"/>
        <v>0.18954299999999999</v>
      </c>
      <c r="K2675" s="3">
        <f t="shared" si="982"/>
        <v>7.3397829999999997</v>
      </c>
      <c r="L2675" s="3">
        <f t="shared" si="983"/>
        <v>7.880674</v>
      </c>
      <c r="M2675" s="3">
        <v>21158</v>
      </c>
      <c r="N2675" s="3">
        <v>3758008</v>
      </c>
      <c r="O2675" s="3">
        <v>20660</v>
      </c>
      <c r="P2675" s="3">
        <v>11.18</v>
      </c>
      <c r="Q2675" s="3">
        <v>57.43</v>
      </c>
      <c r="R2675" s="3">
        <v>31.39</v>
      </c>
      <c r="S2675" s="3">
        <f t="shared" si="1000"/>
        <v>420145.29439999996</v>
      </c>
      <c r="T2675" s="3">
        <f t="shared" si="1001"/>
        <v>2158223.9944000002</v>
      </c>
      <c r="U2675" s="3">
        <f t="shared" si="1002"/>
        <v>1179638.7112</v>
      </c>
      <c r="V2675" s="3">
        <v>3934228</v>
      </c>
      <c r="W2675" s="3">
        <v>169359</v>
      </c>
      <c r="X2675" s="3">
        <v>844129</v>
      </c>
      <c r="Y2675" s="3">
        <v>11.58</v>
      </c>
      <c r="Z2675" s="3">
        <v>171166</v>
      </c>
      <c r="AA2675">
        <f t="shared" si="984"/>
        <v>1.3337059154743682</v>
      </c>
      <c r="AB2675">
        <f>AA2675/1.360012</f>
        <v>0.98065746145943433</v>
      </c>
      <c r="AC2675">
        <f t="shared" si="985"/>
        <v>4.5547002560931214E-2</v>
      </c>
      <c r="AD2675">
        <f t="shared" si="986"/>
        <v>0.20063165700976984</v>
      </c>
      <c r="AE2675">
        <f t="shared" si="987"/>
        <v>1.0468918639875169</v>
      </c>
    </row>
    <row r="2676" spans="1:31">
      <c r="A2676" s="19">
        <v>620400</v>
      </c>
      <c r="B2676" s="2" t="s">
        <v>371</v>
      </c>
      <c r="C2676" s="2">
        <v>2012</v>
      </c>
      <c r="D2676" s="2">
        <v>6193876</v>
      </c>
      <c r="E2676" s="3">
        <v>175.7</v>
      </c>
      <c r="F2676" s="3">
        <v>15.3</v>
      </c>
      <c r="G2676" s="3">
        <v>1.31</v>
      </c>
      <c r="H2676" s="3">
        <v>45.17</v>
      </c>
      <c r="I2676" s="3">
        <v>53.52</v>
      </c>
      <c r="J2676" s="3">
        <f t="shared" si="981"/>
        <v>0.20043000000000002</v>
      </c>
      <c r="K2676" s="3">
        <f t="shared" si="982"/>
        <v>6.911010000000001</v>
      </c>
      <c r="L2676" s="3">
        <f t="shared" si="983"/>
        <v>8.1885600000000007</v>
      </c>
      <c r="M2676" s="3">
        <v>21158</v>
      </c>
      <c r="N2676" s="3">
        <v>4337651</v>
      </c>
      <c r="O2676" s="3">
        <v>25274</v>
      </c>
      <c r="P2676" s="3">
        <v>11.2</v>
      </c>
      <c r="Q2676" s="3">
        <v>57.31</v>
      </c>
      <c r="R2676" s="3">
        <v>31.49</v>
      </c>
      <c r="S2676" s="3">
        <f t="shared" si="1000"/>
        <v>485816.91199999995</v>
      </c>
      <c r="T2676" s="3">
        <f t="shared" si="1001"/>
        <v>2485907.7881</v>
      </c>
      <c r="U2676" s="3">
        <f t="shared" si="1002"/>
        <v>1365926.2998999998</v>
      </c>
      <c r="V2676" s="3">
        <v>4664450</v>
      </c>
      <c r="W2676" s="3">
        <v>232863</v>
      </c>
      <c r="X2676" s="3">
        <v>1128420</v>
      </c>
      <c r="Y2676" s="3">
        <v>12.04</v>
      </c>
      <c r="Z2676" s="3">
        <v>240912</v>
      </c>
      <c r="AA2676">
        <f t="shared" si="984"/>
        <v>1.4279332292985305</v>
      </c>
      <c r="AB2676">
        <f>AA2676/1.475452</f>
        <v>0.96779375357417963</v>
      </c>
      <c r="AC2676">
        <f t="shared" si="985"/>
        <v>5.5539737982608563E-2</v>
      </c>
      <c r="AD2676">
        <f t="shared" si="986"/>
        <v>0.20636199287499335</v>
      </c>
      <c r="AE2676">
        <f t="shared" si="987"/>
        <v>1.0753400861433988</v>
      </c>
    </row>
    <row r="2677" spans="1:31">
      <c r="A2677" s="19">
        <v>620400</v>
      </c>
      <c r="B2677" s="2" t="s">
        <v>371</v>
      </c>
      <c r="C2677" s="2">
        <v>2013</v>
      </c>
      <c r="D2677" s="2">
        <v>7622135.5</v>
      </c>
      <c r="E2677" s="3">
        <v>177</v>
      </c>
      <c r="F2677" s="3">
        <v>18.899999999999999</v>
      </c>
      <c r="G2677" s="3">
        <v>1.22</v>
      </c>
      <c r="H2677" s="3">
        <v>50.34</v>
      </c>
      <c r="I2677" s="3">
        <v>48.44</v>
      </c>
      <c r="J2677" s="3">
        <f t="shared" si="981"/>
        <v>0.23057999999999995</v>
      </c>
      <c r="K2677" s="3">
        <f t="shared" si="982"/>
        <v>9.5142600000000002</v>
      </c>
      <c r="L2677" s="3">
        <f t="shared" si="983"/>
        <v>9.1551599999999986</v>
      </c>
      <c r="M2677" s="3">
        <v>21158</v>
      </c>
      <c r="N2677" s="3">
        <v>4633061</v>
      </c>
      <c r="O2677" s="3">
        <v>26175</v>
      </c>
      <c r="P2677" s="3">
        <v>11.51</v>
      </c>
      <c r="Q2677" s="3">
        <v>54.63</v>
      </c>
      <c r="R2677" s="3">
        <v>33.86</v>
      </c>
      <c r="S2677" s="3">
        <f t="shared" si="1000"/>
        <v>533265.32109999994</v>
      </c>
      <c r="T2677" s="3">
        <f t="shared" si="1001"/>
        <v>2531041.2242999999</v>
      </c>
      <c r="U2677" s="3">
        <f t="shared" si="1002"/>
        <v>1568754.4546000001</v>
      </c>
      <c r="V2677" s="3">
        <v>5242856</v>
      </c>
      <c r="W2677" s="3">
        <v>220173</v>
      </c>
      <c r="X2677" s="3">
        <v>1177355</v>
      </c>
      <c r="Y2677" s="3">
        <v>12.8</v>
      </c>
      <c r="Z2677" s="3">
        <v>241102</v>
      </c>
      <c r="AA2677">
        <f t="shared" si="984"/>
        <v>1.6451619134736193</v>
      </c>
      <c r="AB2677">
        <f>AA2677/1.59941</f>
        <v>1.0286054941969971</v>
      </c>
      <c r="AC2677">
        <f t="shared" si="985"/>
        <v>5.2039461600009149E-2</v>
      </c>
      <c r="AD2677">
        <f t="shared" si="986"/>
        <v>0.18700646788776537</v>
      </c>
      <c r="AE2677">
        <f t="shared" si="987"/>
        <v>1.1316181677728827</v>
      </c>
    </row>
    <row r="2678" spans="1:31">
      <c r="A2678" s="19">
        <v>620400</v>
      </c>
      <c r="B2678" s="2" t="s">
        <v>371</v>
      </c>
      <c r="C2678" s="2">
        <v>2014</v>
      </c>
      <c r="D2678" s="2">
        <v>9373105</v>
      </c>
      <c r="E2678" s="3">
        <v>177.9</v>
      </c>
      <c r="F2678" s="3">
        <v>18.092300000000002</v>
      </c>
      <c r="G2678" s="3">
        <v>1.36</v>
      </c>
      <c r="H2678" s="3">
        <v>48.59</v>
      </c>
      <c r="I2678" s="3">
        <v>50.05</v>
      </c>
      <c r="J2678" s="3">
        <f t="shared" si="981"/>
        <v>0.24605528000000004</v>
      </c>
      <c r="K2678" s="3">
        <f t="shared" si="982"/>
        <v>8.791048570000001</v>
      </c>
      <c r="L2678" s="3">
        <f t="shared" si="983"/>
        <v>9.0551961500000004</v>
      </c>
      <c r="M2678" s="3">
        <v>21158</v>
      </c>
      <c r="N2678" s="3">
        <v>4476423</v>
      </c>
      <c r="O2678" s="3">
        <v>26174</v>
      </c>
      <c r="P2678" s="3">
        <v>12.63</v>
      </c>
      <c r="Q2678" s="3">
        <v>50.4</v>
      </c>
      <c r="R2678" s="3">
        <v>36.97</v>
      </c>
      <c r="S2678" s="3">
        <f t="shared" si="1000"/>
        <v>565372.22490000003</v>
      </c>
      <c r="T2678" s="3">
        <f t="shared" si="1001"/>
        <v>2256117.1919999998</v>
      </c>
      <c r="U2678" s="3">
        <f t="shared" si="1002"/>
        <v>1654933.5830999999</v>
      </c>
      <c r="V2678" s="3">
        <v>5789735</v>
      </c>
      <c r="W2678" s="3">
        <v>221287</v>
      </c>
      <c r="X2678" s="3">
        <v>1149439</v>
      </c>
      <c r="Y2678" s="3">
        <v>12.74</v>
      </c>
      <c r="Z2678" s="3">
        <v>259975</v>
      </c>
      <c r="AA2678">
        <f t="shared" si="984"/>
        <v>2.0938827720257893</v>
      </c>
      <c r="AB2678">
        <f>AA2678/1.760902</f>
        <v>1.1890967084061403</v>
      </c>
      <c r="AC2678">
        <f t="shared" si="985"/>
        <v>5.807650438754336E-2</v>
      </c>
      <c r="AD2678">
        <f t="shared" si="986"/>
        <v>0.19251739326749831</v>
      </c>
      <c r="AE2678">
        <f t="shared" si="987"/>
        <v>1.2933842489862999</v>
      </c>
    </row>
    <row r="2679" spans="1:31">
      <c r="A2679" s="19">
        <v>620400</v>
      </c>
      <c r="B2679" s="2" t="s">
        <v>371</v>
      </c>
      <c r="C2679" s="2">
        <v>2015</v>
      </c>
      <c r="D2679" s="2">
        <v>11369871</v>
      </c>
      <c r="E2679" s="3">
        <v>180.76</v>
      </c>
      <c r="F2679" s="3">
        <v>17.917899999999999</v>
      </c>
      <c r="G2679" s="3">
        <v>1.33</v>
      </c>
      <c r="H2679" s="3">
        <v>47.43</v>
      </c>
      <c r="I2679" s="3">
        <v>51.24</v>
      </c>
      <c r="J2679" s="3">
        <f t="shared" si="981"/>
        <v>0.23830807000000001</v>
      </c>
      <c r="K2679" s="3">
        <f t="shared" si="982"/>
        <v>8.4984599700000008</v>
      </c>
      <c r="L2679" s="3">
        <f t="shared" si="983"/>
        <v>9.1811319600000001</v>
      </c>
      <c r="M2679" s="3">
        <v>21158</v>
      </c>
      <c r="N2679" s="3">
        <v>4342749</v>
      </c>
      <c r="O2679" s="3">
        <v>25410</v>
      </c>
      <c r="P2679" s="3">
        <v>13.59</v>
      </c>
      <c r="Q2679" s="3">
        <v>44.73</v>
      </c>
      <c r="R2679" s="3">
        <v>41.68</v>
      </c>
      <c r="S2679" s="3">
        <f t="shared" si="1000"/>
        <v>590179.58909999998</v>
      </c>
      <c r="T2679" s="3">
        <f t="shared" si="1001"/>
        <v>1942511.6276999998</v>
      </c>
      <c r="U2679" s="3">
        <f t="shared" si="1002"/>
        <v>1810057.7831999999</v>
      </c>
      <c r="V2679" s="3">
        <v>6320441</v>
      </c>
      <c r="W2679" s="3">
        <v>260036</v>
      </c>
      <c r="X2679" s="3">
        <v>1308566</v>
      </c>
      <c r="Y2679" s="3">
        <v>12.72</v>
      </c>
      <c r="Z2679" s="3">
        <v>254908</v>
      </c>
      <c r="AA2679">
        <f t="shared" si="984"/>
        <v>2.6181275961378381</v>
      </c>
      <c r="AB2679">
        <f>AA2679/1.964898</f>
        <v>1.3324496213736479</v>
      </c>
      <c r="AC2679">
        <f t="shared" si="985"/>
        <v>5.8697382694694072E-2</v>
      </c>
      <c r="AD2679">
        <f t="shared" si="986"/>
        <v>0.19871829162610063</v>
      </c>
      <c r="AE2679">
        <f t="shared" si="987"/>
        <v>1.4554009453459087</v>
      </c>
    </row>
    <row r="2680" spans="1:31">
      <c r="A2680" s="19">
        <v>620400</v>
      </c>
      <c r="B2680" s="2" t="s">
        <v>371</v>
      </c>
      <c r="C2680" s="2">
        <v>2016</v>
      </c>
      <c r="D2680" s="2">
        <v>13630383</v>
      </c>
      <c r="E2680" s="3">
        <v>182</v>
      </c>
      <c r="F2680" s="3">
        <v>16.023900000000001</v>
      </c>
      <c r="G2680" s="3">
        <v>1.1599999999999999</v>
      </c>
      <c r="H2680" s="3">
        <v>44.49</v>
      </c>
      <c r="I2680" s="3">
        <v>54.36</v>
      </c>
      <c r="J2680" s="3">
        <f t="shared" si="981"/>
        <v>0.18587724000000003</v>
      </c>
      <c r="K2680" s="3">
        <f t="shared" si="982"/>
        <v>7.12903311</v>
      </c>
      <c r="L2680" s="3">
        <f t="shared" si="983"/>
        <v>8.7105920399999999</v>
      </c>
      <c r="M2680" s="3">
        <v>21158</v>
      </c>
      <c r="N2680" s="3">
        <v>4422085</v>
      </c>
      <c r="O2680" s="3">
        <v>25813</v>
      </c>
      <c r="P2680" s="3">
        <v>14.02</v>
      </c>
      <c r="Q2680" s="3">
        <v>40.28</v>
      </c>
      <c r="R2680" s="3">
        <v>45.71</v>
      </c>
      <c r="S2680" s="3">
        <f t="shared" si="1000"/>
        <v>619976.31699999992</v>
      </c>
      <c r="T2680" s="3">
        <f t="shared" si="1001"/>
        <v>1781215.8380000002</v>
      </c>
      <c r="U2680" s="3">
        <f t="shared" si="1002"/>
        <v>2021335.0534999999</v>
      </c>
      <c r="V2680" s="3">
        <v>6832353</v>
      </c>
      <c r="W2680" s="3">
        <v>291248</v>
      </c>
      <c r="X2680" s="3">
        <v>1607503</v>
      </c>
      <c r="Y2680" s="3">
        <v>11.7925</v>
      </c>
      <c r="Z2680" s="3">
        <v>287191</v>
      </c>
      <c r="AA2680">
        <f t="shared" si="984"/>
        <v>3.0823430576300548</v>
      </c>
      <c r="AB2680">
        <f>AA2680/2.135511</f>
        <v>1.4433749381904633</v>
      </c>
      <c r="AC2680">
        <f t="shared" si="985"/>
        <v>6.4944703686157096E-2</v>
      </c>
      <c r="AD2680">
        <f t="shared" si="986"/>
        <v>0.18118037726834724</v>
      </c>
      <c r="AE2680">
        <f t="shared" si="987"/>
        <v>1.5450523904447788</v>
      </c>
    </row>
    <row r="2681" spans="1:31">
      <c r="A2681" s="19">
        <v>620400</v>
      </c>
      <c r="B2681" s="2" t="s">
        <v>371</v>
      </c>
      <c r="C2681" s="2">
        <v>2017</v>
      </c>
      <c r="D2681" s="2">
        <v>15255551</v>
      </c>
      <c r="E2681" s="3">
        <v>182</v>
      </c>
      <c r="F2681" s="3">
        <v>16.872699999999998</v>
      </c>
      <c r="G2681" s="3">
        <v>1.23</v>
      </c>
      <c r="H2681" s="3">
        <v>43.95</v>
      </c>
      <c r="I2681" s="3">
        <v>54.81</v>
      </c>
      <c r="J2681" s="3">
        <f t="shared" si="981"/>
        <v>0.20753420999999997</v>
      </c>
      <c r="K2681" s="3">
        <f t="shared" si="982"/>
        <v>7.4155516500000003</v>
      </c>
      <c r="L2681" s="3">
        <f t="shared" si="983"/>
        <v>9.2479268699999988</v>
      </c>
      <c r="M2681" s="3">
        <v>21209</v>
      </c>
      <c r="N2681" s="3">
        <v>4505206</v>
      </c>
      <c r="O2681" s="3">
        <f>N2681/E2681</f>
        <v>24753.879120879123</v>
      </c>
      <c r="P2681" s="12">
        <f>S2681/N2681*100</f>
        <v>13.964910816508723</v>
      </c>
      <c r="Q2681" s="13">
        <f>T2681/N2681*100</f>
        <v>38.993444472905345</v>
      </c>
      <c r="R2681" s="13">
        <f>100-Q2681-P2681</f>
        <v>47.041644710585928</v>
      </c>
      <c r="S2681" s="3">
        <v>629148</v>
      </c>
      <c r="T2681" s="3">
        <v>1756735</v>
      </c>
      <c r="U2681" s="3">
        <v>2119323</v>
      </c>
      <c r="V2681" s="3">
        <v>7017989</v>
      </c>
      <c r="W2681" s="3">
        <v>295842</v>
      </c>
      <c r="X2681" s="3">
        <v>1601737</v>
      </c>
      <c r="Y2681" s="3">
        <v>11.9503</v>
      </c>
      <c r="Z2681" s="3">
        <v>299441</v>
      </c>
      <c r="AA2681">
        <f t="shared" si="984"/>
        <v>3.3862049815258168</v>
      </c>
      <c r="AB2681">
        <f>AA2681/2.201133</f>
        <v>1.5383918107292094</v>
      </c>
      <c r="AC2681">
        <f t="shared" si="985"/>
        <v>6.6465551186782573E-2</v>
      </c>
      <c r="AD2681">
        <f t="shared" si="986"/>
        <v>0.18470073426536315</v>
      </c>
      <c r="AE2681">
        <f t="shared" si="987"/>
        <v>1.5577509663265121</v>
      </c>
    </row>
    <row r="2682" spans="1:31">
      <c r="A2682" s="19">
        <v>620500</v>
      </c>
      <c r="B2682" s="2" t="s">
        <v>372</v>
      </c>
      <c r="C2682" s="2">
        <v>2008</v>
      </c>
      <c r="D2682" s="2">
        <v>2762244.75</v>
      </c>
      <c r="E2682" s="3">
        <v>357.21</v>
      </c>
      <c r="F2682" s="3">
        <v>17.97</v>
      </c>
      <c r="G2682" s="3">
        <v>3.17</v>
      </c>
      <c r="H2682" s="3">
        <v>32.549999999999997</v>
      </c>
      <c r="I2682" s="3">
        <v>64.27</v>
      </c>
      <c r="J2682" s="3">
        <f t="shared" si="981"/>
        <v>0.56964899999999996</v>
      </c>
      <c r="K2682" s="3">
        <f t="shared" si="982"/>
        <v>5.8492349999999984</v>
      </c>
      <c r="L2682" s="3">
        <f t="shared" si="983"/>
        <v>11.549318999999999</v>
      </c>
      <c r="M2682" s="3">
        <v>14359</v>
      </c>
      <c r="N2682" s="3">
        <v>2265698</v>
      </c>
      <c r="O2682" s="3">
        <v>6626</v>
      </c>
      <c r="P2682" s="3">
        <v>18.670000000000002</v>
      </c>
      <c r="Q2682" s="3">
        <v>36.82</v>
      </c>
      <c r="R2682" s="3">
        <v>44.52</v>
      </c>
      <c r="S2682" s="3">
        <f t="shared" ref="S2682:S2690" si="1003">N2682*P2682/100</f>
        <v>423005.81660000002</v>
      </c>
      <c r="T2682" s="3">
        <f t="shared" ref="T2682:T2690" si="1004">N2682*Q2682/100</f>
        <v>834230.00359999994</v>
      </c>
      <c r="U2682" s="3">
        <f t="shared" ref="U2682:U2690" si="1005">N2682*R2682/100</f>
        <v>1008688.7496000001</v>
      </c>
      <c r="V2682" s="3">
        <v>1062631</v>
      </c>
      <c r="W2682" s="3">
        <v>161312</v>
      </c>
      <c r="X2682" s="3">
        <v>758728</v>
      </c>
      <c r="Y2682" s="3">
        <v>4.72</v>
      </c>
      <c r="Z2682" s="3">
        <v>92916</v>
      </c>
      <c r="AA2682">
        <f t="shared" si="984"/>
        <v>1.2191584006341534</v>
      </c>
      <c r="AB2682">
        <f>AA2682/1.103388</f>
        <v>1.1049226569748387</v>
      </c>
      <c r="AC2682">
        <f t="shared" si="985"/>
        <v>4.1009878633427754E-2</v>
      </c>
      <c r="AD2682">
        <f t="shared" si="986"/>
        <v>0.21260847101991753</v>
      </c>
      <c r="AE2682">
        <f t="shared" si="987"/>
        <v>0.46900822616253357</v>
      </c>
    </row>
    <row r="2683" spans="1:31">
      <c r="A2683" s="19">
        <v>620500</v>
      </c>
      <c r="B2683" s="2" t="s">
        <v>372</v>
      </c>
      <c r="C2683" s="2">
        <v>2009</v>
      </c>
      <c r="D2683" s="2">
        <v>3665456</v>
      </c>
      <c r="E2683" s="3">
        <v>359.69</v>
      </c>
      <c r="F2683" s="3">
        <v>18.25</v>
      </c>
      <c r="G2683" s="3">
        <v>2.68</v>
      </c>
      <c r="H2683" s="3">
        <v>32.270000000000003</v>
      </c>
      <c r="I2683" s="3">
        <v>65.040000000000006</v>
      </c>
      <c r="J2683" s="3">
        <f t="shared" si="981"/>
        <v>0.48910000000000003</v>
      </c>
      <c r="K2683" s="3">
        <f t="shared" si="982"/>
        <v>5.8892750000000005</v>
      </c>
      <c r="L2683" s="3">
        <f t="shared" si="983"/>
        <v>11.8698</v>
      </c>
      <c r="M2683" s="3">
        <v>14359</v>
      </c>
      <c r="N2683" s="3">
        <v>2600022</v>
      </c>
      <c r="O2683" s="3">
        <v>7584</v>
      </c>
      <c r="P2683" s="3">
        <v>18.43</v>
      </c>
      <c r="Q2683" s="3">
        <v>38.869999999999997</v>
      </c>
      <c r="R2683" s="3">
        <v>42.7</v>
      </c>
      <c r="S2683" s="3">
        <f t="shared" si="1003"/>
        <v>479184.05460000003</v>
      </c>
      <c r="T2683" s="3">
        <f t="shared" si="1004"/>
        <v>1010628.5514</v>
      </c>
      <c r="U2683" s="3">
        <f t="shared" si="1005"/>
        <v>1110209.3940000001</v>
      </c>
      <c r="V2683" s="3">
        <v>3860747</v>
      </c>
      <c r="W2683" s="3">
        <v>203530</v>
      </c>
      <c r="X2683" s="3">
        <v>993037</v>
      </c>
      <c r="Y2683" s="3">
        <v>4.7</v>
      </c>
      <c r="Z2683" s="3">
        <v>113718</v>
      </c>
      <c r="AA2683">
        <f t="shared" si="984"/>
        <v>1.4097788403328895</v>
      </c>
      <c r="AB2683">
        <f>AA2683/1.261582</f>
        <v>1.1174690510271148</v>
      </c>
      <c r="AC2683">
        <f t="shared" si="985"/>
        <v>4.3737322222658116E-2</v>
      </c>
      <c r="AD2683">
        <f t="shared" si="986"/>
        <v>0.20495711640150366</v>
      </c>
      <c r="AE2683">
        <f t="shared" si="987"/>
        <v>1.4848901278527644</v>
      </c>
    </row>
    <row r="2684" spans="1:31">
      <c r="A2684" s="19">
        <v>620500</v>
      </c>
      <c r="B2684" s="2" t="s">
        <v>372</v>
      </c>
      <c r="C2684" s="2">
        <v>2010</v>
      </c>
      <c r="D2684" s="2">
        <v>4760373.5</v>
      </c>
      <c r="E2684" s="3">
        <v>366.73</v>
      </c>
      <c r="F2684" s="3">
        <v>18.920000000000002</v>
      </c>
      <c r="G2684" s="3">
        <v>2.54</v>
      </c>
      <c r="H2684" s="3">
        <v>34.36</v>
      </c>
      <c r="I2684" s="3">
        <v>63.11</v>
      </c>
      <c r="J2684" s="3">
        <f t="shared" si="981"/>
        <v>0.48056800000000005</v>
      </c>
      <c r="K2684" s="3">
        <f t="shared" si="982"/>
        <v>6.5009120000000005</v>
      </c>
      <c r="L2684" s="3">
        <f t="shared" si="983"/>
        <v>11.940412000000002</v>
      </c>
      <c r="M2684" s="3">
        <v>14359</v>
      </c>
      <c r="N2684" s="3">
        <v>3002285</v>
      </c>
      <c r="O2684" s="3">
        <v>8758</v>
      </c>
      <c r="P2684" s="3">
        <v>20.05</v>
      </c>
      <c r="Q2684" s="3">
        <v>37.729999999999997</v>
      </c>
      <c r="R2684" s="3">
        <v>42.23</v>
      </c>
      <c r="S2684" s="3">
        <f t="shared" si="1003"/>
        <v>601958.14249999996</v>
      </c>
      <c r="T2684" s="3">
        <f t="shared" si="1004"/>
        <v>1132762.1305</v>
      </c>
      <c r="U2684" s="3">
        <f t="shared" si="1005"/>
        <v>1267864.9554999999</v>
      </c>
      <c r="V2684" s="3">
        <v>4632535</v>
      </c>
      <c r="W2684" s="3">
        <v>206847</v>
      </c>
      <c r="X2684" s="3">
        <v>1114669</v>
      </c>
      <c r="Y2684" s="3">
        <v>4.59</v>
      </c>
      <c r="Z2684" s="3">
        <v>143893</v>
      </c>
      <c r="AA2684">
        <f t="shared" si="984"/>
        <v>1.5855834805822899</v>
      </c>
      <c r="AB2684">
        <f>AA2684/1.330993</f>
        <v>1.1912786022032347</v>
      </c>
      <c r="AC2684">
        <f t="shared" si="985"/>
        <v>4.7927828304108369E-2</v>
      </c>
      <c r="AD2684">
        <f t="shared" si="986"/>
        <v>0.1855680924112898</v>
      </c>
      <c r="AE2684">
        <f t="shared" si="987"/>
        <v>1.5430030793212504</v>
      </c>
    </row>
    <row r="2685" spans="1:31">
      <c r="A2685" s="19">
        <v>620500</v>
      </c>
      <c r="B2685" s="2" t="s">
        <v>372</v>
      </c>
      <c r="C2685" s="2">
        <v>2011</v>
      </c>
      <c r="D2685" s="2">
        <v>6025188.5</v>
      </c>
      <c r="E2685" s="3">
        <v>369.6</v>
      </c>
      <c r="F2685" s="3">
        <v>19.5</v>
      </c>
      <c r="G2685" s="3">
        <v>2.62</v>
      </c>
      <c r="H2685" s="3">
        <v>32.36</v>
      </c>
      <c r="I2685" s="3">
        <v>65.03</v>
      </c>
      <c r="J2685" s="3">
        <f t="shared" si="981"/>
        <v>0.51090000000000002</v>
      </c>
      <c r="K2685" s="3">
        <f t="shared" si="982"/>
        <v>6.3102</v>
      </c>
      <c r="L2685" s="3">
        <f t="shared" si="983"/>
        <v>12.68085</v>
      </c>
      <c r="M2685" s="3">
        <v>14403</v>
      </c>
      <c r="N2685" s="3">
        <v>3575508</v>
      </c>
      <c r="O2685" s="3">
        <v>10931</v>
      </c>
      <c r="P2685" s="3">
        <v>18.75</v>
      </c>
      <c r="Q2685" s="3">
        <v>39.76</v>
      </c>
      <c r="R2685" s="3">
        <v>41.49</v>
      </c>
      <c r="S2685" s="3">
        <f t="shared" si="1003"/>
        <v>670407.75</v>
      </c>
      <c r="T2685" s="3">
        <f t="shared" si="1004"/>
        <v>1421621.9807999998</v>
      </c>
      <c r="U2685" s="3">
        <f t="shared" si="1005"/>
        <v>1483478.2692000002</v>
      </c>
      <c r="V2685" s="3">
        <v>5418284</v>
      </c>
      <c r="W2685" s="3">
        <v>259015</v>
      </c>
      <c r="X2685" s="3">
        <v>1328374</v>
      </c>
      <c r="Y2685" s="3">
        <v>4.5599999999999996</v>
      </c>
      <c r="Z2685" s="3">
        <v>186329</v>
      </c>
      <c r="AA2685">
        <f t="shared" si="984"/>
        <v>1.6851279594396098</v>
      </c>
      <c r="AB2685">
        <f>AA2685/1.360012</f>
        <v>1.2390537432313904</v>
      </c>
      <c r="AC2685">
        <f t="shared" si="985"/>
        <v>5.2112594909590471E-2</v>
      </c>
      <c r="AD2685">
        <f t="shared" si="986"/>
        <v>0.19498650229528733</v>
      </c>
      <c r="AE2685">
        <f t="shared" si="987"/>
        <v>1.5153885825454732</v>
      </c>
    </row>
    <row r="2686" spans="1:31">
      <c r="A2686" s="19">
        <v>620500</v>
      </c>
      <c r="B2686" s="2" t="s">
        <v>372</v>
      </c>
      <c r="C2686" s="2">
        <v>2012</v>
      </c>
      <c r="D2686" s="2">
        <v>6751194.5</v>
      </c>
      <c r="E2686" s="3">
        <v>375.7</v>
      </c>
      <c r="F2686" s="3">
        <v>21.1</v>
      </c>
      <c r="G2686" s="3">
        <v>0.52</v>
      </c>
      <c r="H2686" s="3">
        <v>30.69</v>
      </c>
      <c r="I2686" s="3">
        <v>68.790000000000006</v>
      </c>
      <c r="J2686" s="3">
        <f t="shared" si="981"/>
        <v>0.10972000000000001</v>
      </c>
      <c r="K2686" s="3">
        <f t="shared" si="982"/>
        <v>6.4755900000000004</v>
      </c>
      <c r="L2686" s="3">
        <f t="shared" si="983"/>
        <v>14.514690000000003</v>
      </c>
      <c r="M2686" s="3">
        <v>14313</v>
      </c>
      <c r="N2686" s="3">
        <v>4128747</v>
      </c>
      <c r="O2686" s="3">
        <v>12593</v>
      </c>
      <c r="P2686" s="3">
        <v>18.98</v>
      </c>
      <c r="Q2686" s="3">
        <v>39.380000000000003</v>
      </c>
      <c r="R2686" s="3">
        <v>41.64</v>
      </c>
      <c r="S2686" s="3">
        <f t="shared" si="1003"/>
        <v>783636.18060000008</v>
      </c>
      <c r="T2686" s="3">
        <f t="shared" si="1004"/>
        <v>1625900.5686000001</v>
      </c>
      <c r="U2686" s="3">
        <f t="shared" si="1005"/>
        <v>1719210.2508</v>
      </c>
      <c r="V2686" s="3">
        <v>6552181</v>
      </c>
      <c r="W2686" s="3">
        <v>348281</v>
      </c>
      <c r="X2686" s="3">
        <v>1591448</v>
      </c>
      <c r="Y2686" s="3">
        <v>4.51</v>
      </c>
      <c r="Z2686" s="3">
        <v>230548</v>
      </c>
      <c r="AA2686">
        <f t="shared" si="984"/>
        <v>1.6351678850750604</v>
      </c>
      <c r="AB2686">
        <f>AA2686/1.475452</f>
        <v>1.1082487841522872</v>
      </c>
      <c r="AC2686">
        <f t="shared" si="985"/>
        <v>5.583970148812703E-2</v>
      </c>
      <c r="AD2686">
        <f t="shared" si="986"/>
        <v>0.21884535341399783</v>
      </c>
      <c r="AE2686">
        <f t="shared" si="987"/>
        <v>1.5869659729695231</v>
      </c>
    </row>
    <row r="2687" spans="1:31">
      <c r="A2687" s="19">
        <v>620500</v>
      </c>
      <c r="B2687" s="2" t="s">
        <v>372</v>
      </c>
      <c r="C2687" s="2">
        <v>2013</v>
      </c>
      <c r="D2687" s="2">
        <v>7805595</v>
      </c>
      <c r="E2687" s="3">
        <v>378</v>
      </c>
      <c r="F2687" s="3">
        <v>23</v>
      </c>
      <c r="G2687" s="3">
        <v>2.09</v>
      </c>
      <c r="H2687" s="3">
        <v>31.04</v>
      </c>
      <c r="I2687" s="3">
        <v>66.87</v>
      </c>
      <c r="J2687" s="3">
        <f t="shared" si="981"/>
        <v>0.48069999999999991</v>
      </c>
      <c r="K2687" s="3">
        <f t="shared" si="982"/>
        <v>7.1391999999999998</v>
      </c>
      <c r="L2687" s="3">
        <f t="shared" si="983"/>
        <v>15.380100000000002</v>
      </c>
      <c r="M2687" s="3">
        <v>14277</v>
      </c>
      <c r="N2687" s="3">
        <v>4543365</v>
      </c>
      <c r="O2687" s="3">
        <v>12019</v>
      </c>
      <c r="P2687" s="3">
        <v>18.63</v>
      </c>
      <c r="Q2687" s="3">
        <v>37.08</v>
      </c>
      <c r="R2687" s="3">
        <v>44.29</v>
      </c>
      <c r="S2687" s="3">
        <f t="shared" si="1003"/>
        <v>846428.89949999982</v>
      </c>
      <c r="T2687" s="3">
        <f t="shared" si="1004"/>
        <v>1684679.7419999999</v>
      </c>
      <c r="U2687" s="3">
        <f t="shared" si="1005"/>
        <v>2012256.3584999999</v>
      </c>
      <c r="V2687" s="3">
        <v>7913516</v>
      </c>
      <c r="W2687" s="3">
        <v>351984</v>
      </c>
      <c r="X2687" s="3">
        <v>1738953</v>
      </c>
      <c r="Y2687" s="3">
        <v>4.4800000000000004</v>
      </c>
      <c r="Z2687" s="3">
        <v>276007</v>
      </c>
      <c r="AA2687">
        <f t="shared" si="984"/>
        <v>1.7180206741038855</v>
      </c>
      <c r="AB2687">
        <f>AA2687/1.59941</f>
        <v>1.0741590174526141</v>
      </c>
      <c r="AC2687">
        <f t="shared" si="985"/>
        <v>6.0749466529763735E-2</v>
      </c>
      <c r="AD2687">
        <f t="shared" si="986"/>
        <v>0.20241145102829117</v>
      </c>
      <c r="AE2687">
        <f t="shared" si="987"/>
        <v>1.7417742136059946</v>
      </c>
    </row>
    <row r="2688" spans="1:31">
      <c r="A2688" s="19">
        <v>620500</v>
      </c>
      <c r="B2688" s="2" t="s">
        <v>372</v>
      </c>
      <c r="C2688" s="2">
        <v>2014</v>
      </c>
      <c r="D2688" s="2">
        <v>9307014</v>
      </c>
      <c r="E2688" s="3">
        <v>364.5</v>
      </c>
      <c r="F2688" s="3">
        <v>22.789899999999999</v>
      </c>
      <c r="G2688" s="3">
        <v>1.96</v>
      </c>
      <c r="H2688" s="3">
        <v>31.22</v>
      </c>
      <c r="I2688" s="3">
        <v>66.819999999999993</v>
      </c>
      <c r="J2688" s="3">
        <f t="shared" si="981"/>
        <v>0.44668203999999995</v>
      </c>
      <c r="K2688" s="3">
        <f t="shared" si="982"/>
        <v>7.1150067799999999</v>
      </c>
      <c r="L2688" s="3">
        <f t="shared" si="983"/>
        <v>15.228211179999999</v>
      </c>
      <c r="M2688" s="3">
        <v>14277</v>
      </c>
      <c r="N2688" s="3">
        <v>5228228</v>
      </c>
      <c r="O2688" s="3">
        <v>15852</v>
      </c>
      <c r="P2688" s="3">
        <v>17.3</v>
      </c>
      <c r="Q2688" s="3">
        <v>35.549999999999997</v>
      </c>
      <c r="R2688" s="3">
        <v>47.15</v>
      </c>
      <c r="S2688" s="3">
        <f t="shared" si="1003"/>
        <v>904483.44400000002</v>
      </c>
      <c r="T2688" s="3">
        <f t="shared" si="1004"/>
        <v>1858635.0539999998</v>
      </c>
      <c r="U2688" s="3">
        <f t="shared" si="1005"/>
        <v>2465109.5019999999</v>
      </c>
      <c r="V2688" s="3">
        <v>8973126</v>
      </c>
      <c r="W2688" s="3">
        <v>390452</v>
      </c>
      <c r="X2688" s="3">
        <v>1793196</v>
      </c>
      <c r="Y2688" s="3">
        <v>4.62</v>
      </c>
      <c r="Z2688" s="3">
        <v>318260</v>
      </c>
      <c r="AA2688">
        <f t="shared" si="984"/>
        <v>1.7801469254975109</v>
      </c>
      <c r="AB2688">
        <f>AA2688/1.760902</f>
        <v>1.0109290156394342</v>
      </c>
      <c r="AC2688">
        <f t="shared" si="985"/>
        <v>6.0873397258114983E-2</v>
      </c>
      <c r="AD2688">
        <f t="shared" si="986"/>
        <v>0.21774083814596953</v>
      </c>
      <c r="AE2688">
        <f t="shared" si="987"/>
        <v>1.7162843701537118</v>
      </c>
    </row>
    <row r="2689" spans="1:31">
      <c r="A2689" s="19">
        <v>620500</v>
      </c>
      <c r="B2689" s="2" t="s">
        <v>372</v>
      </c>
      <c r="C2689" s="2">
        <v>2015</v>
      </c>
      <c r="D2689" s="2">
        <v>12005753</v>
      </c>
      <c r="E2689" s="3">
        <v>367.17</v>
      </c>
      <c r="F2689" s="3">
        <v>22.7881</v>
      </c>
      <c r="G2689" s="3">
        <v>2.04</v>
      </c>
      <c r="H2689" s="3">
        <v>30.46</v>
      </c>
      <c r="I2689" s="3">
        <v>67.510000000000005</v>
      </c>
      <c r="J2689" s="3">
        <f t="shared" si="981"/>
        <v>0.46487724000000002</v>
      </c>
      <c r="K2689" s="3">
        <f t="shared" si="982"/>
        <v>6.9412552600000001</v>
      </c>
      <c r="L2689" s="3">
        <f t="shared" si="983"/>
        <v>15.384246310000002</v>
      </c>
      <c r="M2689" s="3">
        <v>14277</v>
      </c>
      <c r="N2689" s="3">
        <v>5537728</v>
      </c>
      <c r="O2689" s="3">
        <v>16743</v>
      </c>
      <c r="P2689" s="3">
        <v>17.600000000000001</v>
      </c>
      <c r="Q2689" s="3">
        <v>33.51</v>
      </c>
      <c r="R2689" s="3">
        <v>48.89</v>
      </c>
      <c r="S2689" s="3">
        <f t="shared" si="1003"/>
        <v>974640.12800000014</v>
      </c>
      <c r="T2689" s="3">
        <f t="shared" si="1004"/>
        <v>1855692.6528</v>
      </c>
      <c r="U2689" s="3">
        <f t="shared" si="1005"/>
        <v>2707395.2192000002</v>
      </c>
      <c r="V2689" s="3">
        <v>10323960</v>
      </c>
      <c r="W2689" s="3">
        <v>465357</v>
      </c>
      <c r="X2689" s="3">
        <v>2239238</v>
      </c>
      <c r="Y2689" s="3">
        <v>4.63</v>
      </c>
      <c r="Z2689" s="3">
        <v>366939</v>
      </c>
      <c r="AA2689">
        <f t="shared" si="984"/>
        <v>2.1679925413454759</v>
      </c>
      <c r="AB2689">
        <f>AA2689/1.964898</f>
        <v>1.1033613660075363</v>
      </c>
      <c r="AC2689">
        <f t="shared" si="985"/>
        <v>6.6261650987553017E-2</v>
      </c>
      <c r="AD2689">
        <f t="shared" si="986"/>
        <v>0.20781935640606314</v>
      </c>
      <c r="AE2689">
        <f t="shared" si="987"/>
        <v>1.8642952488818518</v>
      </c>
    </row>
    <row r="2690" spans="1:31">
      <c r="A2690" s="19">
        <v>620500</v>
      </c>
      <c r="B2690" s="2" t="s">
        <v>372</v>
      </c>
      <c r="C2690" s="2">
        <v>2016</v>
      </c>
      <c r="D2690" s="2">
        <v>15075804</v>
      </c>
      <c r="E2690" s="3">
        <v>371</v>
      </c>
      <c r="F2690" s="3">
        <v>23.2285</v>
      </c>
      <c r="G2690" s="3">
        <v>2.0699999999999998</v>
      </c>
      <c r="H2690" s="3">
        <v>30.7</v>
      </c>
      <c r="I2690" s="3">
        <v>67.23</v>
      </c>
      <c r="J2690" s="3">
        <f t="shared" ref="J2690:J2753" si="1006">F2690*G2690/100</f>
        <v>0.48082994999999995</v>
      </c>
      <c r="K2690" s="3">
        <f t="shared" ref="K2690:K2753" si="1007">F2690*H2690/100</f>
        <v>7.1311495000000003</v>
      </c>
      <c r="L2690" s="3">
        <f t="shared" ref="L2690:L2753" si="1008">F2690*I2690/100</f>
        <v>15.616520550000001</v>
      </c>
      <c r="M2690" s="3">
        <v>14277</v>
      </c>
      <c r="N2690" s="3">
        <v>5905136</v>
      </c>
      <c r="O2690" s="3">
        <v>17800</v>
      </c>
      <c r="P2690" s="3">
        <v>17</v>
      </c>
      <c r="Q2690" s="3">
        <v>32.17</v>
      </c>
      <c r="R2690" s="3">
        <v>50.83</v>
      </c>
      <c r="S2690" s="3">
        <f t="shared" si="1003"/>
        <v>1003873.12</v>
      </c>
      <c r="T2690" s="3">
        <f t="shared" si="1004"/>
        <v>1899682.2512000001</v>
      </c>
      <c r="U2690" s="3">
        <f t="shared" si="1005"/>
        <v>3001580.6288000001</v>
      </c>
      <c r="V2690" s="3">
        <v>11557918</v>
      </c>
      <c r="W2690" s="3">
        <v>525682</v>
      </c>
      <c r="X2690" s="3">
        <v>2515359</v>
      </c>
      <c r="Y2690" s="3">
        <v>4.63</v>
      </c>
      <c r="Z2690" s="3">
        <v>422152</v>
      </c>
      <c r="AA2690">
        <f t="shared" ref="AA2690:AA2753" si="1009">D2690/N2690</f>
        <v>2.5529986100235456</v>
      </c>
      <c r="AB2690">
        <f>AA2690/2.135511</f>
        <v>1.1954977567540253</v>
      </c>
      <c r="AC2690">
        <f t="shared" ref="AC2690:AC2753" si="1010">Z2690/N2690</f>
        <v>7.1488954699773219E-2</v>
      </c>
      <c r="AD2690">
        <f t="shared" ref="AD2690:AD2753" si="1011">W2690/X2690</f>
        <v>0.2089888560638859</v>
      </c>
      <c r="AE2690">
        <f t="shared" ref="AE2690:AE2753" si="1012">V2690/N2690</f>
        <v>1.9572653364799726</v>
      </c>
    </row>
    <row r="2691" spans="1:31">
      <c r="A2691" s="19">
        <v>620500</v>
      </c>
      <c r="B2691" s="2" t="s">
        <v>372</v>
      </c>
      <c r="C2691" s="2">
        <v>2017</v>
      </c>
      <c r="D2691" s="2">
        <v>17922636</v>
      </c>
      <c r="E2691" s="3">
        <v>371</v>
      </c>
      <c r="F2691" s="3">
        <v>23.394600000000001</v>
      </c>
      <c r="G2691" s="3">
        <v>2.37</v>
      </c>
      <c r="H2691" s="3">
        <v>30.18</v>
      </c>
      <c r="I2691" s="3">
        <v>67.45</v>
      </c>
      <c r="J2691" s="3">
        <f t="shared" si="1006"/>
        <v>0.55445202000000005</v>
      </c>
      <c r="K2691" s="3">
        <f t="shared" si="1007"/>
        <v>7.0604902799999998</v>
      </c>
      <c r="L2691" s="3">
        <f t="shared" si="1008"/>
        <v>15.7796577</v>
      </c>
      <c r="M2691" s="3">
        <v>14277</v>
      </c>
      <c r="N2691" s="3">
        <v>5989529</v>
      </c>
      <c r="O2691" s="3">
        <f>N2691/E2691</f>
        <v>16144.283018867925</v>
      </c>
      <c r="P2691" s="12">
        <f>S2691/N2691*100</f>
        <v>14.357940332203084</v>
      </c>
      <c r="Q2691" s="13">
        <f>T2691/N2691*100</f>
        <v>31.622119201693486</v>
      </c>
      <c r="R2691" s="13">
        <f>100-Q2691-P2691</f>
        <v>54.019940466103421</v>
      </c>
      <c r="S2691" s="3">
        <v>859973</v>
      </c>
      <c r="T2691" s="3">
        <v>1894016</v>
      </c>
      <c r="U2691" s="3">
        <v>3235540</v>
      </c>
      <c r="V2691" s="3">
        <v>12381690</v>
      </c>
      <c r="W2691" s="3">
        <v>590652</v>
      </c>
      <c r="X2691" s="3">
        <v>2789728</v>
      </c>
      <c r="Y2691" s="3">
        <v>4.63</v>
      </c>
      <c r="Z2691" s="3">
        <v>446700</v>
      </c>
      <c r="AA2691">
        <f t="shared" si="1009"/>
        <v>2.9923281112755276</v>
      </c>
      <c r="AB2691">
        <f>AA2691/2.201133</f>
        <v>1.3594490252408771</v>
      </c>
      <c r="AC2691">
        <f t="shared" si="1010"/>
        <v>7.4580154800152065E-2</v>
      </c>
      <c r="AD2691">
        <f t="shared" si="1011"/>
        <v>0.21172386698631551</v>
      </c>
      <c r="AE2691">
        <f t="shared" si="1012"/>
        <v>2.0672226480579692</v>
      </c>
    </row>
    <row r="2692" spans="1:31">
      <c r="A2692" s="19">
        <v>620600</v>
      </c>
      <c r="B2692" s="2" t="s">
        <v>373</v>
      </c>
      <c r="C2692" s="2">
        <v>2008</v>
      </c>
      <c r="D2692" s="2">
        <v>2521722</v>
      </c>
      <c r="E2692" s="3">
        <v>197.6</v>
      </c>
      <c r="F2692" s="3">
        <v>10.15</v>
      </c>
      <c r="G2692" s="3">
        <v>8.67</v>
      </c>
      <c r="H2692" s="3">
        <v>24.14</v>
      </c>
      <c r="I2692" s="3">
        <v>67.19</v>
      </c>
      <c r="J2692" s="3">
        <f t="shared" si="1006"/>
        <v>0.88000500000000004</v>
      </c>
      <c r="K2692" s="3">
        <f t="shared" si="1007"/>
        <v>2.4502100000000002</v>
      </c>
      <c r="L2692" s="3">
        <f t="shared" si="1008"/>
        <v>6.8197850000000004</v>
      </c>
      <c r="M2692" s="3">
        <v>33238</v>
      </c>
      <c r="N2692" s="3">
        <v>2101088</v>
      </c>
      <c r="O2692" s="3">
        <v>11021</v>
      </c>
      <c r="P2692" s="3">
        <v>23.35</v>
      </c>
      <c r="Q2692" s="3">
        <v>36.81</v>
      </c>
      <c r="R2692" s="3">
        <v>39.840000000000003</v>
      </c>
      <c r="S2692" s="3">
        <f t="shared" ref="S2692:S2700" si="1013">N2692*P2692/100</f>
        <v>490604.04800000007</v>
      </c>
      <c r="T2692" s="3">
        <f t="shared" ref="T2692:T2700" si="1014">N2692*Q2692/100</f>
        <v>773410.49280000001</v>
      </c>
      <c r="U2692" s="3">
        <f t="shared" ref="U2692:U2700" si="1015">N2692*R2692/100</f>
        <v>837073.45920000004</v>
      </c>
      <c r="V2692" s="3">
        <v>882814</v>
      </c>
      <c r="W2692" s="3">
        <v>104223</v>
      </c>
      <c r="X2692" s="3">
        <v>452408</v>
      </c>
      <c r="Y2692" s="3">
        <v>3.63</v>
      </c>
      <c r="Z2692" s="3">
        <v>41435</v>
      </c>
      <c r="AA2692">
        <f t="shared" si="1009"/>
        <v>1.2001981830365982</v>
      </c>
      <c r="AB2692">
        <f>AA2692/1.103388</f>
        <v>1.0877390211209459</v>
      </c>
      <c r="AC2692">
        <f t="shared" si="1010"/>
        <v>1.9720735161973226E-2</v>
      </c>
      <c r="AD2692">
        <f t="shared" si="1011"/>
        <v>0.23037391027568035</v>
      </c>
      <c r="AE2692">
        <f t="shared" si="1012"/>
        <v>0.42016993100717343</v>
      </c>
    </row>
    <row r="2693" spans="1:31">
      <c r="A2693" s="19">
        <v>620600</v>
      </c>
      <c r="B2693" s="2" t="s">
        <v>373</v>
      </c>
      <c r="C2693" s="2">
        <v>2009</v>
      </c>
      <c r="D2693" s="2">
        <v>3131331.75</v>
      </c>
      <c r="E2693" s="3">
        <v>198.93</v>
      </c>
      <c r="F2693" s="3">
        <v>9.82</v>
      </c>
      <c r="G2693" s="3">
        <v>11.41</v>
      </c>
      <c r="H2693" s="3">
        <v>22</v>
      </c>
      <c r="I2693" s="3">
        <v>66.599999999999994</v>
      </c>
      <c r="J2693" s="3">
        <f t="shared" si="1006"/>
        <v>1.1204620000000001</v>
      </c>
      <c r="K2693" s="3">
        <f t="shared" si="1007"/>
        <v>2.1604000000000001</v>
      </c>
      <c r="L2693" s="3">
        <f t="shared" si="1008"/>
        <v>6.540119999999999</v>
      </c>
      <c r="M2693" s="3">
        <v>33238</v>
      </c>
      <c r="N2693" s="3">
        <v>1927902</v>
      </c>
      <c r="O2693" s="3">
        <v>10068</v>
      </c>
      <c r="P2693" s="3">
        <v>27.75</v>
      </c>
      <c r="Q2693" s="3">
        <v>38.26</v>
      </c>
      <c r="R2693" s="3">
        <v>33.99</v>
      </c>
      <c r="S2693" s="3">
        <f t="shared" si="1013"/>
        <v>534992.80500000005</v>
      </c>
      <c r="T2693" s="3">
        <f t="shared" si="1014"/>
        <v>737615.30519999994</v>
      </c>
      <c r="U2693" s="3">
        <f t="shared" si="1015"/>
        <v>655293.8898</v>
      </c>
      <c r="V2693" s="3">
        <v>2611183</v>
      </c>
      <c r="W2693" s="3">
        <v>122622</v>
      </c>
      <c r="X2693" s="3">
        <v>612604</v>
      </c>
      <c r="Y2693" s="3">
        <v>3.63</v>
      </c>
      <c r="Z2693" s="3">
        <v>48443</v>
      </c>
      <c r="AA2693">
        <f t="shared" si="1009"/>
        <v>1.6242172838660887</v>
      </c>
      <c r="AB2693">
        <f>AA2693/1.261582</f>
        <v>1.2874448778328231</v>
      </c>
      <c r="AC2693">
        <f t="shared" si="1010"/>
        <v>2.5127314562669679E-2</v>
      </c>
      <c r="AD2693">
        <f t="shared" si="1011"/>
        <v>0.20016519644011466</v>
      </c>
      <c r="AE2693">
        <f t="shared" si="1012"/>
        <v>1.3544168738867433</v>
      </c>
    </row>
    <row r="2694" spans="1:31">
      <c r="A2694" s="19">
        <v>620600</v>
      </c>
      <c r="B2694" s="2" t="s">
        <v>373</v>
      </c>
      <c r="C2694" s="2">
        <v>2010</v>
      </c>
      <c r="D2694" s="2">
        <v>3886787.5</v>
      </c>
      <c r="E2694" s="3">
        <v>191.26</v>
      </c>
      <c r="F2694" s="3">
        <v>9.89</v>
      </c>
      <c r="G2694" s="3">
        <v>11.32</v>
      </c>
      <c r="H2694" s="3">
        <v>23.66</v>
      </c>
      <c r="I2694" s="3">
        <v>65.02</v>
      </c>
      <c r="J2694" s="3">
        <f t="shared" si="1006"/>
        <v>1.119548</v>
      </c>
      <c r="K2694" s="3">
        <f t="shared" si="1007"/>
        <v>2.3399740000000002</v>
      </c>
      <c r="L2694" s="3">
        <f t="shared" si="1008"/>
        <v>6.4304780000000008</v>
      </c>
      <c r="M2694" s="3">
        <v>33238</v>
      </c>
      <c r="N2694" s="3">
        <v>2287676</v>
      </c>
      <c r="O2694" s="3">
        <v>10621</v>
      </c>
      <c r="P2694" s="3">
        <v>26.43</v>
      </c>
      <c r="Q2694" s="3">
        <v>40.01</v>
      </c>
      <c r="R2694" s="3">
        <v>33.56</v>
      </c>
      <c r="S2694" s="3">
        <f t="shared" si="1013"/>
        <v>604632.76679999998</v>
      </c>
      <c r="T2694" s="3">
        <f t="shared" si="1014"/>
        <v>915299.16759999993</v>
      </c>
      <c r="U2694" s="3">
        <f t="shared" si="1015"/>
        <v>767744.06559999997</v>
      </c>
      <c r="V2694" s="3">
        <v>3234827</v>
      </c>
      <c r="W2694" s="3">
        <v>135558</v>
      </c>
      <c r="X2694" s="3">
        <v>753123</v>
      </c>
      <c r="Y2694" s="3">
        <v>3.74</v>
      </c>
      <c r="Z2694" s="3">
        <v>64301</v>
      </c>
      <c r="AA2694">
        <f t="shared" si="1009"/>
        <v>1.6990113547547816</v>
      </c>
      <c r="AB2694">
        <f>AA2694/1.330993</f>
        <v>1.2764990910957319</v>
      </c>
      <c r="AC2694">
        <f t="shared" si="1010"/>
        <v>2.8107564183039908E-2</v>
      </c>
      <c r="AD2694">
        <f t="shared" si="1011"/>
        <v>0.17999450288996618</v>
      </c>
      <c r="AE2694">
        <f t="shared" si="1012"/>
        <v>1.4140232270653712</v>
      </c>
    </row>
    <row r="2695" spans="1:31">
      <c r="A2695" s="19">
        <v>620600</v>
      </c>
      <c r="B2695" s="2" t="s">
        <v>373</v>
      </c>
      <c r="C2695" s="2">
        <v>2011</v>
      </c>
      <c r="D2695" s="2">
        <v>4929113</v>
      </c>
      <c r="E2695" s="3">
        <v>192</v>
      </c>
      <c r="F2695" s="3">
        <v>10.48</v>
      </c>
      <c r="G2695" s="3">
        <v>10.78</v>
      </c>
      <c r="H2695" s="3">
        <v>22.23</v>
      </c>
      <c r="I2695" s="3">
        <v>66.98</v>
      </c>
      <c r="J2695" s="3">
        <f t="shared" si="1006"/>
        <v>1.1297440000000001</v>
      </c>
      <c r="K2695" s="3">
        <f t="shared" si="1007"/>
        <v>2.329704</v>
      </c>
      <c r="L2695" s="3">
        <f t="shared" si="1008"/>
        <v>7.0195040000000004</v>
      </c>
      <c r="M2695" s="3">
        <v>33238</v>
      </c>
      <c r="N2695" s="3">
        <v>2728506</v>
      </c>
      <c r="O2695" s="3">
        <v>15007</v>
      </c>
      <c r="P2695" s="3">
        <v>24.56</v>
      </c>
      <c r="Q2695" s="3">
        <v>42.34</v>
      </c>
      <c r="R2695" s="3">
        <v>33.1</v>
      </c>
      <c r="S2695" s="3">
        <f t="shared" si="1013"/>
        <v>670121.0736</v>
      </c>
      <c r="T2695" s="3">
        <f t="shared" si="1014"/>
        <v>1155249.4404</v>
      </c>
      <c r="U2695" s="3">
        <f t="shared" si="1015"/>
        <v>903135.48600000003</v>
      </c>
      <c r="V2695" s="3">
        <v>3953672</v>
      </c>
      <c r="W2695" s="3">
        <v>170181</v>
      </c>
      <c r="X2695" s="3">
        <v>971898</v>
      </c>
      <c r="Y2695" s="3">
        <v>3.13</v>
      </c>
      <c r="Z2695" s="3">
        <v>101713</v>
      </c>
      <c r="AA2695">
        <f t="shared" si="1009"/>
        <v>1.8065245229440581</v>
      </c>
      <c r="AB2695">
        <f>AA2695/1.360012</f>
        <v>1.3283151346782662</v>
      </c>
      <c r="AC2695">
        <f t="shared" si="1010"/>
        <v>3.727790959594738E-2</v>
      </c>
      <c r="AD2695">
        <f t="shared" si="1011"/>
        <v>0.17510170820394733</v>
      </c>
      <c r="AE2695">
        <f t="shared" si="1012"/>
        <v>1.4490244844614599</v>
      </c>
    </row>
    <row r="2696" spans="1:31">
      <c r="A2696" s="19">
        <v>620600</v>
      </c>
      <c r="B2696" s="2" t="s">
        <v>373</v>
      </c>
      <c r="C2696" s="2">
        <v>2012</v>
      </c>
      <c r="D2696" s="2">
        <v>6481604</v>
      </c>
      <c r="E2696" s="3">
        <v>190</v>
      </c>
      <c r="F2696" s="3">
        <v>10.6</v>
      </c>
      <c r="G2696" s="3">
        <v>8.8800000000000008</v>
      </c>
      <c r="H2696" s="3">
        <v>21.83</v>
      </c>
      <c r="I2696" s="3">
        <v>69.290000000000006</v>
      </c>
      <c r="J2696" s="3">
        <f t="shared" si="1006"/>
        <v>0.94128000000000001</v>
      </c>
      <c r="K2696" s="3">
        <f t="shared" si="1007"/>
        <v>2.3139799999999995</v>
      </c>
      <c r="L2696" s="3">
        <f t="shared" si="1008"/>
        <v>7.3447400000000007</v>
      </c>
      <c r="M2696" s="3">
        <v>33238</v>
      </c>
      <c r="N2696" s="3">
        <v>3415423</v>
      </c>
      <c r="O2696" s="3">
        <v>18759</v>
      </c>
      <c r="P2696" s="3">
        <v>24.22</v>
      </c>
      <c r="Q2696" s="3">
        <v>44.04</v>
      </c>
      <c r="R2696" s="3">
        <v>31.74</v>
      </c>
      <c r="S2696" s="3">
        <f t="shared" si="1013"/>
        <v>827215.45059999998</v>
      </c>
      <c r="T2696" s="3">
        <f t="shared" si="1014"/>
        <v>1504152.2891999998</v>
      </c>
      <c r="U2696" s="3">
        <f t="shared" si="1015"/>
        <v>1084055.2601999999</v>
      </c>
      <c r="V2696" s="3">
        <v>4869300</v>
      </c>
      <c r="W2696" s="3">
        <v>208301</v>
      </c>
      <c r="X2696" s="3">
        <v>1225756</v>
      </c>
      <c r="Y2696" s="3">
        <v>2.71</v>
      </c>
      <c r="Z2696" s="3">
        <v>145000</v>
      </c>
      <c r="AA2696">
        <f t="shared" si="1009"/>
        <v>1.8977456086698485</v>
      </c>
      <c r="AB2696">
        <f>AA2696/1.475452</f>
        <v>1.2862130443212307</v>
      </c>
      <c r="AC2696">
        <f t="shared" si="1010"/>
        <v>4.2454477820170443E-2</v>
      </c>
      <c r="AD2696">
        <f t="shared" si="1011"/>
        <v>0.16993675739706759</v>
      </c>
      <c r="AE2696">
        <f t="shared" si="1012"/>
        <v>1.4256799231017652</v>
      </c>
    </row>
    <row r="2697" spans="1:31">
      <c r="A2697" s="19">
        <v>620600</v>
      </c>
      <c r="B2697" s="2" t="s">
        <v>373</v>
      </c>
      <c r="C2697" s="2">
        <v>2013</v>
      </c>
      <c r="D2697" s="2">
        <v>8461022</v>
      </c>
      <c r="E2697" s="3">
        <v>188.5</v>
      </c>
      <c r="F2697" s="3">
        <v>14.2</v>
      </c>
      <c r="G2697" s="3">
        <v>1.97</v>
      </c>
      <c r="H2697" s="3">
        <v>43.1</v>
      </c>
      <c r="I2697" s="3">
        <v>54.93</v>
      </c>
      <c r="J2697" s="3">
        <f t="shared" si="1006"/>
        <v>0.27973999999999999</v>
      </c>
      <c r="K2697" s="3">
        <f t="shared" si="1007"/>
        <v>6.1201999999999996</v>
      </c>
      <c r="L2697" s="3">
        <f t="shared" si="1008"/>
        <v>7.8000599999999993</v>
      </c>
      <c r="M2697" s="3">
        <v>33238</v>
      </c>
      <c r="N2697" s="3">
        <v>3811838</v>
      </c>
      <c r="O2697" s="3">
        <v>20168</v>
      </c>
      <c r="P2697" s="3">
        <v>23.4</v>
      </c>
      <c r="Q2697" s="3">
        <v>43.59</v>
      </c>
      <c r="R2697" s="3">
        <v>33.01</v>
      </c>
      <c r="S2697" s="3">
        <f t="shared" si="1013"/>
        <v>891970.09199999983</v>
      </c>
      <c r="T2697" s="3">
        <f t="shared" si="1014"/>
        <v>1661580.1842000003</v>
      </c>
      <c r="U2697" s="3">
        <f t="shared" si="1015"/>
        <v>1258287.7238</v>
      </c>
      <c r="V2697" s="3">
        <v>6052800</v>
      </c>
      <c r="W2697" s="3">
        <v>217056</v>
      </c>
      <c r="X2697" s="3">
        <v>1334030</v>
      </c>
      <c r="Y2697" s="3">
        <v>3.17</v>
      </c>
      <c r="Z2697" s="3">
        <v>183523</v>
      </c>
      <c r="AA2697">
        <f t="shared" si="1009"/>
        <v>2.2196698810390156</v>
      </c>
      <c r="AB2697">
        <f>AA2697/1.59941</f>
        <v>1.3878054289012922</v>
      </c>
      <c r="AC2697">
        <f t="shared" si="1010"/>
        <v>4.8145540287913596E-2</v>
      </c>
      <c r="AD2697">
        <f t="shared" si="1011"/>
        <v>0.162706985600024</v>
      </c>
      <c r="AE2697">
        <f t="shared" si="1012"/>
        <v>1.5878953932459878</v>
      </c>
    </row>
    <row r="2698" spans="1:31">
      <c r="A2698" s="19">
        <v>620600</v>
      </c>
      <c r="B2698" s="2" t="s">
        <v>373</v>
      </c>
      <c r="C2698" s="2">
        <v>2014</v>
      </c>
      <c r="D2698" s="2">
        <v>10834169</v>
      </c>
      <c r="E2698" s="3">
        <v>188.9</v>
      </c>
      <c r="F2698" s="3">
        <v>13.2789</v>
      </c>
      <c r="G2698" s="3">
        <v>1.62</v>
      </c>
      <c r="H2698" s="3">
        <v>38.67</v>
      </c>
      <c r="I2698" s="3">
        <v>59.71</v>
      </c>
      <c r="J2698" s="3">
        <f t="shared" si="1006"/>
        <v>0.21511818000000002</v>
      </c>
      <c r="K2698" s="3">
        <f t="shared" si="1007"/>
        <v>5.1349506300000005</v>
      </c>
      <c r="L2698" s="3">
        <f t="shared" si="1008"/>
        <v>7.9288311899999995</v>
      </c>
      <c r="M2698" s="3">
        <v>33238</v>
      </c>
      <c r="N2698" s="3">
        <v>4059679</v>
      </c>
      <c r="O2698" s="3">
        <v>22406</v>
      </c>
      <c r="P2698" s="3">
        <v>23.33</v>
      </c>
      <c r="Q2698" s="3">
        <v>42.59</v>
      </c>
      <c r="R2698" s="3">
        <v>34.090000000000003</v>
      </c>
      <c r="S2698" s="3">
        <f t="shared" si="1013"/>
        <v>947123.11069999996</v>
      </c>
      <c r="T2698" s="3">
        <f t="shared" si="1014"/>
        <v>1729017.2861000001</v>
      </c>
      <c r="U2698" s="3">
        <f t="shared" si="1015"/>
        <v>1383944.5711000001</v>
      </c>
      <c r="V2698" s="3">
        <v>7043375</v>
      </c>
      <c r="W2698" s="3">
        <v>214253</v>
      </c>
      <c r="X2698" s="3">
        <v>1507620</v>
      </c>
      <c r="Y2698" s="3">
        <v>3.52</v>
      </c>
      <c r="Z2698" s="3">
        <v>221830</v>
      </c>
      <c r="AA2698">
        <f t="shared" si="1009"/>
        <v>2.6687255322403569</v>
      </c>
      <c r="AB2698">
        <f>AA2698/1.760902</f>
        <v>1.5155446085246975</v>
      </c>
      <c r="AC2698">
        <f t="shared" si="1010"/>
        <v>5.4642251271590683E-2</v>
      </c>
      <c r="AD2698">
        <f t="shared" si="1011"/>
        <v>0.14211339727517544</v>
      </c>
      <c r="AE2698">
        <f t="shared" si="1012"/>
        <v>1.7349586014066629</v>
      </c>
    </row>
    <row r="2699" spans="1:31">
      <c r="A2699" s="19">
        <v>620600</v>
      </c>
      <c r="B2699" s="2" t="s">
        <v>373</v>
      </c>
      <c r="C2699" s="2">
        <v>2015</v>
      </c>
      <c r="D2699" s="2">
        <v>13524247</v>
      </c>
      <c r="E2699" s="3">
        <v>190.04</v>
      </c>
      <c r="F2699" s="3">
        <v>12.8873</v>
      </c>
      <c r="G2699" s="3">
        <v>2.08</v>
      </c>
      <c r="H2699" s="3">
        <v>37.07</v>
      </c>
      <c r="I2699" s="3">
        <v>60.85</v>
      </c>
      <c r="J2699" s="3">
        <f t="shared" si="1006"/>
        <v>0.26805583999999999</v>
      </c>
      <c r="K2699" s="3">
        <f t="shared" si="1007"/>
        <v>4.7773221100000001</v>
      </c>
      <c r="L2699" s="3">
        <f t="shared" si="1008"/>
        <v>7.8419220500000009</v>
      </c>
      <c r="M2699" s="3">
        <v>33238</v>
      </c>
      <c r="N2699" s="3">
        <v>4161872</v>
      </c>
      <c r="O2699" s="3">
        <v>22931</v>
      </c>
      <c r="P2699" s="3">
        <v>23.98</v>
      </c>
      <c r="Q2699" s="3">
        <v>36.65</v>
      </c>
      <c r="R2699" s="3">
        <v>39.369999999999997</v>
      </c>
      <c r="S2699" s="3">
        <f t="shared" si="1013"/>
        <v>998016.90560000006</v>
      </c>
      <c r="T2699" s="3">
        <f t="shared" si="1014"/>
        <v>1525326.0879999998</v>
      </c>
      <c r="U2699" s="3">
        <f t="shared" si="1015"/>
        <v>1638529.0063999998</v>
      </c>
      <c r="V2699" s="3">
        <v>8155317</v>
      </c>
      <c r="W2699" s="3">
        <v>269953</v>
      </c>
      <c r="X2699" s="3">
        <v>1718832</v>
      </c>
      <c r="Y2699" s="3">
        <v>4.51</v>
      </c>
      <c r="Z2699" s="3">
        <v>268422</v>
      </c>
      <c r="AA2699">
        <f t="shared" si="1009"/>
        <v>3.2495586120860995</v>
      </c>
      <c r="AB2699">
        <f>AA2699/1.964898</f>
        <v>1.6538052418426297</v>
      </c>
      <c r="AC2699">
        <f t="shared" si="1010"/>
        <v>6.4495496257453377E-2</v>
      </c>
      <c r="AD2699">
        <f t="shared" si="1011"/>
        <v>0.15705607063401195</v>
      </c>
      <c r="AE2699">
        <f t="shared" si="1012"/>
        <v>1.9595309514564601</v>
      </c>
    </row>
    <row r="2700" spans="1:31">
      <c r="A2700" s="19">
        <v>620600</v>
      </c>
      <c r="B2700" s="2" t="s">
        <v>373</v>
      </c>
      <c r="C2700" s="2">
        <v>2016</v>
      </c>
      <c r="D2700" s="2">
        <v>16569198</v>
      </c>
      <c r="E2700" s="3">
        <v>191</v>
      </c>
      <c r="F2700" s="3">
        <v>13.396800000000001</v>
      </c>
      <c r="G2700" s="3">
        <v>2.0299999999999998</v>
      </c>
      <c r="H2700" s="3">
        <v>38.04</v>
      </c>
      <c r="I2700" s="3">
        <v>59.93</v>
      </c>
      <c r="J2700" s="3">
        <f t="shared" si="1006"/>
        <v>0.27195503999999998</v>
      </c>
      <c r="K2700" s="3">
        <f t="shared" si="1007"/>
        <v>5.0961427200000005</v>
      </c>
      <c r="L2700" s="3">
        <f t="shared" si="1008"/>
        <v>8.0287022399999994</v>
      </c>
      <c r="M2700" s="3">
        <v>33238</v>
      </c>
      <c r="N2700" s="3">
        <v>4617272</v>
      </c>
      <c r="O2700" s="3">
        <v>25396</v>
      </c>
      <c r="P2700" s="3">
        <v>23.45</v>
      </c>
      <c r="Q2700" s="3">
        <v>36.979999999999997</v>
      </c>
      <c r="R2700" s="3">
        <v>39.57</v>
      </c>
      <c r="S2700" s="3">
        <f t="shared" si="1013"/>
        <v>1082750.284</v>
      </c>
      <c r="T2700" s="3">
        <f t="shared" si="1014"/>
        <v>1707467.1855999997</v>
      </c>
      <c r="U2700" s="3">
        <f t="shared" si="1015"/>
        <v>1827054.5303999998</v>
      </c>
      <c r="V2700" s="3">
        <v>8273938</v>
      </c>
      <c r="W2700" s="3">
        <v>62808</v>
      </c>
      <c r="X2700" s="3">
        <v>1759339</v>
      </c>
      <c r="Y2700" s="3">
        <v>4.51</v>
      </c>
      <c r="Z2700" s="3">
        <v>311034</v>
      </c>
      <c r="AA2700">
        <f t="shared" si="1009"/>
        <v>3.5885254323332045</v>
      </c>
      <c r="AB2700">
        <f>AA2700/2.135511</f>
        <v>1.6804059695001357</v>
      </c>
      <c r="AC2700">
        <f t="shared" si="1010"/>
        <v>6.7363152961315689E-2</v>
      </c>
      <c r="AD2700">
        <f t="shared" si="1011"/>
        <v>3.5699771334575088E-2</v>
      </c>
      <c r="AE2700">
        <f t="shared" si="1012"/>
        <v>1.7919537770354443</v>
      </c>
    </row>
    <row r="2701" spans="1:31">
      <c r="A2701" s="19">
        <v>620600</v>
      </c>
      <c r="B2701" s="2" t="s">
        <v>373</v>
      </c>
      <c r="C2701" s="2">
        <v>2017</v>
      </c>
      <c r="D2701" s="2">
        <v>18629228</v>
      </c>
      <c r="E2701" s="3">
        <v>190</v>
      </c>
      <c r="F2701" s="3">
        <v>12.7841</v>
      </c>
      <c r="G2701" s="3">
        <v>2.16</v>
      </c>
      <c r="H2701" s="3">
        <v>32.369999999999997</v>
      </c>
      <c r="I2701" s="3">
        <v>65.47</v>
      </c>
      <c r="J2701" s="3">
        <f t="shared" si="1006"/>
        <v>0.27613656000000003</v>
      </c>
      <c r="K2701" s="3">
        <f t="shared" si="1007"/>
        <v>4.1382131699999993</v>
      </c>
      <c r="L2701" s="3">
        <f t="shared" si="1008"/>
        <v>8.3697502700000008</v>
      </c>
      <c r="M2701" s="3">
        <v>32347</v>
      </c>
      <c r="N2701" s="3">
        <v>4304359</v>
      </c>
      <c r="O2701" s="3">
        <f>N2701/E2701</f>
        <v>22654.521052631579</v>
      </c>
      <c r="P2701" s="12">
        <f>S2701/N2701*100</f>
        <v>23.872729946549534</v>
      </c>
      <c r="Q2701" s="13">
        <f>T2701/N2701*100</f>
        <v>29.72458849273492</v>
      </c>
      <c r="R2701" s="13">
        <f>100-Q2701-P2701</f>
        <v>46.402681560715543</v>
      </c>
      <c r="S2701" s="3">
        <v>1027568</v>
      </c>
      <c r="T2701" s="3">
        <v>1279453</v>
      </c>
      <c r="U2701" s="3">
        <v>1997338</v>
      </c>
      <c r="V2701" s="3">
        <v>7978329</v>
      </c>
      <c r="W2701" s="3">
        <v>306035</v>
      </c>
      <c r="X2701" s="3">
        <v>2021616</v>
      </c>
      <c r="Y2701" s="3">
        <v>4.51</v>
      </c>
      <c r="Z2701" s="3">
        <v>286177</v>
      </c>
      <c r="AA2701">
        <f t="shared" si="1009"/>
        <v>4.3279912293561011</v>
      </c>
      <c r="AB2701">
        <f>AA2701/2.201133</f>
        <v>1.9662561187152712</v>
      </c>
      <c r="AC2701">
        <f t="shared" si="1010"/>
        <v>6.6485393063171541E-2</v>
      </c>
      <c r="AD2701">
        <f t="shared" si="1011"/>
        <v>0.15138137015140363</v>
      </c>
      <c r="AE2701">
        <f t="shared" si="1012"/>
        <v>1.8535463700866959</v>
      </c>
    </row>
    <row r="2702" spans="1:31">
      <c r="A2702" s="19">
        <v>620700</v>
      </c>
      <c r="B2702" s="2" t="s">
        <v>111</v>
      </c>
      <c r="C2702" s="2">
        <v>2008</v>
      </c>
      <c r="D2702" s="2">
        <v>2391234.5</v>
      </c>
      <c r="E2702" s="3">
        <v>129.56</v>
      </c>
      <c r="F2702" s="3">
        <v>9.3800000000000008</v>
      </c>
      <c r="G2702" s="3">
        <v>11.62</v>
      </c>
      <c r="H2702" s="3">
        <v>25.69</v>
      </c>
      <c r="I2702" s="3">
        <v>62.69</v>
      </c>
      <c r="J2702" s="3">
        <f t="shared" si="1006"/>
        <v>1.0899559999999999</v>
      </c>
      <c r="K2702" s="3">
        <f t="shared" si="1007"/>
        <v>2.4097220000000004</v>
      </c>
      <c r="L2702" s="3">
        <f t="shared" si="1008"/>
        <v>5.8803219999999996</v>
      </c>
      <c r="M2702" s="3">
        <v>41924</v>
      </c>
      <c r="N2702" s="3">
        <v>1698559</v>
      </c>
      <c r="O2702" s="3">
        <v>13285</v>
      </c>
      <c r="P2702" s="3">
        <v>28.98</v>
      </c>
      <c r="Q2702" s="3">
        <v>38.28</v>
      </c>
      <c r="R2702" s="3">
        <v>32.729999999999997</v>
      </c>
      <c r="S2702" s="3">
        <f t="shared" ref="S2702:S2710" si="1016">N2702*P2702/100</f>
        <v>492242.3982</v>
      </c>
      <c r="T2702" s="3">
        <f t="shared" ref="T2702:T2710" si="1017">N2702*Q2702/100</f>
        <v>650208.38520000002</v>
      </c>
      <c r="U2702" s="3">
        <f t="shared" ref="U2702:U2710" si="1018">N2702*R2702/100</f>
        <v>555938.36069999996</v>
      </c>
      <c r="V2702" s="3">
        <v>883100</v>
      </c>
      <c r="W2702" s="3">
        <v>79378</v>
      </c>
      <c r="X2702" s="3">
        <v>375303</v>
      </c>
      <c r="Y2702" s="3">
        <v>4.49</v>
      </c>
      <c r="Z2702" s="3">
        <v>55728</v>
      </c>
      <c r="AA2702">
        <f t="shared" si="1009"/>
        <v>1.4078018485080588</v>
      </c>
      <c r="AB2702">
        <f>AA2702/1.103388</f>
        <v>1.275890120708272</v>
      </c>
      <c r="AC2702">
        <f t="shared" si="1010"/>
        <v>3.2808986911847041E-2</v>
      </c>
      <c r="AD2702">
        <f t="shared" si="1011"/>
        <v>0.21150377161919837</v>
      </c>
      <c r="AE2702">
        <f t="shared" si="1012"/>
        <v>0.51991128951069698</v>
      </c>
    </row>
    <row r="2703" spans="1:31">
      <c r="A2703" s="19">
        <v>620700</v>
      </c>
      <c r="B2703" s="2" t="s">
        <v>111</v>
      </c>
      <c r="C2703" s="2">
        <v>2009</v>
      </c>
      <c r="D2703" s="2">
        <v>2783143.25</v>
      </c>
      <c r="E2703" s="3">
        <v>130.37</v>
      </c>
      <c r="F2703" s="3">
        <v>9.85</v>
      </c>
      <c r="G2703" s="3">
        <v>11.68</v>
      </c>
      <c r="H2703" s="3">
        <v>26.6</v>
      </c>
      <c r="I2703" s="3">
        <v>61.73</v>
      </c>
      <c r="J2703" s="3">
        <f t="shared" si="1006"/>
        <v>1.1504799999999999</v>
      </c>
      <c r="K2703" s="3">
        <f t="shared" si="1007"/>
        <v>2.6200999999999999</v>
      </c>
      <c r="L2703" s="3">
        <f t="shared" si="1008"/>
        <v>6.0804049999999998</v>
      </c>
      <c r="M2703" s="3">
        <v>41924</v>
      </c>
      <c r="N2703" s="3">
        <v>1920761</v>
      </c>
      <c r="O2703" s="3">
        <v>14949</v>
      </c>
      <c r="P2703" s="3">
        <v>27.95</v>
      </c>
      <c r="Q2703" s="3">
        <v>37.75</v>
      </c>
      <c r="R2703" s="3">
        <v>34.29</v>
      </c>
      <c r="S2703" s="3">
        <f t="shared" si="1016"/>
        <v>536852.69949999999</v>
      </c>
      <c r="T2703" s="3">
        <f t="shared" si="1017"/>
        <v>725087.27749999997</v>
      </c>
      <c r="U2703" s="3">
        <f t="shared" si="1018"/>
        <v>658628.94689999998</v>
      </c>
      <c r="V2703" s="3">
        <v>2143600</v>
      </c>
      <c r="W2703" s="3">
        <v>79304</v>
      </c>
      <c r="X2703" s="3">
        <v>531209</v>
      </c>
      <c r="Y2703" s="3">
        <v>5.05</v>
      </c>
      <c r="Z2703" s="3">
        <v>63169</v>
      </c>
      <c r="AA2703">
        <f t="shared" si="1009"/>
        <v>1.4489794669925098</v>
      </c>
      <c r="AB2703">
        <f>AA2703/1.261582</f>
        <v>1.1485416461177393</v>
      </c>
      <c r="AC2703">
        <f t="shared" si="1010"/>
        <v>3.2887485741328569E-2</v>
      </c>
      <c r="AD2703">
        <f t="shared" si="1011"/>
        <v>0.14928963929451497</v>
      </c>
      <c r="AE2703">
        <f t="shared" si="1012"/>
        <v>1.1160159957433538</v>
      </c>
    </row>
    <row r="2704" spans="1:31">
      <c r="A2704" s="19">
        <v>620700</v>
      </c>
      <c r="B2704" s="2" t="s">
        <v>111</v>
      </c>
      <c r="C2704" s="2">
        <v>2010</v>
      </c>
      <c r="D2704" s="2">
        <v>3247707</v>
      </c>
      <c r="E2704" s="3">
        <v>130.83000000000001</v>
      </c>
      <c r="F2704" s="3">
        <v>10.27</v>
      </c>
      <c r="G2704" s="3">
        <v>11.2</v>
      </c>
      <c r="H2704" s="3">
        <v>27.07</v>
      </c>
      <c r="I2704" s="3">
        <v>61.73</v>
      </c>
      <c r="J2704" s="3">
        <f t="shared" si="1006"/>
        <v>1.1502399999999999</v>
      </c>
      <c r="K2704" s="3">
        <f t="shared" si="1007"/>
        <v>2.7800889999999998</v>
      </c>
      <c r="L2704" s="3">
        <f t="shared" si="1008"/>
        <v>6.3396709999999992</v>
      </c>
      <c r="M2704" s="3">
        <v>41924</v>
      </c>
      <c r="N2704" s="3">
        <v>2127010</v>
      </c>
      <c r="O2704" s="3">
        <v>17101</v>
      </c>
      <c r="P2704" s="3">
        <v>29.3</v>
      </c>
      <c r="Q2704" s="3">
        <v>35.450000000000003</v>
      </c>
      <c r="R2704" s="3">
        <v>35.25</v>
      </c>
      <c r="S2704" s="3">
        <f t="shared" si="1016"/>
        <v>623213.93000000005</v>
      </c>
      <c r="T2704" s="3">
        <f t="shared" si="1017"/>
        <v>754025.04500000004</v>
      </c>
      <c r="U2704" s="3">
        <f t="shared" si="1018"/>
        <v>749771.02500000002</v>
      </c>
      <c r="V2704" s="3">
        <v>2630387</v>
      </c>
      <c r="W2704" s="3">
        <v>87894</v>
      </c>
      <c r="X2704" s="3">
        <v>589433</v>
      </c>
      <c r="Y2704" s="3">
        <v>6.17</v>
      </c>
      <c r="Z2704" s="3">
        <v>75843</v>
      </c>
      <c r="AA2704">
        <f t="shared" si="1009"/>
        <v>1.5268884490434931</v>
      </c>
      <c r="AB2704">
        <f>AA2704/1.330993</f>
        <v>1.147179924344826</v>
      </c>
      <c r="AC2704">
        <f t="shared" si="1010"/>
        <v>3.5657096111442826E-2</v>
      </c>
      <c r="AD2704">
        <f t="shared" si="1011"/>
        <v>0.14911618453666489</v>
      </c>
      <c r="AE2704">
        <f t="shared" si="1012"/>
        <v>1.2366594421276815</v>
      </c>
    </row>
    <row r="2705" spans="1:31">
      <c r="A2705" s="19">
        <v>620700</v>
      </c>
      <c r="B2705" s="2" t="s">
        <v>111</v>
      </c>
      <c r="C2705" s="2">
        <v>2011</v>
      </c>
      <c r="D2705" s="2">
        <v>3788050</v>
      </c>
      <c r="E2705" s="3">
        <v>130.9</v>
      </c>
      <c r="F2705" s="3">
        <v>11.09</v>
      </c>
      <c r="G2705" s="3">
        <v>9.65</v>
      </c>
      <c r="H2705" s="3">
        <v>27.77</v>
      </c>
      <c r="I2705" s="3">
        <v>62.58</v>
      </c>
      <c r="J2705" s="3">
        <f t="shared" si="1006"/>
        <v>1.0701849999999999</v>
      </c>
      <c r="K2705" s="3">
        <f t="shared" si="1007"/>
        <v>3.0796929999999998</v>
      </c>
      <c r="L2705" s="3">
        <f t="shared" si="1008"/>
        <v>6.9401219999999997</v>
      </c>
      <c r="M2705" s="3">
        <v>41924</v>
      </c>
      <c r="N2705" s="3">
        <v>2568376</v>
      </c>
      <c r="O2705" s="3">
        <v>21357</v>
      </c>
      <c r="P2705" s="3">
        <v>27.86</v>
      </c>
      <c r="Q2705" s="3">
        <v>37.380000000000003</v>
      </c>
      <c r="R2705" s="3">
        <v>34.76</v>
      </c>
      <c r="S2705" s="3">
        <f t="shared" si="1016"/>
        <v>715549.55359999998</v>
      </c>
      <c r="T2705" s="3">
        <f t="shared" si="1017"/>
        <v>960058.94880000013</v>
      </c>
      <c r="U2705" s="3">
        <f t="shared" si="1018"/>
        <v>892767.49759999989</v>
      </c>
      <c r="V2705" s="3">
        <v>3195977</v>
      </c>
      <c r="W2705" s="3">
        <v>108085</v>
      </c>
      <c r="X2705" s="3">
        <v>748245</v>
      </c>
      <c r="Y2705" s="3">
        <v>6.46</v>
      </c>
      <c r="Z2705" s="3">
        <v>102670</v>
      </c>
      <c r="AA2705">
        <f t="shared" si="1009"/>
        <v>1.4748814036574085</v>
      </c>
      <c r="AB2705">
        <f>AA2705/1.360012</f>
        <v>1.0844620515535219</v>
      </c>
      <c r="AC2705">
        <f t="shared" si="1010"/>
        <v>3.9974676604983071E-2</v>
      </c>
      <c r="AD2705">
        <f t="shared" si="1011"/>
        <v>0.14445134949114261</v>
      </c>
      <c r="AE2705">
        <f t="shared" si="1012"/>
        <v>1.2443571346251483</v>
      </c>
    </row>
    <row r="2706" spans="1:31">
      <c r="A2706" s="19">
        <v>620700</v>
      </c>
      <c r="B2706" s="2" t="s">
        <v>111</v>
      </c>
      <c r="C2706" s="2">
        <v>2012</v>
      </c>
      <c r="D2706" s="2">
        <v>4518954</v>
      </c>
      <c r="E2706" s="3">
        <v>130.80000000000001</v>
      </c>
      <c r="F2706" s="3">
        <v>11.4</v>
      </c>
      <c r="G2706" s="3">
        <v>8.59</v>
      </c>
      <c r="H2706" s="3">
        <v>26.73</v>
      </c>
      <c r="I2706" s="3">
        <v>64.680000000000007</v>
      </c>
      <c r="J2706" s="3">
        <f t="shared" si="1006"/>
        <v>0.97926000000000002</v>
      </c>
      <c r="K2706" s="3">
        <f t="shared" si="1007"/>
        <v>3.0472200000000003</v>
      </c>
      <c r="L2706" s="3">
        <f t="shared" si="1008"/>
        <v>7.373520000000001</v>
      </c>
      <c r="M2706" s="3">
        <v>41924</v>
      </c>
      <c r="N2706" s="3">
        <v>2919280</v>
      </c>
      <c r="O2706" s="3">
        <v>24204</v>
      </c>
      <c r="P2706" s="3">
        <v>28.05</v>
      </c>
      <c r="Q2706" s="3">
        <v>35.520000000000003</v>
      </c>
      <c r="R2706" s="3">
        <v>36.44</v>
      </c>
      <c r="S2706" s="3">
        <f t="shared" si="1016"/>
        <v>818858.04</v>
      </c>
      <c r="T2706" s="3">
        <f t="shared" si="1017"/>
        <v>1036928.2560000001</v>
      </c>
      <c r="U2706" s="3">
        <f t="shared" si="1018"/>
        <v>1063785.632</v>
      </c>
      <c r="V2706" s="3">
        <v>3730576</v>
      </c>
      <c r="W2706" s="3">
        <v>149867</v>
      </c>
      <c r="X2706" s="3">
        <v>853561</v>
      </c>
      <c r="Y2706" s="3">
        <v>7.67</v>
      </c>
      <c r="Z2706" s="3">
        <v>126623</v>
      </c>
      <c r="AA2706">
        <f t="shared" si="1009"/>
        <v>1.5479686772080787</v>
      </c>
      <c r="AB2706">
        <f>AA2706/1.475452</f>
        <v>1.0491487877667851</v>
      </c>
      <c r="AC2706">
        <f t="shared" si="1010"/>
        <v>4.3374736236332249E-2</v>
      </c>
      <c r="AD2706">
        <f t="shared" si="1011"/>
        <v>0.17557854681739207</v>
      </c>
      <c r="AE2706">
        <f t="shared" si="1012"/>
        <v>1.2779096215505192</v>
      </c>
    </row>
    <row r="2707" spans="1:31">
      <c r="A2707" s="19">
        <v>620700</v>
      </c>
      <c r="B2707" s="2" t="s">
        <v>111</v>
      </c>
      <c r="C2707" s="2">
        <v>2013</v>
      </c>
      <c r="D2707" s="2">
        <v>5402557</v>
      </c>
      <c r="E2707" s="3">
        <v>131.30000000000001</v>
      </c>
      <c r="F2707" s="3">
        <v>13.6</v>
      </c>
      <c r="G2707" s="3">
        <v>8.1</v>
      </c>
      <c r="H2707" s="3">
        <v>33.43</v>
      </c>
      <c r="I2707" s="3">
        <v>58.47</v>
      </c>
      <c r="J2707" s="3">
        <f t="shared" si="1006"/>
        <v>1.1015999999999999</v>
      </c>
      <c r="K2707" s="3">
        <f t="shared" si="1007"/>
        <v>4.5464799999999999</v>
      </c>
      <c r="L2707" s="3">
        <f t="shared" si="1008"/>
        <v>7.9519200000000003</v>
      </c>
      <c r="M2707" s="3">
        <v>41924</v>
      </c>
      <c r="N2707" s="3">
        <v>3359718</v>
      </c>
      <c r="O2707" s="3">
        <v>25647</v>
      </c>
      <c r="P2707" s="3">
        <v>25.95</v>
      </c>
      <c r="Q2707" s="3">
        <v>35.119999999999997</v>
      </c>
      <c r="R2707" s="3">
        <v>38.93</v>
      </c>
      <c r="S2707" s="3">
        <f t="shared" si="1016"/>
        <v>871846.821</v>
      </c>
      <c r="T2707" s="3">
        <f t="shared" si="1017"/>
        <v>1179932.9616</v>
      </c>
      <c r="U2707" s="3">
        <f t="shared" si="1018"/>
        <v>1307938.2174</v>
      </c>
      <c r="V2707" s="3">
        <v>4364534</v>
      </c>
      <c r="W2707" s="3">
        <v>160653</v>
      </c>
      <c r="X2707" s="3">
        <v>964116</v>
      </c>
      <c r="Y2707" s="3">
        <v>8.06</v>
      </c>
      <c r="Z2707" s="3">
        <v>167223</v>
      </c>
      <c r="AA2707">
        <f t="shared" si="1009"/>
        <v>1.6080388294493764</v>
      </c>
      <c r="AB2707">
        <f>AA2707/1.59941</f>
        <v>1.005395007814992</v>
      </c>
      <c r="AC2707">
        <f t="shared" si="1010"/>
        <v>4.9772927370690043E-2</v>
      </c>
      <c r="AD2707">
        <f t="shared" si="1011"/>
        <v>0.16663243842027309</v>
      </c>
      <c r="AE2707">
        <f t="shared" si="1012"/>
        <v>1.2990774820981998</v>
      </c>
    </row>
    <row r="2708" spans="1:31">
      <c r="A2708" s="19">
        <v>620700</v>
      </c>
      <c r="B2708" s="2" t="s">
        <v>111</v>
      </c>
      <c r="C2708" s="2">
        <v>2014</v>
      </c>
      <c r="D2708" s="2">
        <v>6491671</v>
      </c>
      <c r="E2708" s="3">
        <v>129.69999999999999</v>
      </c>
      <c r="F2708" s="3">
        <v>13.5489</v>
      </c>
      <c r="G2708" s="3">
        <v>8.84</v>
      </c>
      <c r="H2708" s="3">
        <v>31.11</v>
      </c>
      <c r="I2708" s="3">
        <v>60.05</v>
      </c>
      <c r="J2708" s="3">
        <f t="shared" si="1006"/>
        <v>1.19772276</v>
      </c>
      <c r="K2708" s="3">
        <f t="shared" si="1007"/>
        <v>4.2150627900000002</v>
      </c>
      <c r="L2708" s="3">
        <f t="shared" si="1008"/>
        <v>8.1361144499999991</v>
      </c>
      <c r="M2708" s="3">
        <v>41924</v>
      </c>
      <c r="N2708" s="3">
        <v>3617771</v>
      </c>
      <c r="O2708" s="3">
        <v>29852</v>
      </c>
      <c r="P2708" s="3">
        <v>24.6</v>
      </c>
      <c r="Q2708" s="3">
        <v>33.04</v>
      </c>
      <c r="R2708" s="3">
        <v>42.37</v>
      </c>
      <c r="S2708" s="3">
        <f t="shared" si="1016"/>
        <v>889971.66600000008</v>
      </c>
      <c r="T2708" s="3">
        <f t="shared" si="1017"/>
        <v>1195311.5384</v>
      </c>
      <c r="U2708" s="3">
        <f t="shared" si="1018"/>
        <v>1532849.5726999999</v>
      </c>
      <c r="V2708" s="3">
        <v>5005079</v>
      </c>
      <c r="W2708" s="3">
        <v>174520</v>
      </c>
      <c r="X2708" s="3">
        <v>1078852</v>
      </c>
      <c r="Y2708" s="3">
        <v>12.18</v>
      </c>
      <c r="Z2708" s="3">
        <v>221355</v>
      </c>
      <c r="AA2708">
        <f t="shared" si="1009"/>
        <v>1.7943841663831126</v>
      </c>
      <c r="AB2708">
        <f>AA2708/1.760902</f>
        <v>1.0190142133878619</v>
      </c>
      <c r="AC2708">
        <f t="shared" si="1010"/>
        <v>6.118546475163851E-2</v>
      </c>
      <c r="AD2708">
        <f t="shared" si="1011"/>
        <v>0.16176454230978854</v>
      </c>
      <c r="AE2708">
        <f t="shared" si="1012"/>
        <v>1.3834703744377408</v>
      </c>
    </row>
    <row r="2709" spans="1:31">
      <c r="A2709" s="19">
        <v>620700</v>
      </c>
      <c r="B2709" s="2" t="s">
        <v>111</v>
      </c>
      <c r="C2709" s="2">
        <v>2015</v>
      </c>
      <c r="D2709" s="2">
        <v>7753555.5</v>
      </c>
      <c r="E2709" s="3">
        <v>130.07</v>
      </c>
      <c r="F2709" s="3">
        <v>13.220499999999999</v>
      </c>
      <c r="G2709" s="3">
        <v>9.08</v>
      </c>
      <c r="H2709" s="3">
        <v>28.99</v>
      </c>
      <c r="I2709" s="3">
        <v>61.92</v>
      </c>
      <c r="J2709" s="3">
        <f t="shared" si="1006"/>
        <v>1.2004214</v>
      </c>
      <c r="K2709" s="3">
        <f t="shared" si="1007"/>
        <v>3.8326229499999993</v>
      </c>
      <c r="L2709" s="3">
        <f t="shared" si="1008"/>
        <v>8.1861335999999998</v>
      </c>
      <c r="M2709" s="3">
        <v>41924</v>
      </c>
      <c r="N2709" s="3">
        <v>3735300</v>
      </c>
      <c r="O2709" s="3">
        <v>30704</v>
      </c>
      <c r="P2709" s="3">
        <v>25.44</v>
      </c>
      <c r="Q2709" s="3">
        <v>29.41</v>
      </c>
      <c r="R2709" s="3">
        <v>45.16</v>
      </c>
      <c r="S2709" s="3">
        <f t="shared" si="1016"/>
        <v>950260.32</v>
      </c>
      <c r="T2709" s="3">
        <f t="shared" si="1017"/>
        <v>1098551.73</v>
      </c>
      <c r="U2709" s="3">
        <f t="shared" si="1018"/>
        <v>1686861.48</v>
      </c>
      <c r="V2709" s="3">
        <v>5639377</v>
      </c>
      <c r="W2709" s="3">
        <v>197495</v>
      </c>
      <c r="X2709" s="3">
        <v>1234755</v>
      </c>
      <c r="Y2709" s="3">
        <v>13.07</v>
      </c>
      <c r="Z2709" s="3">
        <v>241363</v>
      </c>
      <c r="AA2709">
        <f t="shared" si="1009"/>
        <v>2.0757517468476427</v>
      </c>
      <c r="AB2709">
        <f>AA2709/1.964898</f>
        <v>1.0564170490517282</v>
      </c>
      <c r="AC2709">
        <f t="shared" si="1010"/>
        <v>6.4616764383048211E-2</v>
      </c>
      <c r="AD2709">
        <f t="shared" si="1011"/>
        <v>0.15994671007608796</v>
      </c>
      <c r="AE2709">
        <f t="shared" si="1012"/>
        <v>1.5097520948785907</v>
      </c>
    </row>
    <row r="2710" spans="1:31">
      <c r="A2710" s="19">
        <v>620700</v>
      </c>
      <c r="B2710" s="2" t="s">
        <v>111</v>
      </c>
      <c r="C2710" s="2">
        <v>2016</v>
      </c>
      <c r="D2710" s="2">
        <v>9209046</v>
      </c>
      <c r="E2710" s="3">
        <v>131</v>
      </c>
      <c r="F2710" s="3">
        <v>13.1676</v>
      </c>
      <c r="G2710" s="3">
        <v>8.68</v>
      </c>
      <c r="H2710" s="3">
        <v>28.67</v>
      </c>
      <c r="I2710" s="3">
        <v>62.64</v>
      </c>
      <c r="J2710" s="3">
        <f t="shared" si="1006"/>
        <v>1.14294768</v>
      </c>
      <c r="K2710" s="3">
        <f t="shared" si="1007"/>
        <v>3.7751509200000002</v>
      </c>
      <c r="L2710" s="3">
        <f t="shared" si="1008"/>
        <v>8.2481846399999998</v>
      </c>
      <c r="M2710" s="3">
        <v>41924</v>
      </c>
      <c r="N2710" s="3">
        <v>3999436</v>
      </c>
      <c r="O2710" s="3">
        <v>32729</v>
      </c>
      <c r="P2710" s="3">
        <v>25.61</v>
      </c>
      <c r="Q2710" s="3">
        <v>27.54</v>
      </c>
      <c r="R2710" s="3">
        <v>46.86</v>
      </c>
      <c r="S2710" s="3">
        <f t="shared" si="1016"/>
        <v>1024255.5595999999</v>
      </c>
      <c r="T2710" s="3">
        <f t="shared" si="1017"/>
        <v>1101444.6743999999</v>
      </c>
      <c r="U2710" s="3">
        <f t="shared" si="1018"/>
        <v>1874135.7096000002</v>
      </c>
      <c r="V2710" s="3">
        <v>5745568</v>
      </c>
      <c r="W2710" s="3">
        <v>227292</v>
      </c>
      <c r="X2710" s="3">
        <v>1454936</v>
      </c>
      <c r="Y2710" s="3">
        <v>13.07</v>
      </c>
      <c r="Z2710" s="3">
        <v>270966</v>
      </c>
      <c r="AA2710">
        <f t="shared" si="1009"/>
        <v>2.3025861646492154</v>
      </c>
      <c r="AB2710">
        <f>AA2710/2.135511</f>
        <v>1.078236620953587</v>
      </c>
      <c r="AC2710">
        <f t="shared" si="1010"/>
        <v>6.7751052898458689E-2</v>
      </c>
      <c r="AD2710">
        <f t="shared" si="1011"/>
        <v>0.15622130457972033</v>
      </c>
      <c r="AE2710">
        <f t="shared" si="1012"/>
        <v>1.4365945598329364</v>
      </c>
    </row>
    <row r="2711" spans="1:31">
      <c r="A2711" s="19">
        <v>620700</v>
      </c>
      <c r="B2711" s="2" t="s">
        <v>111</v>
      </c>
      <c r="C2711" s="2">
        <v>2017</v>
      </c>
      <c r="D2711" s="2">
        <v>10355060</v>
      </c>
      <c r="E2711" s="3">
        <v>131</v>
      </c>
      <c r="F2711" s="3">
        <v>11.373100000000001</v>
      </c>
      <c r="G2711" s="3">
        <v>2.36</v>
      </c>
      <c r="H2711" s="3">
        <v>25.85</v>
      </c>
      <c r="I2711" s="3">
        <v>71.8</v>
      </c>
      <c r="J2711" s="3">
        <f t="shared" si="1006"/>
        <v>0.26840516000000003</v>
      </c>
      <c r="K2711" s="3">
        <f t="shared" si="1007"/>
        <v>2.93994635</v>
      </c>
      <c r="L2711" s="3">
        <f t="shared" si="1008"/>
        <v>8.1658857999999999</v>
      </c>
      <c r="M2711" s="3">
        <v>38592</v>
      </c>
      <c r="N2711" s="3">
        <v>3769624</v>
      </c>
      <c r="O2711" s="3">
        <f>N2711/E2711</f>
        <v>28775.75572519084</v>
      </c>
      <c r="P2711" s="12">
        <f>S2711/N2711*100</f>
        <v>19.400847405470678</v>
      </c>
      <c r="Q2711" s="13">
        <f>T2711/N2711*100</f>
        <v>25.851066313245035</v>
      </c>
      <c r="R2711" s="13">
        <f>100-Q2711-P2711</f>
        <v>54.74808628128428</v>
      </c>
      <c r="S2711" s="3">
        <v>731339</v>
      </c>
      <c r="T2711" s="3">
        <v>974488</v>
      </c>
      <c r="U2711" s="3">
        <v>2063737</v>
      </c>
      <c r="V2711" s="3">
        <v>6144485</v>
      </c>
      <c r="W2711" s="3">
        <v>234646</v>
      </c>
      <c r="X2711" s="3">
        <v>1645001</v>
      </c>
      <c r="Y2711" s="3">
        <v>13.07</v>
      </c>
      <c r="Z2711" s="3">
        <v>263250</v>
      </c>
      <c r="AA2711">
        <f t="shared" si="1009"/>
        <v>2.7469742340350125</v>
      </c>
      <c r="AB2711">
        <f>AA2711/2.201133</f>
        <v>1.2479819411344124</v>
      </c>
      <c r="AC2711">
        <f t="shared" si="1010"/>
        <v>6.9834551138256762E-2</v>
      </c>
      <c r="AD2711">
        <f t="shared" si="1011"/>
        <v>0.14264185857637776</v>
      </c>
      <c r="AE2711">
        <f t="shared" si="1012"/>
        <v>1.6299994376096927</v>
      </c>
    </row>
    <row r="2712" spans="1:31">
      <c r="A2712" s="19">
        <v>620800</v>
      </c>
      <c r="B2712" s="2" t="s">
        <v>110</v>
      </c>
      <c r="C2712" s="2">
        <v>2008</v>
      </c>
      <c r="D2712" s="2">
        <v>2343152.25</v>
      </c>
      <c r="E2712" s="3">
        <v>228.23</v>
      </c>
      <c r="F2712" s="3">
        <v>12.17</v>
      </c>
      <c r="G2712" s="3">
        <v>2.63</v>
      </c>
      <c r="H2712" s="3">
        <v>30.81</v>
      </c>
      <c r="I2712" s="3">
        <v>66.56</v>
      </c>
      <c r="J2712" s="3">
        <f t="shared" si="1006"/>
        <v>0.32007099999999999</v>
      </c>
      <c r="K2712" s="3">
        <f t="shared" si="1007"/>
        <v>3.7495769999999999</v>
      </c>
      <c r="L2712" s="3">
        <f t="shared" si="1008"/>
        <v>8.1003520000000009</v>
      </c>
      <c r="M2712" s="3">
        <v>11170</v>
      </c>
      <c r="N2712" s="3">
        <v>1750618</v>
      </c>
      <c r="O2712" s="3">
        <v>7982</v>
      </c>
      <c r="P2712" s="3">
        <v>22.28</v>
      </c>
      <c r="Q2712" s="3">
        <v>43.44</v>
      </c>
      <c r="R2712" s="3">
        <v>34.28</v>
      </c>
      <c r="S2712" s="3">
        <f t="shared" ref="S2712:S2730" si="1019">N2712*P2712/100</f>
        <v>390037.69039999996</v>
      </c>
      <c r="T2712" s="3">
        <f t="shared" ref="T2712:T2730" si="1020">N2712*Q2712/100</f>
        <v>760468.45920000004</v>
      </c>
      <c r="U2712" s="3">
        <f t="shared" ref="U2712:U2730" si="1021">N2712*R2712/100</f>
        <v>600111.8504</v>
      </c>
      <c r="V2712" s="3">
        <v>1667100</v>
      </c>
      <c r="W2712" s="3">
        <v>144598</v>
      </c>
      <c r="X2712" s="3">
        <v>552691</v>
      </c>
      <c r="Y2712" s="3">
        <v>8.1</v>
      </c>
      <c r="Z2712" s="3">
        <v>82436</v>
      </c>
      <c r="AA2712">
        <f t="shared" si="1009"/>
        <v>1.3384714712175929</v>
      </c>
      <c r="AB2712">
        <f>AA2712/1.103388</f>
        <v>1.2130560339767995</v>
      </c>
      <c r="AC2712">
        <f t="shared" si="1010"/>
        <v>4.7089656338504461E-2</v>
      </c>
      <c r="AD2712">
        <f t="shared" si="1011"/>
        <v>0.26162539285061637</v>
      </c>
      <c r="AE2712">
        <f t="shared" si="1012"/>
        <v>0.95229227621331436</v>
      </c>
    </row>
    <row r="2713" spans="1:31">
      <c r="A2713" s="19">
        <v>620800</v>
      </c>
      <c r="B2713" s="2" t="s">
        <v>110</v>
      </c>
      <c r="C2713" s="2">
        <v>2009</v>
      </c>
      <c r="D2713" s="2">
        <v>3182380</v>
      </c>
      <c r="E2713" s="3">
        <v>229.77</v>
      </c>
      <c r="F2713" s="3">
        <v>12.88</v>
      </c>
      <c r="G2713" s="3">
        <v>2.02</v>
      </c>
      <c r="H2713" s="3">
        <v>33.15</v>
      </c>
      <c r="I2713" s="3">
        <v>64.83</v>
      </c>
      <c r="J2713" s="3">
        <f t="shared" si="1006"/>
        <v>0.26017600000000002</v>
      </c>
      <c r="K2713" s="3">
        <f t="shared" si="1007"/>
        <v>4.2697199999999995</v>
      </c>
      <c r="L2713" s="3">
        <f t="shared" si="1008"/>
        <v>8.350104</v>
      </c>
      <c r="M2713" s="3">
        <v>11170</v>
      </c>
      <c r="N2713" s="3">
        <v>1956563</v>
      </c>
      <c r="O2713" s="3">
        <v>8899</v>
      </c>
      <c r="P2713" s="3">
        <v>22.17</v>
      </c>
      <c r="Q2713" s="3">
        <v>45.36</v>
      </c>
      <c r="R2713" s="3">
        <v>32.46</v>
      </c>
      <c r="S2713" s="3">
        <f t="shared" si="1019"/>
        <v>433770.0171</v>
      </c>
      <c r="T2713" s="3">
        <f t="shared" si="1020"/>
        <v>887496.97679999995</v>
      </c>
      <c r="U2713" s="3">
        <f t="shared" si="1021"/>
        <v>635100.34980000008</v>
      </c>
      <c r="V2713" s="3">
        <v>2747400</v>
      </c>
      <c r="W2713" s="3">
        <v>158159</v>
      </c>
      <c r="X2713" s="3">
        <v>758415</v>
      </c>
      <c r="Y2713" s="3">
        <v>7.96</v>
      </c>
      <c r="Z2713" s="3">
        <v>95226</v>
      </c>
      <c r="AA2713">
        <f t="shared" si="1009"/>
        <v>1.6265154763736205</v>
      </c>
      <c r="AB2713">
        <f>AA2713/1.261582</f>
        <v>1.2892665529261043</v>
      </c>
      <c r="AC2713">
        <f t="shared" si="1010"/>
        <v>4.8670040269595205E-2</v>
      </c>
      <c r="AD2713">
        <f t="shared" si="1011"/>
        <v>0.20853886065017174</v>
      </c>
      <c r="AE2713">
        <f t="shared" si="1012"/>
        <v>1.4041970537110229</v>
      </c>
    </row>
    <row r="2714" spans="1:31">
      <c r="A2714" s="19">
        <v>620800</v>
      </c>
      <c r="B2714" s="2" t="s">
        <v>110</v>
      </c>
      <c r="C2714" s="2">
        <v>2010</v>
      </c>
      <c r="D2714" s="2">
        <v>4323563.5</v>
      </c>
      <c r="E2714" s="3">
        <v>231.82</v>
      </c>
      <c r="F2714" s="3">
        <v>12.93</v>
      </c>
      <c r="G2714" s="3">
        <v>2.3199999999999998</v>
      </c>
      <c r="H2714" s="3">
        <v>33.799999999999997</v>
      </c>
      <c r="I2714" s="3">
        <v>63.88</v>
      </c>
      <c r="J2714" s="3">
        <f t="shared" si="1006"/>
        <v>0.29997599999999996</v>
      </c>
      <c r="K2714" s="3">
        <f t="shared" si="1007"/>
        <v>4.3703399999999997</v>
      </c>
      <c r="L2714" s="3">
        <f t="shared" si="1008"/>
        <v>8.259684</v>
      </c>
      <c r="M2714" s="3">
        <v>11170</v>
      </c>
      <c r="N2714" s="3">
        <v>2318873</v>
      </c>
      <c r="O2714" s="3">
        <v>10504</v>
      </c>
      <c r="P2714" s="3">
        <v>21.82</v>
      </c>
      <c r="Q2714" s="3">
        <v>46.92</v>
      </c>
      <c r="R2714" s="3">
        <v>31.27</v>
      </c>
      <c r="S2714" s="3">
        <f t="shared" si="1019"/>
        <v>505978.08860000002</v>
      </c>
      <c r="T2714" s="3">
        <f t="shared" si="1020"/>
        <v>1088015.2116</v>
      </c>
      <c r="U2714" s="3">
        <f t="shared" si="1021"/>
        <v>725111.58709999989</v>
      </c>
      <c r="V2714" s="3">
        <v>3265900</v>
      </c>
      <c r="W2714" s="3">
        <v>169359</v>
      </c>
      <c r="X2714" s="3">
        <v>858600</v>
      </c>
      <c r="Y2714" s="3">
        <v>7.81</v>
      </c>
      <c r="Z2714" s="3">
        <v>130156</v>
      </c>
      <c r="AA2714">
        <f t="shared" si="1009"/>
        <v>1.8645106911848988</v>
      </c>
      <c r="AB2714">
        <f>AA2714/1.330993</f>
        <v>1.4008418460389338</v>
      </c>
      <c r="AC2714">
        <f t="shared" si="1010"/>
        <v>5.6128990246555113E-2</v>
      </c>
      <c r="AD2714">
        <f t="shared" si="1011"/>
        <v>0.1972501747030049</v>
      </c>
      <c r="AE2714">
        <f t="shared" si="1012"/>
        <v>1.4083996838119206</v>
      </c>
    </row>
    <row r="2715" spans="1:31">
      <c r="A2715" s="19">
        <v>620800</v>
      </c>
      <c r="B2715" s="2" t="s">
        <v>110</v>
      </c>
      <c r="C2715" s="2">
        <v>2011</v>
      </c>
      <c r="D2715" s="2">
        <v>5712654.5</v>
      </c>
      <c r="E2715" s="3">
        <v>233</v>
      </c>
      <c r="F2715" s="3">
        <v>14.15</v>
      </c>
      <c r="G2715" s="3">
        <v>2.33</v>
      </c>
      <c r="H2715" s="3">
        <v>37.1</v>
      </c>
      <c r="I2715" s="3">
        <v>60.57</v>
      </c>
      <c r="J2715" s="3">
        <f t="shared" si="1006"/>
        <v>0.32969500000000002</v>
      </c>
      <c r="K2715" s="3">
        <f t="shared" si="1007"/>
        <v>5.2496499999999999</v>
      </c>
      <c r="L2715" s="3">
        <f t="shared" si="1008"/>
        <v>8.5706550000000004</v>
      </c>
      <c r="M2715" s="3">
        <v>11170</v>
      </c>
      <c r="N2715" s="3">
        <v>2761872</v>
      </c>
      <c r="O2715" s="3">
        <v>13320</v>
      </c>
      <c r="P2715" s="3">
        <v>20.64</v>
      </c>
      <c r="Q2715" s="3">
        <v>48.3</v>
      </c>
      <c r="R2715" s="3">
        <v>31.06</v>
      </c>
      <c r="S2715" s="3">
        <f t="shared" si="1019"/>
        <v>570050.38079999993</v>
      </c>
      <c r="T2715" s="3">
        <f t="shared" si="1020"/>
        <v>1333984.176</v>
      </c>
      <c r="U2715" s="3">
        <f t="shared" si="1021"/>
        <v>857837.44319999998</v>
      </c>
      <c r="V2715" s="3">
        <v>3964300</v>
      </c>
      <c r="W2715" s="3">
        <v>206588</v>
      </c>
      <c r="X2715" s="3">
        <v>1021848</v>
      </c>
      <c r="Y2715" s="3">
        <v>7.43</v>
      </c>
      <c r="Z2715" s="3">
        <v>160088</v>
      </c>
      <c r="AA2715">
        <f t="shared" si="1009"/>
        <v>2.0683994406692272</v>
      </c>
      <c r="AB2715">
        <f>AA2715/1.360012</f>
        <v>1.5208685222404119</v>
      </c>
      <c r="AC2715">
        <f t="shared" si="1010"/>
        <v>5.7963584119756453E-2</v>
      </c>
      <c r="AD2715">
        <f t="shared" si="1011"/>
        <v>0.20217096867635892</v>
      </c>
      <c r="AE2715">
        <f t="shared" si="1012"/>
        <v>1.4353670264226583</v>
      </c>
    </row>
    <row r="2716" spans="1:31">
      <c r="A2716" s="19">
        <v>620800</v>
      </c>
      <c r="B2716" s="2" t="s">
        <v>110</v>
      </c>
      <c r="C2716" s="2">
        <v>2012</v>
      </c>
      <c r="D2716" s="2">
        <v>8085696</v>
      </c>
      <c r="E2716" s="3">
        <v>234</v>
      </c>
      <c r="F2716" s="3">
        <v>15.3</v>
      </c>
      <c r="G2716" s="3">
        <v>1.1100000000000001</v>
      </c>
      <c r="H2716" s="3">
        <v>39.43</v>
      </c>
      <c r="I2716" s="3">
        <v>59.46</v>
      </c>
      <c r="J2716" s="3">
        <f t="shared" si="1006"/>
        <v>0.16983000000000001</v>
      </c>
      <c r="K2716" s="3">
        <f t="shared" si="1007"/>
        <v>6.0327900000000003</v>
      </c>
      <c r="L2716" s="3">
        <f t="shared" si="1008"/>
        <v>9.0973800000000011</v>
      </c>
      <c r="M2716" s="3">
        <v>11170</v>
      </c>
      <c r="N2716" s="3">
        <v>3245086</v>
      </c>
      <c r="O2716" s="3">
        <v>15607</v>
      </c>
      <c r="P2716" s="3">
        <v>21.12</v>
      </c>
      <c r="Q2716" s="3">
        <v>47.43</v>
      </c>
      <c r="R2716" s="3">
        <v>31.45</v>
      </c>
      <c r="S2716" s="3">
        <f t="shared" si="1019"/>
        <v>685362.16320000007</v>
      </c>
      <c r="T2716" s="3">
        <f t="shared" si="1020"/>
        <v>1539144.2897999999</v>
      </c>
      <c r="U2716" s="3">
        <f t="shared" si="1021"/>
        <v>1020579.547</v>
      </c>
      <c r="V2716" s="3">
        <v>4727200</v>
      </c>
      <c r="W2716" s="3">
        <v>312147</v>
      </c>
      <c r="X2716" s="3">
        <v>1240596</v>
      </c>
      <c r="Y2716" s="3">
        <v>10.33</v>
      </c>
      <c r="Z2716" s="3">
        <v>195597</v>
      </c>
      <c r="AA2716">
        <f t="shared" si="1009"/>
        <v>2.491673872433581</v>
      </c>
      <c r="AB2716">
        <f>AA2716/1.475452</f>
        <v>1.6887529193993305</v>
      </c>
      <c r="AC2716">
        <f t="shared" si="1010"/>
        <v>6.0274827847397572E-2</v>
      </c>
      <c r="AD2716">
        <f t="shared" si="1011"/>
        <v>0.25161051623574476</v>
      </c>
      <c r="AE2716">
        <f t="shared" si="1012"/>
        <v>1.45672564609998</v>
      </c>
    </row>
    <row r="2717" spans="1:31">
      <c r="A2717" s="19">
        <v>620800</v>
      </c>
      <c r="B2717" s="2" t="s">
        <v>110</v>
      </c>
      <c r="C2717" s="2">
        <v>2013</v>
      </c>
      <c r="D2717" s="2">
        <v>10610990</v>
      </c>
      <c r="E2717" s="3">
        <v>231.9</v>
      </c>
      <c r="F2717" s="3">
        <v>15.6</v>
      </c>
      <c r="G2717" s="3">
        <v>1.99</v>
      </c>
      <c r="H2717" s="3">
        <v>39.869999999999997</v>
      </c>
      <c r="I2717" s="3">
        <v>58.14</v>
      </c>
      <c r="J2717" s="3">
        <f t="shared" si="1006"/>
        <v>0.31043999999999999</v>
      </c>
      <c r="K2717" s="3">
        <f t="shared" si="1007"/>
        <v>6.2197199999999997</v>
      </c>
      <c r="L2717" s="3">
        <f t="shared" si="1008"/>
        <v>9.069840000000001</v>
      </c>
      <c r="M2717" s="3">
        <v>11170</v>
      </c>
      <c r="N2717" s="3">
        <v>3410775</v>
      </c>
      <c r="O2717" s="3">
        <v>14702</v>
      </c>
      <c r="P2717" s="3">
        <v>22.28</v>
      </c>
      <c r="Q2717" s="3">
        <v>42.98</v>
      </c>
      <c r="R2717" s="3">
        <v>34.75</v>
      </c>
      <c r="S2717" s="3">
        <f t="shared" si="1019"/>
        <v>759920.67</v>
      </c>
      <c r="T2717" s="3">
        <f t="shared" si="1020"/>
        <v>1465951.095</v>
      </c>
      <c r="U2717" s="3">
        <f t="shared" si="1021"/>
        <v>1185244.3125</v>
      </c>
      <c r="V2717" s="3">
        <v>5903400</v>
      </c>
      <c r="W2717" s="3">
        <v>344445</v>
      </c>
      <c r="X2717" s="3">
        <v>1300000</v>
      </c>
      <c r="Y2717" s="3">
        <v>10.84</v>
      </c>
      <c r="Z2717" s="3">
        <v>226155</v>
      </c>
      <c r="AA2717">
        <f t="shared" si="1009"/>
        <v>3.1110202226766646</v>
      </c>
      <c r="AB2717">
        <f>AA2717/1.59941</f>
        <v>1.9451048966035378</v>
      </c>
      <c r="AC2717">
        <f t="shared" si="1010"/>
        <v>6.6306044813861958E-2</v>
      </c>
      <c r="AD2717">
        <f t="shared" si="1011"/>
        <v>0.26495769230769228</v>
      </c>
      <c r="AE2717">
        <f t="shared" si="1012"/>
        <v>1.7308089803637003</v>
      </c>
    </row>
    <row r="2718" spans="1:31">
      <c r="A2718" s="19">
        <v>620800</v>
      </c>
      <c r="B2718" s="2" t="s">
        <v>110</v>
      </c>
      <c r="C2718" s="2">
        <v>2014</v>
      </c>
      <c r="D2718" s="2">
        <v>13384434</v>
      </c>
      <c r="E2718" s="3">
        <v>233.7</v>
      </c>
      <c r="F2718" s="3">
        <v>18.260000000000002</v>
      </c>
      <c r="G2718" s="3">
        <v>1.04</v>
      </c>
      <c r="H2718" s="3">
        <v>44.47</v>
      </c>
      <c r="I2718" s="3">
        <v>54.49</v>
      </c>
      <c r="J2718" s="3">
        <f t="shared" si="1006"/>
        <v>0.18990400000000002</v>
      </c>
      <c r="K2718" s="3">
        <f t="shared" si="1007"/>
        <v>8.1202220000000001</v>
      </c>
      <c r="L2718" s="3">
        <f t="shared" si="1008"/>
        <v>9.9498740000000012</v>
      </c>
      <c r="M2718" s="3">
        <v>11170</v>
      </c>
      <c r="N2718" s="3">
        <v>3505533</v>
      </c>
      <c r="O2718" s="3">
        <v>16776</v>
      </c>
      <c r="P2718" s="3">
        <v>24.18</v>
      </c>
      <c r="Q2718" s="3">
        <v>35.96</v>
      </c>
      <c r="R2718" s="3">
        <v>39.869999999999997</v>
      </c>
      <c r="S2718" s="3">
        <f t="shared" si="1019"/>
        <v>847637.87939999998</v>
      </c>
      <c r="T2718" s="3">
        <f t="shared" si="1020"/>
        <v>1260589.6668</v>
      </c>
      <c r="U2718" s="3">
        <f t="shared" si="1021"/>
        <v>1397656.0070999998</v>
      </c>
      <c r="V2718" s="3">
        <v>6240300</v>
      </c>
      <c r="W2718" s="3">
        <v>289849</v>
      </c>
      <c r="X2718" s="3">
        <v>1378902</v>
      </c>
      <c r="Y2718" s="3">
        <v>10.92</v>
      </c>
      <c r="Z2718" s="3">
        <v>240938</v>
      </c>
      <c r="AA2718">
        <f t="shared" si="1009"/>
        <v>3.8180881480790512</v>
      </c>
      <c r="AB2718">
        <f>AA2718/1.760902</f>
        <v>2.1682570342239664</v>
      </c>
      <c r="AC2718">
        <f t="shared" si="1010"/>
        <v>6.8730775034780728E-2</v>
      </c>
      <c r="AD2718">
        <f t="shared" si="1011"/>
        <v>0.21020275552577342</v>
      </c>
      <c r="AE2718">
        <f t="shared" si="1012"/>
        <v>1.7801287279281068</v>
      </c>
    </row>
    <row r="2719" spans="1:31">
      <c r="A2719" s="19">
        <v>620800</v>
      </c>
      <c r="B2719" s="2" t="s">
        <v>110</v>
      </c>
      <c r="C2719" s="2">
        <v>2015</v>
      </c>
      <c r="D2719" s="2">
        <v>15765013</v>
      </c>
      <c r="E2719" s="3">
        <v>233.08</v>
      </c>
      <c r="F2719" s="3">
        <v>18.198699999999999</v>
      </c>
      <c r="G2719" s="3">
        <v>1.04</v>
      </c>
      <c r="H2719" s="3">
        <v>43.22</v>
      </c>
      <c r="I2719" s="3">
        <v>55.75</v>
      </c>
      <c r="J2719" s="3">
        <f t="shared" si="1006"/>
        <v>0.18926648000000001</v>
      </c>
      <c r="K2719" s="3">
        <f t="shared" si="1007"/>
        <v>7.8654781399999987</v>
      </c>
      <c r="L2719" s="3">
        <f t="shared" si="1008"/>
        <v>10.14577525</v>
      </c>
      <c r="M2719" s="3">
        <v>11170</v>
      </c>
      <c r="N2719" s="3">
        <v>3476994</v>
      </c>
      <c r="O2719" s="3">
        <v>18490</v>
      </c>
      <c r="P2719" s="3">
        <v>27.09</v>
      </c>
      <c r="Q2719" s="3">
        <v>27.88</v>
      </c>
      <c r="R2719" s="3">
        <v>45.02</v>
      </c>
      <c r="S2719" s="3">
        <f t="shared" si="1019"/>
        <v>941917.67459999991</v>
      </c>
      <c r="T2719" s="3">
        <f t="shared" si="1020"/>
        <v>969385.92720000003</v>
      </c>
      <c r="U2719" s="3">
        <f t="shared" si="1021"/>
        <v>1565342.6988000004</v>
      </c>
      <c r="V2719" s="3">
        <v>7021931</v>
      </c>
      <c r="W2719" s="3">
        <v>362770</v>
      </c>
      <c r="X2719" s="3">
        <v>1613904</v>
      </c>
      <c r="Y2719" s="3">
        <v>2.75</v>
      </c>
      <c r="Z2719" s="3">
        <v>247157</v>
      </c>
      <c r="AA2719">
        <f t="shared" si="1009"/>
        <v>4.5340926674017847</v>
      </c>
      <c r="AB2719">
        <f>AA2719/1.964898</f>
        <v>2.3075460748607739</v>
      </c>
      <c r="AC2719">
        <f t="shared" si="1010"/>
        <v>7.1083527897948626E-2</v>
      </c>
      <c r="AD2719">
        <f t="shared" si="1011"/>
        <v>0.22477792979012381</v>
      </c>
      <c r="AE2719">
        <f t="shared" si="1012"/>
        <v>2.0195407297222832</v>
      </c>
    </row>
    <row r="2720" spans="1:31">
      <c r="A2720" s="19">
        <v>620800</v>
      </c>
      <c r="B2720" s="2" t="s">
        <v>110</v>
      </c>
      <c r="C2720" s="2">
        <v>2016</v>
      </c>
      <c r="D2720" s="2">
        <v>18505244</v>
      </c>
      <c r="E2720" s="3">
        <v>234</v>
      </c>
      <c r="F2720" s="3">
        <v>17.651</v>
      </c>
      <c r="G2720" s="3">
        <v>0.85</v>
      </c>
      <c r="H2720" s="3">
        <v>41.13</v>
      </c>
      <c r="I2720" s="3">
        <v>58.03</v>
      </c>
      <c r="J2720" s="3">
        <f t="shared" si="1006"/>
        <v>0.15003349999999999</v>
      </c>
      <c r="K2720" s="3">
        <f t="shared" si="1007"/>
        <v>7.2598563</v>
      </c>
      <c r="L2720" s="3">
        <f t="shared" si="1008"/>
        <v>10.242875300000001</v>
      </c>
      <c r="M2720" s="3">
        <v>11170</v>
      </c>
      <c r="N2720" s="3">
        <v>3673000</v>
      </c>
      <c r="O2720" s="3">
        <v>17486</v>
      </c>
      <c r="P2720" s="3">
        <v>28.04</v>
      </c>
      <c r="Q2720" s="3">
        <v>24.79</v>
      </c>
      <c r="R2720" s="3">
        <v>47.17</v>
      </c>
      <c r="S2720" s="3">
        <f t="shared" si="1019"/>
        <v>1029909.2</v>
      </c>
      <c r="T2720" s="3">
        <f t="shared" si="1020"/>
        <v>910536.7</v>
      </c>
      <c r="U2720" s="3">
        <f t="shared" si="1021"/>
        <v>1732554.1</v>
      </c>
      <c r="V2720" s="3">
        <v>7354800</v>
      </c>
      <c r="W2720" s="3">
        <v>381300</v>
      </c>
      <c r="X2720" s="3">
        <v>1729000</v>
      </c>
      <c r="Y2720" s="3">
        <v>2.75</v>
      </c>
      <c r="Z2720" s="3">
        <v>265500</v>
      </c>
      <c r="AA2720">
        <f t="shared" si="1009"/>
        <v>5.0381824121971137</v>
      </c>
      <c r="AB2720">
        <f>AA2720/2.135511</f>
        <v>2.3592397380285623</v>
      </c>
      <c r="AC2720">
        <f t="shared" si="1010"/>
        <v>7.2284236319085218E-2</v>
      </c>
      <c r="AD2720">
        <f t="shared" si="1011"/>
        <v>0.22053209947946789</v>
      </c>
      <c r="AE2720">
        <f t="shared" si="1012"/>
        <v>2.0023958616934387</v>
      </c>
    </row>
    <row r="2721" spans="1:31">
      <c r="A2721" s="19">
        <v>620800</v>
      </c>
      <c r="B2721" s="2" t="s">
        <v>110</v>
      </c>
      <c r="C2721" s="2">
        <v>2017</v>
      </c>
      <c r="D2721" s="2">
        <v>20537498</v>
      </c>
      <c r="E2721" s="3">
        <v>234</v>
      </c>
      <c r="F2721" s="3">
        <v>16.674600000000002</v>
      </c>
      <c r="G2721" s="3">
        <v>1.78</v>
      </c>
      <c r="H2721" s="3">
        <v>37.67</v>
      </c>
      <c r="I2721" s="3">
        <v>60.55</v>
      </c>
      <c r="J2721" s="3">
        <f t="shared" si="1006"/>
        <v>0.29680788000000002</v>
      </c>
      <c r="K2721" s="3">
        <f t="shared" si="1007"/>
        <v>6.2813218200000005</v>
      </c>
      <c r="L2721" s="3">
        <f t="shared" si="1008"/>
        <v>10.0964703</v>
      </c>
      <c r="M2721" s="3">
        <v>11170</v>
      </c>
      <c r="N2721" s="3">
        <v>3546566</v>
      </c>
      <c r="O2721" s="3">
        <f>N2721/E2721</f>
        <v>15156.264957264957</v>
      </c>
      <c r="P2721" s="25">
        <v>6.66</v>
      </c>
      <c r="Q2721" s="28">
        <v>23.72</v>
      </c>
      <c r="R2721" s="28">
        <v>69.62</v>
      </c>
      <c r="S2721" s="3">
        <f t="shared" si="1019"/>
        <v>236201.29559999998</v>
      </c>
      <c r="T2721" s="3">
        <f t="shared" si="1020"/>
        <v>841245.45519999997</v>
      </c>
      <c r="U2721" s="3">
        <f t="shared" si="1021"/>
        <v>2469119.2492</v>
      </c>
      <c r="V2721" s="3">
        <v>8031117</v>
      </c>
      <c r="W2721" s="3">
        <v>382906</v>
      </c>
      <c r="X2721" s="3">
        <v>1919643</v>
      </c>
      <c r="Y2721" s="3">
        <v>2.75</v>
      </c>
      <c r="Z2721" s="3">
        <v>275895</v>
      </c>
      <c r="AA2721">
        <f t="shared" si="1009"/>
        <v>5.7908122956121497</v>
      </c>
      <c r="AB2721">
        <f>AA2721/2.201133</f>
        <v>2.6308325283443343</v>
      </c>
      <c r="AC2721">
        <f t="shared" si="1010"/>
        <v>7.7792151619341068E-2</v>
      </c>
      <c r="AD2721">
        <f t="shared" si="1011"/>
        <v>0.19946729678382907</v>
      </c>
      <c r="AE2721">
        <f t="shared" si="1012"/>
        <v>2.2644769616581222</v>
      </c>
    </row>
    <row r="2722" spans="1:31">
      <c r="A2722" s="19">
        <v>620900</v>
      </c>
      <c r="B2722" s="2" t="s">
        <v>109</v>
      </c>
      <c r="C2722" s="2">
        <v>2008</v>
      </c>
      <c r="D2722" s="2">
        <v>3313419.75</v>
      </c>
      <c r="E2722" s="3">
        <v>95.8</v>
      </c>
      <c r="F2722" s="3">
        <v>9.8800000000000008</v>
      </c>
      <c r="G2722" s="3">
        <v>6.78</v>
      </c>
      <c r="H2722" s="3">
        <v>34.72</v>
      </c>
      <c r="I2722" s="3">
        <v>58.5</v>
      </c>
      <c r="J2722" s="3">
        <f t="shared" si="1006"/>
        <v>0.66986400000000001</v>
      </c>
      <c r="K2722" s="3">
        <f t="shared" si="1007"/>
        <v>3.4303360000000005</v>
      </c>
      <c r="L2722" s="3">
        <f t="shared" si="1008"/>
        <v>5.7797999999999998</v>
      </c>
      <c r="M2722" s="3">
        <v>193974</v>
      </c>
      <c r="N2722" s="3">
        <v>2480173</v>
      </c>
      <c r="O2722" s="3">
        <v>24759</v>
      </c>
      <c r="P2722" s="3">
        <v>17.399999999999999</v>
      </c>
      <c r="Q2722" s="3">
        <v>49.05</v>
      </c>
      <c r="R2722" s="3">
        <v>33.549999999999997</v>
      </c>
      <c r="S2722" s="3">
        <f t="shared" si="1019"/>
        <v>431550.10199999996</v>
      </c>
      <c r="T2722" s="3">
        <f t="shared" si="1020"/>
        <v>1216524.8565</v>
      </c>
      <c r="U2722" s="3">
        <f t="shared" si="1021"/>
        <v>832098.04149999993</v>
      </c>
      <c r="V2722" s="3">
        <v>1069000</v>
      </c>
      <c r="W2722" s="3">
        <v>74097</v>
      </c>
      <c r="X2722" s="3">
        <v>360732</v>
      </c>
      <c r="Y2722" s="3">
        <v>10.63</v>
      </c>
      <c r="Z2722" s="3">
        <v>85477</v>
      </c>
      <c r="AA2722">
        <f t="shared" si="1009"/>
        <v>1.3359631566023822</v>
      </c>
      <c r="AB2722">
        <f>AA2722/1.103388</f>
        <v>1.2107827496786101</v>
      </c>
      <c r="AC2722">
        <f t="shared" si="1010"/>
        <v>3.4464128107192522E-2</v>
      </c>
      <c r="AD2722">
        <f t="shared" si="1011"/>
        <v>0.20540733841189582</v>
      </c>
      <c r="AE2722">
        <f t="shared" si="1012"/>
        <v>0.43101832009299351</v>
      </c>
    </row>
    <row r="2723" spans="1:31">
      <c r="A2723" s="19">
        <v>620900</v>
      </c>
      <c r="B2723" s="2" t="s">
        <v>109</v>
      </c>
      <c r="C2723" s="2">
        <v>2009</v>
      </c>
      <c r="D2723" s="2">
        <v>4458393.5</v>
      </c>
      <c r="E2723" s="3">
        <v>96.42</v>
      </c>
      <c r="F2723" s="3">
        <v>9.23</v>
      </c>
      <c r="G2723" s="3">
        <v>6.61</v>
      </c>
      <c r="H2723" s="3">
        <v>30.55</v>
      </c>
      <c r="I2723" s="3">
        <v>62.84</v>
      </c>
      <c r="J2723" s="3">
        <f t="shared" si="1006"/>
        <v>0.61010300000000006</v>
      </c>
      <c r="K2723" s="3">
        <f t="shared" si="1007"/>
        <v>2.8197650000000003</v>
      </c>
      <c r="L2723" s="3">
        <f t="shared" si="1008"/>
        <v>5.8001320000000014</v>
      </c>
      <c r="M2723" s="3">
        <v>193974</v>
      </c>
      <c r="N2723" s="3">
        <v>3210478</v>
      </c>
      <c r="O2723" s="3">
        <v>31512</v>
      </c>
      <c r="P2723" s="3">
        <v>14.63</v>
      </c>
      <c r="Q2723" s="3">
        <v>48.32</v>
      </c>
      <c r="R2723" s="3">
        <v>37.049999999999997</v>
      </c>
      <c r="S2723" s="3">
        <f t="shared" si="1019"/>
        <v>469692.9314</v>
      </c>
      <c r="T2723" s="3">
        <f t="shared" si="1020"/>
        <v>1551302.9696000002</v>
      </c>
      <c r="U2723" s="3">
        <f t="shared" si="1021"/>
        <v>1189482.0989999999</v>
      </c>
      <c r="V2723" s="3">
        <v>4057800</v>
      </c>
      <c r="W2723" s="3">
        <v>81248</v>
      </c>
      <c r="X2723" s="3">
        <v>459725</v>
      </c>
      <c r="Y2723" s="3">
        <v>10.49</v>
      </c>
      <c r="Z2723" s="3">
        <v>96490</v>
      </c>
      <c r="AA2723">
        <f t="shared" si="1009"/>
        <v>1.388700841432335</v>
      </c>
      <c r="AB2723">
        <f>AA2723/1.261582</f>
        <v>1.1007614577826372</v>
      </c>
      <c r="AC2723">
        <f t="shared" si="1010"/>
        <v>3.0054714593901594E-2</v>
      </c>
      <c r="AD2723">
        <f t="shared" si="1011"/>
        <v>0.17673174180216433</v>
      </c>
      <c r="AE2723">
        <f t="shared" si="1012"/>
        <v>1.2639239390520665</v>
      </c>
    </row>
    <row r="2724" spans="1:31">
      <c r="A2724" s="19">
        <v>620900</v>
      </c>
      <c r="B2724" s="2" t="s">
        <v>109</v>
      </c>
      <c r="C2724" s="2">
        <v>2010</v>
      </c>
      <c r="D2724" s="2">
        <v>6224035</v>
      </c>
      <c r="E2724" s="3">
        <v>97.95</v>
      </c>
      <c r="F2724" s="3">
        <v>9.57</v>
      </c>
      <c r="G2724" s="3">
        <v>6.37</v>
      </c>
      <c r="H2724" s="3">
        <v>30.93</v>
      </c>
      <c r="I2724" s="3">
        <v>62.7</v>
      </c>
      <c r="J2724" s="3">
        <f t="shared" si="1006"/>
        <v>0.60960900000000007</v>
      </c>
      <c r="K2724" s="3">
        <f t="shared" si="1007"/>
        <v>2.9600010000000001</v>
      </c>
      <c r="L2724" s="3">
        <f t="shared" si="1008"/>
        <v>6.0003900000000012</v>
      </c>
      <c r="M2724" s="3">
        <v>193974</v>
      </c>
      <c r="N2724" s="3">
        <v>4050348</v>
      </c>
      <c r="O2724" s="3">
        <v>39562</v>
      </c>
      <c r="P2724" s="3">
        <v>13.38</v>
      </c>
      <c r="Q2724" s="3">
        <v>51.89</v>
      </c>
      <c r="R2724" s="3">
        <v>34.729999999999997</v>
      </c>
      <c r="S2724" s="3">
        <f t="shared" si="1019"/>
        <v>541936.56240000005</v>
      </c>
      <c r="T2724" s="3">
        <f t="shared" si="1020"/>
        <v>2101725.5772000002</v>
      </c>
      <c r="U2724" s="3">
        <f t="shared" si="1021"/>
        <v>1406685.8603999999</v>
      </c>
      <c r="V2724" s="3">
        <v>4839639</v>
      </c>
      <c r="W2724" s="3">
        <v>90555</v>
      </c>
      <c r="X2724" s="3">
        <v>597463</v>
      </c>
      <c r="Y2724" s="3">
        <v>10.62</v>
      </c>
      <c r="Z2724" s="3">
        <v>119072</v>
      </c>
      <c r="AA2724">
        <f t="shared" si="1009"/>
        <v>1.5366667259208344</v>
      </c>
      <c r="AB2724">
        <f>AA2724/1.330993</f>
        <v>1.1545265271273661</v>
      </c>
      <c r="AC2724">
        <f t="shared" si="1010"/>
        <v>2.9397967779558696E-2</v>
      </c>
      <c r="AD2724">
        <f t="shared" si="1011"/>
        <v>0.15156587102464922</v>
      </c>
      <c r="AE2724">
        <f t="shared" si="1012"/>
        <v>1.1948699222881589</v>
      </c>
    </row>
    <row r="2725" spans="1:31">
      <c r="A2725" s="19">
        <v>620900</v>
      </c>
      <c r="B2725" s="2" t="s">
        <v>109</v>
      </c>
      <c r="C2725" s="2">
        <v>2011</v>
      </c>
      <c r="D2725" s="2">
        <v>8657969</v>
      </c>
      <c r="E2725" s="3">
        <v>99.1</v>
      </c>
      <c r="F2725" s="3">
        <v>10.26</v>
      </c>
      <c r="G2725" s="3">
        <v>5.17</v>
      </c>
      <c r="H2725" s="3">
        <v>32.36</v>
      </c>
      <c r="I2725" s="3">
        <v>62.48</v>
      </c>
      <c r="J2725" s="3">
        <f t="shared" si="1006"/>
        <v>0.53044199999999997</v>
      </c>
      <c r="K2725" s="3">
        <f t="shared" si="1007"/>
        <v>3.3201359999999998</v>
      </c>
      <c r="L2725" s="3">
        <f t="shared" si="1008"/>
        <v>6.4104479999999997</v>
      </c>
      <c r="M2725" s="3">
        <v>193974</v>
      </c>
      <c r="N2725" s="3">
        <v>4815458</v>
      </c>
      <c r="O2725" s="3">
        <v>43825</v>
      </c>
      <c r="P2725" s="3">
        <v>12.25</v>
      </c>
      <c r="Q2725" s="3">
        <v>52.32</v>
      </c>
      <c r="R2725" s="3">
        <v>35.42</v>
      </c>
      <c r="S2725" s="3">
        <f t="shared" si="1019"/>
        <v>589893.60499999998</v>
      </c>
      <c r="T2725" s="3">
        <f t="shared" si="1020"/>
        <v>2519447.6255999999</v>
      </c>
      <c r="U2725" s="3">
        <f t="shared" si="1021"/>
        <v>1705635.2236000001</v>
      </c>
      <c r="V2725" s="3">
        <v>5605000</v>
      </c>
      <c r="W2725" s="3">
        <v>106840</v>
      </c>
      <c r="X2725" s="3">
        <v>754091</v>
      </c>
      <c r="Y2725" s="3">
        <v>10.61</v>
      </c>
      <c r="Z2725" s="3">
        <v>165018</v>
      </c>
      <c r="AA2725">
        <f t="shared" si="1009"/>
        <v>1.7979533826273637</v>
      </c>
      <c r="AB2725">
        <f>AA2725/1.360012</f>
        <v>1.3220128812299918</v>
      </c>
      <c r="AC2725">
        <f t="shared" si="1010"/>
        <v>3.4268391500870736E-2</v>
      </c>
      <c r="AD2725">
        <f t="shared" si="1011"/>
        <v>0.14168051335979345</v>
      </c>
      <c r="AE2725">
        <f t="shared" si="1012"/>
        <v>1.1639598974801566</v>
      </c>
    </row>
    <row r="2726" spans="1:31">
      <c r="A2726" s="19">
        <v>620900</v>
      </c>
      <c r="B2726" s="2" t="s">
        <v>109</v>
      </c>
      <c r="C2726" s="2">
        <v>2012</v>
      </c>
      <c r="D2726" s="2">
        <v>11888966</v>
      </c>
      <c r="E2726" s="3">
        <v>98.8</v>
      </c>
      <c r="F2726" s="3">
        <v>11</v>
      </c>
      <c r="G2726" s="3">
        <v>5.65</v>
      </c>
      <c r="H2726" s="3">
        <v>32.15</v>
      </c>
      <c r="I2726" s="3">
        <v>62.2</v>
      </c>
      <c r="J2726" s="3">
        <f t="shared" si="1006"/>
        <v>0.62150000000000005</v>
      </c>
      <c r="K2726" s="3">
        <f t="shared" si="1007"/>
        <v>3.5364999999999998</v>
      </c>
      <c r="L2726" s="3">
        <f t="shared" si="1008"/>
        <v>6.8420000000000005</v>
      </c>
      <c r="M2726" s="3">
        <v>193974</v>
      </c>
      <c r="N2726" s="3">
        <v>5745681</v>
      </c>
      <c r="O2726" s="3">
        <v>52116</v>
      </c>
      <c r="P2726" s="3">
        <v>12.15</v>
      </c>
      <c r="Q2726" s="3">
        <v>53.49</v>
      </c>
      <c r="R2726" s="3">
        <v>34.36</v>
      </c>
      <c r="S2726" s="3">
        <f t="shared" si="1019"/>
        <v>698100.2415</v>
      </c>
      <c r="T2726" s="3">
        <f t="shared" si="1020"/>
        <v>3073364.7669000002</v>
      </c>
      <c r="U2726" s="3">
        <f t="shared" si="1021"/>
        <v>1974215.9916000001</v>
      </c>
      <c r="V2726" s="3">
        <v>5956900</v>
      </c>
      <c r="W2726" s="3">
        <v>142167</v>
      </c>
      <c r="X2726" s="3">
        <v>889284</v>
      </c>
      <c r="Y2726" s="3">
        <v>10.66</v>
      </c>
      <c r="Z2726" s="3">
        <v>211778</v>
      </c>
      <c r="AA2726">
        <f t="shared" si="1009"/>
        <v>2.0692005003410388</v>
      </c>
      <c r="AB2726">
        <f>AA2726/1.475452</f>
        <v>1.4024180389067478</v>
      </c>
      <c r="AC2726">
        <f t="shared" si="1010"/>
        <v>3.6858642169657521E-2</v>
      </c>
      <c r="AD2726">
        <f t="shared" si="1011"/>
        <v>0.15986681420108761</v>
      </c>
      <c r="AE2726">
        <f t="shared" si="1012"/>
        <v>1.0367613517005208</v>
      </c>
    </row>
    <row r="2727" spans="1:31">
      <c r="A2727" s="19">
        <v>620900</v>
      </c>
      <c r="B2727" s="2" t="s">
        <v>109</v>
      </c>
      <c r="C2727" s="2">
        <v>2013</v>
      </c>
      <c r="D2727" s="2">
        <v>15665904</v>
      </c>
      <c r="E2727" s="3">
        <v>110.8</v>
      </c>
      <c r="F2727" s="3">
        <v>15</v>
      </c>
      <c r="G2727" s="3">
        <v>5</v>
      </c>
      <c r="H2727" s="3">
        <v>46.13</v>
      </c>
      <c r="I2727" s="3">
        <v>48.87</v>
      </c>
      <c r="J2727" s="3">
        <f t="shared" si="1006"/>
        <v>0.75</v>
      </c>
      <c r="K2727" s="3">
        <f t="shared" si="1007"/>
        <v>6.9195000000000002</v>
      </c>
      <c r="L2727" s="3">
        <f t="shared" si="1008"/>
        <v>7.3304999999999998</v>
      </c>
      <c r="M2727" s="3">
        <v>193974</v>
      </c>
      <c r="N2727" s="3">
        <v>6419382</v>
      </c>
      <c r="O2727" s="3">
        <v>57832</v>
      </c>
      <c r="P2727" s="3">
        <v>10.59</v>
      </c>
      <c r="Q2727" s="3">
        <v>53.02</v>
      </c>
      <c r="R2727" s="3">
        <v>36.39</v>
      </c>
      <c r="S2727" s="3">
        <f t="shared" si="1019"/>
        <v>679812.55379999999</v>
      </c>
      <c r="T2727" s="3">
        <f t="shared" si="1020"/>
        <v>3403556.3364000004</v>
      </c>
      <c r="U2727" s="3">
        <f t="shared" si="1021"/>
        <v>2336013.1097999997</v>
      </c>
      <c r="V2727" s="3">
        <v>7661200</v>
      </c>
      <c r="W2727" s="3">
        <v>165546</v>
      </c>
      <c r="X2727" s="3">
        <v>966940</v>
      </c>
      <c r="Y2727" s="3">
        <v>11.08</v>
      </c>
      <c r="Z2727" s="3">
        <v>266996</v>
      </c>
      <c r="AA2727">
        <f t="shared" si="1009"/>
        <v>2.4404068802884762</v>
      </c>
      <c r="AB2727">
        <f>AA2727/1.59941</f>
        <v>1.5258169451788324</v>
      </c>
      <c r="AC2727">
        <f t="shared" si="1010"/>
        <v>4.159216572561035E-2</v>
      </c>
      <c r="AD2727">
        <f t="shared" si="1011"/>
        <v>0.17120607276563179</v>
      </c>
      <c r="AE2727">
        <f t="shared" si="1012"/>
        <v>1.1934482166663396</v>
      </c>
    </row>
    <row r="2728" spans="1:31">
      <c r="A2728" s="19">
        <v>620900</v>
      </c>
      <c r="B2728" s="2" t="s">
        <v>109</v>
      </c>
      <c r="C2728" s="2">
        <v>2014</v>
      </c>
      <c r="D2728" s="2">
        <v>20051344</v>
      </c>
      <c r="E2728" s="3">
        <v>111.2</v>
      </c>
      <c r="F2728" s="3">
        <v>14.9764</v>
      </c>
      <c r="G2728" s="3">
        <v>4.92</v>
      </c>
      <c r="H2728" s="3">
        <v>45.53</v>
      </c>
      <c r="I2728" s="3">
        <v>49.55</v>
      </c>
      <c r="J2728" s="3">
        <f t="shared" si="1006"/>
        <v>0.73683887999999997</v>
      </c>
      <c r="K2728" s="3">
        <f t="shared" si="1007"/>
        <v>6.8187549199999999</v>
      </c>
      <c r="L2728" s="3">
        <f t="shared" si="1008"/>
        <v>7.4208061999999995</v>
      </c>
      <c r="M2728" s="3">
        <v>193974</v>
      </c>
      <c r="N2728" s="3">
        <v>6105496</v>
      </c>
      <c r="O2728" s="3">
        <v>55000</v>
      </c>
      <c r="P2728" s="3">
        <v>11.66</v>
      </c>
      <c r="Q2728" s="3">
        <v>47.84</v>
      </c>
      <c r="R2728" s="3">
        <v>40.49</v>
      </c>
      <c r="S2728" s="3">
        <f t="shared" si="1019"/>
        <v>711900.83360000001</v>
      </c>
      <c r="T2728" s="3">
        <f t="shared" si="1020"/>
        <v>2920869.2864000006</v>
      </c>
      <c r="U2728" s="3">
        <f t="shared" si="1021"/>
        <v>2472115.3304000003</v>
      </c>
      <c r="V2728" s="3">
        <v>8407300</v>
      </c>
      <c r="W2728" s="3">
        <v>184212</v>
      </c>
      <c r="X2728" s="3">
        <v>1049846</v>
      </c>
      <c r="Y2728" s="3">
        <v>10.99</v>
      </c>
      <c r="Z2728" s="3">
        <v>322253</v>
      </c>
      <c r="AA2728">
        <f t="shared" si="1009"/>
        <v>3.2841466115119884</v>
      </c>
      <c r="AB2728">
        <f>AA2728/1.760902</f>
        <v>1.8650365616666846</v>
      </c>
      <c r="AC2728">
        <f t="shared" si="1010"/>
        <v>5.2780806014777505E-2</v>
      </c>
      <c r="AD2728">
        <f t="shared" si="1011"/>
        <v>0.17546573497446291</v>
      </c>
      <c r="AE2728">
        <f t="shared" si="1012"/>
        <v>1.3770052424897175</v>
      </c>
    </row>
    <row r="2729" spans="1:31">
      <c r="A2729" s="19">
        <v>620900</v>
      </c>
      <c r="B2729" s="2" t="s">
        <v>109</v>
      </c>
      <c r="C2729" s="2">
        <v>2015</v>
      </c>
      <c r="D2729" s="2">
        <v>24907918</v>
      </c>
      <c r="E2729" s="3">
        <v>111.54</v>
      </c>
      <c r="F2729" s="3">
        <v>14.474399999999999</v>
      </c>
      <c r="G2729" s="3">
        <v>4.7300000000000004</v>
      </c>
      <c r="H2729" s="3">
        <v>41.93</v>
      </c>
      <c r="I2729" s="3">
        <v>53.34</v>
      </c>
      <c r="J2729" s="3">
        <f t="shared" si="1006"/>
        <v>0.68463912000000005</v>
      </c>
      <c r="K2729" s="3">
        <f t="shared" si="1007"/>
        <v>6.0691159199999989</v>
      </c>
      <c r="L2729" s="3">
        <f t="shared" si="1008"/>
        <v>7.7206449599999996</v>
      </c>
      <c r="M2729" s="3">
        <v>193974</v>
      </c>
      <c r="N2729" s="3">
        <v>5447963</v>
      </c>
      <c r="O2729" s="3">
        <v>48920</v>
      </c>
      <c r="P2729" s="3">
        <v>14.43</v>
      </c>
      <c r="Q2729" s="3">
        <v>37.08</v>
      </c>
      <c r="R2729" s="3">
        <v>48.49</v>
      </c>
      <c r="S2729" s="3">
        <f t="shared" si="1019"/>
        <v>786141.06090000004</v>
      </c>
      <c r="T2729" s="3">
        <f t="shared" si="1020"/>
        <v>2020104.6804</v>
      </c>
      <c r="U2729" s="3">
        <f t="shared" si="1021"/>
        <v>2641717.2587000001</v>
      </c>
      <c r="V2729" s="3">
        <v>9382700</v>
      </c>
      <c r="W2729" s="3">
        <v>207213</v>
      </c>
      <c r="X2729" s="3">
        <v>1101950</v>
      </c>
      <c r="Y2729" s="3">
        <v>13.52</v>
      </c>
      <c r="Z2729" s="3">
        <v>345580</v>
      </c>
      <c r="AA2729">
        <f t="shared" si="1009"/>
        <v>4.5719690093343148</v>
      </c>
      <c r="AB2729">
        <f>AA2729/1.964898</f>
        <v>2.3268225675502316</v>
      </c>
      <c r="AC2729">
        <f t="shared" si="1010"/>
        <v>6.3432883079418856E-2</v>
      </c>
      <c r="AD2729">
        <f t="shared" si="1011"/>
        <v>0.18804210717364672</v>
      </c>
      <c r="AE2729">
        <f t="shared" si="1012"/>
        <v>1.7222400372396067</v>
      </c>
    </row>
    <row r="2730" spans="1:31">
      <c r="A2730" s="19">
        <v>620900</v>
      </c>
      <c r="B2730" s="2" t="s">
        <v>109</v>
      </c>
      <c r="C2730" s="2">
        <v>2016</v>
      </c>
      <c r="D2730" s="2">
        <v>30301836</v>
      </c>
      <c r="E2730" s="3">
        <v>112</v>
      </c>
      <c r="F2730" s="3">
        <v>14.9184</v>
      </c>
      <c r="G2730" s="3">
        <v>4.41</v>
      </c>
      <c r="H2730" s="3">
        <v>40.270000000000003</v>
      </c>
      <c r="I2730" s="3">
        <v>55.32</v>
      </c>
      <c r="J2730" s="3">
        <f t="shared" si="1006"/>
        <v>0.65790143999999995</v>
      </c>
      <c r="K2730" s="3">
        <f t="shared" si="1007"/>
        <v>6.0076396800000005</v>
      </c>
      <c r="L2730" s="3">
        <f t="shared" si="1008"/>
        <v>8.2528588799999998</v>
      </c>
      <c r="M2730" s="3">
        <v>193974</v>
      </c>
      <c r="N2730" s="3">
        <v>5779341</v>
      </c>
      <c r="O2730" s="3">
        <v>51721</v>
      </c>
      <c r="P2730" s="3">
        <v>15.09</v>
      </c>
      <c r="Q2730" s="3">
        <v>34.99</v>
      </c>
      <c r="R2730" s="3">
        <v>49.92</v>
      </c>
      <c r="S2730" s="3">
        <f t="shared" si="1019"/>
        <v>872102.55689999997</v>
      </c>
      <c r="T2730" s="3">
        <f t="shared" si="1020"/>
        <v>2022191.4159000001</v>
      </c>
      <c r="U2730" s="3">
        <f t="shared" si="1021"/>
        <v>2885047.0272000004</v>
      </c>
      <c r="V2730" s="3">
        <v>9257136</v>
      </c>
      <c r="W2730" s="3">
        <v>220740</v>
      </c>
      <c r="X2730" s="3">
        <v>1276374</v>
      </c>
      <c r="Y2730" s="3">
        <v>13.52</v>
      </c>
      <c r="Z2730" s="3">
        <v>362187</v>
      </c>
      <c r="AA2730">
        <f t="shared" si="1009"/>
        <v>5.2431299693165707</v>
      </c>
      <c r="AB2730">
        <f>AA2730/2.135511</f>
        <v>2.455210939824974</v>
      </c>
      <c r="AC2730">
        <f t="shared" si="1010"/>
        <v>6.2669255889209519E-2</v>
      </c>
      <c r="AD2730">
        <f t="shared" si="1011"/>
        <v>0.17294304020608381</v>
      </c>
      <c r="AE2730">
        <f t="shared" si="1012"/>
        <v>1.6017632460171498</v>
      </c>
    </row>
    <row r="2731" spans="1:31">
      <c r="A2731" s="19">
        <v>620900</v>
      </c>
      <c r="B2731" s="2" t="s">
        <v>109</v>
      </c>
      <c r="C2731" s="2">
        <v>2017</v>
      </c>
      <c r="D2731" s="2">
        <v>33937824</v>
      </c>
      <c r="E2731" s="3">
        <v>99</v>
      </c>
      <c r="F2731" s="3">
        <v>12.9377</v>
      </c>
      <c r="G2731" s="3">
        <v>5.25</v>
      </c>
      <c r="H2731" s="3">
        <v>33.950000000000003</v>
      </c>
      <c r="I2731" s="3">
        <v>60.81</v>
      </c>
      <c r="J2731" s="3">
        <f t="shared" si="1006"/>
        <v>0.6792292499999999</v>
      </c>
      <c r="K2731" s="3">
        <f t="shared" si="1007"/>
        <v>4.3923491500000003</v>
      </c>
      <c r="L2731" s="3">
        <f t="shared" si="1008"/>
        <v>7.8674153699999998</v>
      </c>
      <c r="M2731" s="3">
        <v>168072</v>
      </c>
      <c r="N2731" s="3">
        <v>5517725</v>
      </c>
      <c r="O2731" s="3">
        <f>N2731/E2731</f>
        <v>55734.595959595958</v>
      </c>
      <c r="P2731" s="12">
        <f>S2731/N2731*100</f>
        <v>11.737554879955054</v>
      </c>
      <c r="Q2731" s="13">
        <f>T2731/N2731*100</f>
        <v>34.548405366342102</v>
      </c>
      <c r="R2731" s="13">
        <f>100-Q2731-P2731</f>
        <v>53.714039753702835</v>
      </c>
      <c r="S2731" s="3">
        <v>647646</v>
      </c>
      <c r="T2731" s="3">
        <v>1906286</v>
      </c>
      <c r="U2731" s="3">
        <v>2963793</v>
      </c>
      <c r="V2731" s="3">
        <v>9041526</v>
      </c>
      <c r="W2731" s="3">
        <v>212074</v>
      </c>
      <c r="X2731" s="3">
        <v>1415348</v>
      </c>
      <c r="Y2731" s="3">
        <v>13.52</v>
      </c>
      <c r="Z2731" s="3">
        <v>345025</v>
      </c>
      <c r="AA2731">
        <f t="shared" si="1009"/>
        <v>6.150691453452283</v>
      </c>
      <c r="AB2731">
        <f>AA2731/2.201133</f>
        <v>2.7943297626505452</v>
      </c>
      <c r="AC2731">
        <f t="shared" si="1010"/>
        <v>6.2530300078383755E-2</v>
      </c>
      <c r="AD2731">
        <f t="shared" si="1011"/>
        <v>0.14983876756811754</v>
      </c>
      <c r="AE2731">
        <f t="shared" si="1012"/>
        <v>1.6386329510803819</v>
      </c>
    </row>
    <row r="2732" spans="1:31">
      <c r="A2732" s="19">
        <v>621000</v>
      </c>
      <c r="B2732" s="2" t="s">
        <v>108</v>
      </c>
      <c r="C2732" s="2">
        <v>2008</v>
      </c>
      <c r="D2732" s="2">
        <v>3581025.75</v>
      </c>
      <c r="E2732" s="3">
        <v>258.23</v>
      </c>
      <c r="F2732" s="3">
        <v>9.3699999999999992</v>
      </c>
      <c r="G2732" s="3">
        <v>0.53</v>
      </c>
      <c r="H2732" s="3">
        <v>9.93</v>
      </c>
      <c r="I2732" s="3">
        <v>89.54</v>
      </c>
      <c r="J2732" s="3">
        <f t="shared" si="1006"/>
        <v>4.9660999999999997E-2</v>
      </c>
      <c r="K2732" s="3">
        <f t="shared" si="1007"/>
        <v>0.93044099999999985</v>
      </c>
      <c r="L2732" s="3">
        <f t="shared" si="1008"/>
        <v>8.3898979999999987</v>
      </c>
      <c r="M2732" s="3">
        <v>27119</v>
      </c>
      <c r="N2732" s="3">
        <v>2484991</v>
      </c>
      <c r="O2732" s="3">
        <v>9872</v>
      </c>
      <c r="P2732" s="3">
        <v>15.56</v>
      </c>
      <c r="Q2732" s="3">
        <v>60.55</v>
      </c>
      <c r="R2732" s="3">
        <v>23.89</v>
      </c>
      <c r="S2732" s="3">
        <f t="shared" ref="S2732:S2740" si="1022">N2732*P2732/100</f>
        <v>386664.59960000002</v>
      </c>
      <c r="T2732" s="3">
        <f t="shared" ref="T2732:T2740" si="1023">N2732*Q2732/100</f>
        <v>1504662.0504999999</v>
      </c>
      <c r="U2732" s="3">
        <f t="shared" ref="U2732:U2740" si="1024">N2732*R2732/100</f>
        <v>593664.34990000003</v>
      </c>
      <c r="V2732" s="3">
        <v>719397</v>
      </c>
      <c r="W2732" s="3">
        <v>158727</v>
      </c>
      <c r="X2732" s="3">
        <v>687142</v>
      </c>
      <c r="Y2732" s="3">
        <v>6.37</v>
      </c>
      <c r="Z2732" s="3">
        <v>174620</v>
      </c>
      <c r="AA2732">
        <f t="shared" si="1009"/>
        <v>1.4410618589765516</v>
      </c>
      <c r="AB2732">
        <f>AA2732/1.103388</f>
        <v>1.3060336517857287</v>
      </c>
      <c r="AC2732">
        <f t="shared" si="1010"/>
        <v>7.0269872204768546E-2</v>
      </c>
      <c r="AD2732">
        <f t="shared" si="1011"/>
        <v>0.23099592224023563</v>
      </c>
      <c r="AE2732">
        <f t="shared" si="1012"/>
        <v>0.28949682312732722</v>
      </c>
    </row>
    <row r="2733" spans="1:31">
      <c r="A2733" s="19">
        <v>621000</v>
      </c>
      <c r="B2733" s="2" t="s">
        <v>108</v>
      </c>
      <c r="C2733" s="2">
        <v>2009</v>
      </c>
      <c r="D2733" s="2">
        <v>5054145.5</v>
      </c>
      <c r="E2733" s="3">
        <v>260.95</v>
      </c>
      <c r="F2733" s="3">
        <v>9.19</v>
      </c>
      <c r="G2733" s="3">
        <v>0.54</v>
      </c>
      <c r="H2733" s="3">
        <v>7.4</v>
      </c>
      <c r="I2733" s="3">
        <v>92.06</v>
      </c>
      <c r="J2733" s="3">
        <f t="shared" si="1006"/>
        <v>4.9626000000000003E-2</v>
      </c>
      <c r="K2733" s="3">
        <f t="shared" si="1007"/>
        <v>0.68006</v>
      </c>
      <c r="L2733" s="3">
        <f t="shared" si="1008"/>
        <v>8.4603140000000003</v>
      </c>
      <c r="M2733" s="3">
        <v>27119</v>
      </c>
      <c r="N2733" s="3">
        <v>3022211</v>
      </c>
      <c r="O2733" s="3">
        <v>11973</v>
      </c>
      <c r="P2733" s="3">
        <v>14.39</v>
      </c>
      <c r="Q2733" s="3">
        <v>59.96</v>
      </c>
      <c r="R2733" s="3">
        <v>25.64</v>
      </c>
      <c r="S2733" s="3">
        <f t="shared" si="1022"/>
        <v>434896.1629</v>
      </c>
      <c r="T2733" s="3">
        <f t="shared" si="1023"/>
        <v>1812117.7156</v>
      </c>
      <c r="U2733" s="3">
        <f t="shared" si="1024"/>
        <v>774894.90040000004</v>
      </c>
      <c r="V2733" s="3">
        <v>2895656</v>
      </c>
      <c r="W2733" s="3">
        <v>181728</v>
      </c>
      <c r="X2733" s="3">
        <v>888352</v>
      </c>
      <c r="Y2733" s="3">
        <v>8.01</v>
      </c>
      <c r="Z2733" s="3">
        <v>226429</v>
      </c>
      <c r="AA2733">
        <f t="shared" si="1009"/>
        <v>1.6723337649158183</v>
      </c>
      <c r="AB2733">
        <f>AA2733/1.261582</f>
        <v>1.3255846745719408</v>
      </c>
      <c r="AC2733">
        <f t="shared" si="1010"/>
        <v>7.4921638495790005E-2</v>
      </c>
      <c r="AD2733">
        <f t="shared" si="1011"/>
        <v>0.20456755880551852</v>
      </c>
      <c r="AE2733">
        <f t="shared" si="1012"/>
        <v>0.95812502833190671</v>
      </c>
    </row>
    <row r="2734" spans="1:31">
      <c r="A2734" s="19">
        <v>621000</v>
      </c>
      <c r="B2734" s="2" t="s">
        <v>108</v>
      </c>
      <c r="C2734" s="2">
        <v>2010</v>
      </c>
      <c r="D2734" s="2">
        <v>7175997.5</v>
      </c>
      <c r="E2734" s="3">
        <v>259.18</v>
      </c>
      <c r="F2734" s="3">
        <v>9.39</v>
      </c>
      <c r="G2734" s="3">
        <v>0.53</v>
      </c>
      <c r="H2734" s="3">
        <v>7.24</v>
      </c>
      <c r="I2734" s="3">
        <v>92.23</v>
      </c>
      <c r="J2734" s="3">
        <f t="shared" si="1006"/>
        <v>4.9766999999999999E-2</v>
      </c>
      <c r="K2734" s="3">
        <f t="shared" si="1007"/>
        <v>0.67983600000000011</v>
      </c>
      <c r="L2734" s="3">
        <f t="shared" si="1008"/>
        <v>8.6603969999999997</v>
      </c>
      <c r="M2734" s="3">
        <v>27119</v>
      </c>
      <c r="N2734" s="3">
        <v>3576095</v>
      </c>
      <c r="O2734" s="3">
        <v>16172</v>
      </c>
      <c r="P2734" s="3">
        <v>14.27</v>
      </c>
      <c r="Q2734" s="3">
        <v>60.08</v>
      </c>
      <c r="R2734" s="3">
        <v>25.65</v>
      </c>
      <c r="S2734" s="3">
        <f t="shared" si="1022"/>
        <v>510308.75649999996</v>
      </c>
      <c r="T2734" s="3">
        <f t="shared" si="1023"/>
        <v>2148517.8760000002</v>
      </c>
      <c r="U2734" s="3">
        <f t="shared" si="1024"/>
        <v>917268.36750000005</v>
      </c>
      <c r="V2734" s="3">
        <v>3541762</v>
      </c>
      <c r="W2734" s="3">
        <v>191434</v>
      </c>
      <c r="X2734" s="3">
        <v>1136575</v>
      </c>
      <c r="Y2734" s="3">
        <v>5.53</v>
      </c>
      <c r="Z2734" s="3">
        <v>300247</v>
      </c>
      <c r="AA2734">
        <f t="shared" si="1009"/>
        <v>2.0066574014392793</v>
      </c>
      <c r="AB2734">
        <f>AA2734/1.330993</f>
        <v>1.5076393350222572</v>
      </c>
      <c r="AC2734">
        <f t="shared" si="1010"/>
        <v>8.395945857143057E-2</v>
      </c>
      <c r="AD2734">
        <f t="shared" si="1011"/>
        <v>0.16843059190990475</v>
      </c>
      <c r="AE2734">
        <f t="shared" si="1012"/>
        <v>0.9903993042690421</v>
      </c>
    </row>
    <row r="2735" spans="1:31">
      <c r="A2735" s="19">
        <v>621000</v>
      </c>
      <c r="B2735" s="2" t="s">
        <v>108</v>
      </c>
      <c r="C2735" s="2">
        <v>2011</v>
      </c>
      <c r="D2735" s="2">
        <v>9905996</v>
      </c>
      <c r="E2735" s="3">
        <v>262</v>
      </c>
      <c r="F2735" s="3">
        <v>9.65</v>
      </c>
      <c r="G2735" s="3">
        <v>0.73</v>
      </c>
      <c r="H2735" s="3">
        <v>4.46</v>
      </c>
      <c r="I2735" s="3">
        <v>94.82</v>
      </c>
      <c r="J2735" s="3">
        <f t="shared" si="1006"/>
        <v>7.0445000000000008E-2</v>
      </c>
      <c r="K2735" s="3">
        <f t="shared" si="1007"/>
        <v>0.43038999999999999</v>
      </c>
      <c r="L2735" s="3">
        <f t="shared" si="1008"/>
        <v>9.150129999999999</v>
      </c>
      <c r="M2735" s="3">
        <v>27119</v>
      </c>
      <c r="N2735" s="3">
        <v>4543451</v>
      </c>
      <c r="O2735" s="3">
        <v>20506</v>
      </c>
      <c r="P2735" s="3">
        <v>12.82</v>
      </c>
      <c r="Q2735" s="3">
        <v>63.38</v>
      </c>
      <c r="R2735" s="3">
        <v>23.8</v>
      </c>
      <c r="S2735" s="3">
        <f t="shared" si="1022"/>
        <v>582470.41819999996</v>
      </c>
      <c r="T2735" s="3">
        <f t="shared" si="1023"/>
        <v>2879639.2437999998</v>
      </c>
      <c r="U2735" s="3">
        <f t="shared" si="1024"/>
        <v>1081341.338</v>
      </c>
      <c r="V2735" s="3">
        <v>4113200</v>
      </c>
      <c r="W2735" s="3">
        <v>255580</v>
      </c>
      <c r="X2735" s="3">
        <v>1351335</v>
      </c>
      <c r="Y2735" s="3">
        <v>8.34</v>
      </c>
      <c r="Z2735" s="3">
        <v>443401</v>
      </c>
      <c r="AA2735">
        <f t="shared" si="1009"/>
        <v>2.18028014388182</v>
      </c>
      <c r="AB2735">
        <f>AA2735/1.360012</f>
        <v>1.6031330193276383</v>
      </c>
      <c r="AC2735">
        <f t="shared" si="1010"/>
        <v>9.7591236265120937E-2</v>
      </c>
      <c r="AD2735">
        <f t="shared" si="1011"/>
        <v>0.18913148849101075</v>
      </c>
      <c r="AE2735">
        <f t="shared" si="1012"/>
        <v>0.90530303947373925</v>
      </c>
    </row>
    <row r="2736" spans="1:31">
      <c r="A2736" s="19">
        <v>621000</v>
      </c>
      <c r="B2736" s="2" t="s">
        <v>108</v>
      </c>
      <c r="C2736" s="2">
        <v>2012</v>
      </c>
      <c r="D2736" s="2">
        <v>13515376</v>
      </c>
      <c r="E2736" s="3">
        <v>262.3</v>
      </c>
      <c r="F2736" s="3">
        <v>10.5</v>
      </c>
      <c r="G2736" s="3">
        <v>0.56999999999999995</v>
      </c>
      <c r="H2736" s="3">
        <v>7.99</v>
      </c>
      <c r="I2736" s="3">
        <v>91.44</v>
      </c>
      <c r="J2736" s="3">
        <f t="shared" si="1006"/>
        <v>5.9849999999999993E-2</v>
      </c>
      <c r="K2736" s="3">
        <f t="shared" si="1007"/>
        <v>0.83894999999999997</v>
      </c>
      <c r="L2736" s="3">
        <f t="shared" si="1008"/>
        <v>9.6012000000000004</v>
      </c>
      <c r="M2736" s="3">
        <v>27119</v>
      </c>
      <c r="N2736" s="3">
        <v>5293638</v>
      </c>
      <c r="O2736" s="3">
        <v>23882</v>
      </c>
      <c r="P2736" s="3">
        <v>13.79</v>
      </c>
      <c r="Q2736" s="3">
        <v>62.24</v>
      </c>
      <c r="R2736" s="3">
        <v>23.97</v>
      </c>
      <c r="S2736" s="3">
        <f t="shared" si="1022"/>
        <v>729992.68019999994</v>
      </c>
      <c r="T2736" s="3">
        <f t="shared" si="1023"/>
        <v>3294760.2911999999</v>
      </c>
      <c r="U2736" s="3">
        <f t="shared" si="1024"/>
        <v>1268885.0286000001</v>
      </c>
      <c r="V2736" s="3">
        <v>5060716</v>
      </c>
      <c r="W2736" s="3">
        <v>294033</v>
      </c>
      <c r="X2736" s="3">
        <v>1587875</v>
      </c>
      <c r="Y2736" s="3">
        <v>8.19</v>
      </c>
      <c r="Z2736" s="3">
        <v>531091</v>
      </c>
      <c r="AA2736">
        <f t="shared" si="1009"/>
        <v>2.5531356696472254</v>
      </c>
      <c r="AB2736">
        <f>AA2736/1.475452</f>
        <v>1.7304091692899704</v>
      </c>
      <c r="AC2736">
        <f t="shared" si="1010"/>
        <v>0.10032627844971644</v>
      </c>
      <c r="AD2736">
        <f t="shared" si="1011"/>
        <v>0.18517389593009526</v>
      </c>
      <c r="AE2736">
        <f t="shared" si="1012"/>
        <v>0.95599963578922476</v>
      </c>
    </row>
    <row r="2737" spans="1:31">
      <c r="A2737" s="19">
        <v>621000</v>
      </c>
      <c r="B2737" s="2" t="s">
        <v>108</v>
      </c>
      <c r="C2737" s="2">
        <v>2013</v>
      </c>
      <c r="D2737" s="2">
        <v>17798318</v>
      </c>
      <c r="E2737" s="3">
        <v>264.10000000000002</v>
      </c>
      <c r="F2737" s="3">
        <v>17.399999999999999</v>
      </c>
      <c r="G2737" s="3">
        <v>0.28999999999999998</v>
      </c>
      <c r="H2737" s="3">
        <v>36.700000000000003</v>
      </c>
      <c r="I2737" s="3">
        <v>63.01</v>
      </c>
      <c r="J2737" s="3">
        <f t="shared" si="1006"/>
        <v>5.0459999999999991E-2</v>
      </c>
      <c r="K2737" s="3">
        <f t="shared" si="1007"/>
        <v>6.3858000000000006</v>
      </c>
      <c r="L2737" s="3">
        <f t="shared" si="1008"/>
        <v>10.963739999999998</v>
      </c>
      <c r="M2737" s="3">
        <v>27119</v>
      </c>
      <c r="N2737" s="3">
        <v>6053667</v>
      </c>
      <c r="O2737" s="3">
        <v>22931</v>
      </c>
      <c r="P2737" s="3">
        <v>12.72</v>
      </c>
      <c r="Q2737" s="3">
        <v>59.47</v>
      </c>
      <c r="R2737" s="3">
        <v>27.81</v>
      </c>
      <c r="S2737" s="3">
        <f t="shared" si="1022"/>
        <v>770026.44240000006</v>
      </c>
      <c r="T2737" s="3">
        <f t="shared" si="1023"/>
        <v>3600115.7649000003</v>
      </c>
      <c r="U2737" s="3">
        <f t="shared" si="1024"/>
        <v>1683524.7926999999</v>
      </c>
      <c r="V2737" s="3">
        <v>5999756</v>
      </c>
      <c r="W2737" s="3">
        <v>363942</v>
      </c>
      <c r="X2737" s="3">
        <v>1833559</v>
      </c>
      <c r="Y2737" s="3">
        <v>8.19</v>
      </c>
      <c r="Z2737" s="3">
        <v>637346</v>
      </c>
      <c r="AA2737">
        <f t="shared" si="1009"/>
        <v>2.9400887098679198</v>
      </c>
      <c r="AB2737">
        <f>AA2737/1.59941</f>
        <v>1.8382332921939464</v>
      </c>
      <c r="AC2737">
        <f t="shared" si="1010"/>
        <v>0.10528263282403871</v>
      </c>
      <c r="AD2737">
        <f t="shared" si="1011"/>
        <v>0.19848938594285759</v>
      </c>
      <c r="AE2737">
        <f t="shared" si="1012"/>
        <v>0.99109448867934091</v>
      </c>
    </row>
    <row r="2738" spans="1:31">
      <c r="A2738" s="19">
        <v>621000</v>
      </c>
      <c r="B2738" s="2" t="s">
        <v>108</v>
      </c>
      <c r="C2738" s="2">
        <v>2014</v>
      </c>
      <c r="D2738" s="2">
        <v>22762858</v>
      </c>
      <c r="E2738" s="3">
        <v>265.5</v>
      </c>
      <c r="F2738" s="3">
        <v>18.5227</v>
      </c>
      <c r="G2738" s="3">
        <v>0.28000000000000003</v>
      </c>
      <c r="H2738" s="3">
        <v>40.1</v>
      </c>
      <c r="I2738" s="3">
        <v>59.62</v>
      </c>
      <c r="J2738" s="3">
        <f t="shared" si="1006"/>
        <v>5.186356000000001E-2</v>
      </c>
      <c r="K2738" s="3">
        <f t="shared" si="1007"/>
        <v>7.4276026999999996</v>
      </c>
      <c r="L2738" s="3">
        <f t="shared" si="1008"/>
        <v>11.04323374</v>
      </c>
      <c r="M2738" s="3">
        <v>27119</v>
      </c>
      <c r="N2738" s="3">
        <v>6688607</v>
      </c>
      <c r="O2738" s="3">
        <v>30087</v>
      </c>
      <c r="P2738" s="3">
        <v>11.62</v>
      </c>
      <c r="Q2738" s="3">
        <v>59.77</v>
      </c>
      <c r="R2738" s="3">
        <v>28.61</v>
      </c>
      <c r="S2738" s="3">
        <f t="shared" si="1022"/>
        <v>777216.13339999993</v>
      </c>
      <c r="T2738" s="3">
        <f t="shared" si="1023"/>
        <v>3997780.4039000003</v>
      </c>
      <c r="U2738" s="3">
        <f t="shared" si="1024"/>
        <v>1913610.4627</v>
      </c>
      <c r="V2738" s="3">
        <v>6693094</v>
      </c>
      <c r="W2738" s="3">
        <v>327259</v>
      </c>
      <c r="X2738" s="3">
        <v>1856788</v>
      </c>
      <c r="Y2738" s="3">
        <v>8.14</v>
      </c>
      <c r="Z2738" s="3">
        <v>615358</v>
      </c>
      <c r="AA2738">
        <f t="shared" si="1009"/>
        <v>3.4032285048291819</v>
      </c>
      <c r="AB2738">
        <f>AA2738/1.760902</f>
        <v>1.9326620702510315</v>
      </c>
      <c r="AC2738">
        <f t="shared" si="1010"/>
        <v>9.2000920371012984E-2</v>
      </c>
      <c r="AD2738">
        <f t="shared" si="1011"/>
        <v>0.17625006193491125</v>
      </c>
      <c r="AE2738">
        <f t="shared" si="1012"/>
        <v>1.0006708422246964</v>
      </c>
    </row>
    <row r="2739" spans="1:31">
      <c r="A2739" s="19">
        <v>621000</v>
      </c>
      <c r="B2739" s="2" t="s">
        <v>108</v>
      </c>
      <c r="C2739" s="2">
        <v>2015</v>
      </c>
      <c r="D2739" s="2">
        <v>28163064</v>
      </c>
      <c r="E2739" s="3">
        <v>267.31</v>
      </c>
      <c r="F2739" s="3">
        <v>18.014900000000001</v>
      </c>
      <c r="G2739" s="3">
        <v>0.28000000000000003</v>
      </c>
      <c r="H2739" s="3">
        <v>37.700000000000003</v>
      </c>
      <c r="I2739" s="3">
        <v>62.02</v>
      </c>
      <c r="J2739" s="3">
        <f t="shared" si="1006"/>
        <v>5.0441720000000002E-2</v>
      </c>
      <c r="K2739" s="3">
        <f t="shared" si="1007"/>
        <v>6.7916173000000004</v>
      </c>
      <c r="L2739" s="3">
        <f t="shared" si="1008"/>
        <v>11.17284098</v>
      </c>
      <c r="M2739" s="3">
        <v>27119</v>
      </c>
      <c r="N2739" s="3">
        <v>6094314</v>
      </c>
      <c r="O2739" s="3">
        <v>27366</v>
      </c>
      <c r="P2739" s="3">
        <v>13.5</v>
      </c>
      <c r="Q2739" s="3">
        <v>52.71</v>
      </c>
      <c r="R2739" s="3">
        <v>33.79</v>
      </c>
      <c r="S2739" s="3">
        <f t="shared" si="1022"/>
        <v>822732.39</v>
      </c>
      <c r="T2739" s="3">
        <f t="shared" si="1023"/>
        <v>3212312.9093999998</v>
      </c>
      <c r="U2739" s="3">
        <f t="shared" si="1024"/>
        <v>2059268.7006000001</v>
      </c>
      <c r="V2739" s="3">
        <v>8146661</v>
      </c>
      <c r="W2739" s="3">
        <v>408253</v>
      </c>
      <c r="X2739" s="3">
        <v>2075730</v>
      </c>
      <c r="Y2739" s="3">
        <v>8.1</v>
      </c>
      <c r="Z2739" s="3">
        <v>553993</v>
      </c>
      <c r="AA2739">
        <f t="shared" si="1009"/>
        <v>4.6212033052448565</v>
      </c>
      <c r="AB2739">
        <f>AA2739/1.964898</f>
        <v>2.3518794895434043</v>
      </c>
      <c r="AC2739">
        <f t="shared" si="1010"/>
        <v>9.0903258348683708E-2</v>
      </c>
      <c r="AD2739">
        <f t="shared" si="1011"/>
        <v>0.1966792405563344</v>
      </c>
      <c r="AE2739">
        <f t="shared" si="1012"/>
        <v>1.3367642363028882</v>
      </c>
    </row>
    <row r="2740" spans="1:31">
      <c r="A2740" s="19">
        <v>621000</v>
      </c>
      <c r="B2740" s="2" t="s">
        <v>108</v>
      </c>
      <c r="C2740" s="2">
        <v>2016</v>
      </c>
      <c r="D2740" s="2">
        <v>34005036</v>
      </c>
      <c r="E2740" s="3">
        <v>270</v>
      </c>
      <c r="F2740" s="3">
        <v>17.686299999999999</v>
      </c>
      <c r="G2740" s="3">
        <v>0.28999999999999998</v>
      </c>
      <c r="H2740" s="3">
        <v>35.6</v>
      </c>
      <c r="I2740" s="3">
        <v>64.11</v>
      </c>
      <c r="J2740" s="3">
        <f t="shared" si="1006"/>
        <v>5.1290269999999999E-2</v>
      </c>
      <c r="K2740" s="3">
        <f t="shared" si="1007"/>
        <v>6.2963228000000004</v>
      </c>
      <c r="L2740" s="3">
        <f t="shared" si="1008"/>
        <v>11.33868693</v>
      </c>
      <c r="M2740" s="3">
        <v>27119</v>
      </c>
      <c r="N2740" s="3">
        <v>5978324</v>
      </c>
      <c r="O2740" s="3">
        <v>26734</v>
      </c>
      <c r="P2740" s="3">
        <v>14.3</v>
      </c>
      <c r="Q2740" s="3">
        <v>48.17</v>
      </c>
      <c r="R2740" s="3">
        <v>37.53</v>
      </c>
      <c r="S2740" s="3">
        <f t="shared" si="1022"/>
        <v>854900.33200000005</v>
      </c>
      <c r="T2740" s="3">
        <f t="shared" si="1023"/>
        <v>2879758.6708</v>
      </c>
      <c r="U2740" s="3">
        <f t="shared" si="1024"/>
        <v>2243664.9972000001</v>
      </c>
      <c r="V2740" s="3">
        <v>8779686</v>
      </c>
      <c r="W2740" s="3">
        <v>428865</v>
      </c>
      <c r="X2740" s="3">
        <v>2152339</v>
      </c>
      <c r="Y2740" s="3">
        <v>8.1</v>
      </c>
      <c r="Z2740" s="3">
        <v>427604</v>
      </c>
      <c r="AA2740">
        <f t="shared" si="1009"/>
        <v>5.6880550468659781</v>
      </c>
      <c r="AB2740">
        <f>AA2740/2.135511</f>
        <v>2.6635568942824355</v>
      </c>
      <c r="AC2740">
        <f t="shared" si="1010"/>
        <v>7.1525731960997763E-2</v>
      </c>
      <c r="AD2740">
        <f t="shared" si="1011"/>
        <v>0.1992553217685504</v>
      </c>
      <c r="AE2740">
        <f t="shared" si="1012"/>
        <v>1.4685865135445988</v>
      </c>
    </row>
    <row r="2741" spans="1:31">
      <c r="A2741" s="19">
        <v>621000</v>
      </c>
      <c r="B2741" s="2" t="s">
        <v>108</v>
      </c>
      <c r="C2741" s="2">
        <v>2017</v>
      </c>
      <c r="D2741" s="2">
        <v>37339164</v>
      </c>
      <c r="E2741" s="3">
        <v>270</v>
      </c>
      <c r="F2741" s="3">
        <v>16.976099999999999</v>
      </c>
      <c r="G2741" s="3">
        <v>0.23</v>
      </c>
      <c r="H2741" s="3">
        <v>33.049999999999997</v>
      </c>
      <c r="I2741" s="3">
        <v>66.72</v>
      </c>
      <c r="J2741" s="3">
        <f t="shared" si="1006"/>
        <v>3.9045030000000001E-2</v>
      </c>
      <c r="K2741" s="3">
        <f t="shared" si="1007"/>
        <v>5.6106010499999988</v>
      </c>
      <c r="L2741" s="3">
        <f t="shared" si="1008"/>
        <v>11.326453919999999</v>
      </c>
      <c r="M2741" s="3">
        <v>27119</v>
      </c>
      <c r="N2741" s="3">
        <v>5854994</v>
      </c>
      <c r="O2741" s="3">
        <f>N2741/E2741</f>
        <v>21685.162962962964</v>
      </c>
      <c r="P2741" s="12">
        <f>S2741/N2741*100</f>
        <v>9.6181311202026851</v>
      </c>
      <c r="Q2741" s="13">
        <f>T2741/N2741*100</f>
        <v>48.390741305627301</v>
      </c>
      <c r="R2741" s="13">
        <f>100-Q2741-P2741</f>
        <v>41.991127574170015</v>
      </c>
      <c r="S2741" s="3">
        <v>563141</v>
      </c>
      <c r="T2741" s="3">
        <v>2833275</v>
      </c>
      <c r="U2741" s="3">
        <v>2458578</v>
      </c>
      <c r="V2741" s="3">
        <v>9550044</v>
      </c>
      <c r="W2741" s="3">
        <v>427411</v>
      </c>
      <c r="X2741" s="3">
        <v>2343521</v>
      </c>
      <c r="Y2741" s="3">
        <v>8.1</v>
      </c>
      <c r="Z2741" s="3">
        <v>467845</v>
      </c>
      <c r="AA2741">
        <f t="shared" si="1009"/>
        <v>6.3773189178332208</v>
      </c>
      <c r="AB2741">
        <f>AA2741/2.201133</f>
        <v>2.8972892223383235</v>
      </c>
      <c r="AC2741">
        <f t="shared" si="1010"/>
        <v>7.9905291107044682E-2</v>
      </c>
      <c r="AD2741">
        <f t="shared" si="1011"/>
        <v>0.18237984639352495</v>
      </c>
      <c r="AE2741">
        <f t="shared" si="1012"/>
        <v>1.631093729558049</v>
      </c>
    </row>
    <row r="2742" spans="1:31">
      <c r="A2742" s="19">
        <v>621100</v>
      </c>
      <c r="B2742" s="2" t="s">
        <v>107</v>
      </c>
      <c r="C2742" s="2">
        <v>2008</v>
      </c>
      <c r="D2742" s="2">
        <v>1618498.5</v>
      </c>
      <c r="E2742" s="3">
        <v>297.81</v>
      </c>
      <c r="F2742" s="3">
        <v>10.220000000000001</v>
      </c>
      <c r="G2742" s="3">
        <v>2.54</v>
      </c>
      <c r="H2742" s="3">
        <v>19.57</v>
      </c>
      <c r="I2742" s="3">
        <v>77.89</v>
      </c>
      <c r="J2742" s="3">
        <f t="shared" si="1006"/>
        <v>0.25958800000000004</v>
      </c>
      <c r="K2742" s="3">
        <f t="shared" si="1007"/>
        <v>2.000054</v>
      </c>
      <c r="L2742" s="3">
        <f t="shared" si="1008"/>
        <v>7.9603580000000012</v>
      </c>
      <c r="M2742" s="3">
        <v>20330</v>
      </c>
      <c r="N2742" s="3">
        <v>1056400</v>
      </c>
      <c r="O2742" s="3">
        <v>3602</v>
      </c>
      <c r="P2742" s="3">
        <v>36.130000000000003</v>
      </c>
      <c r="Q2742" s="3">
        <v>22.9</v>
      </c>
      <c r="R2742" s="3">
        <v>40.97</v>
      </c>
      <c r="S2742" s="3">
        <f t="shared" ref="S2742:S2750" si="1025">N2742*P2742/100</f>
        <v>381677.32</v>
      </c>
      <c r="T2742" s="3">
        <f t="shared" ref="T2742:T2750" si="1026">N2742*Q2742/100</f>
        <v>241915.6</v>
      </c>
      <c r="U2742" s="3">
        <f t="shared" ref="U2742:U2750" si="1027">N2742*R2742/100</f>
        <v>432807.08</v>
      </c>
      <c r="V2742" s="3">
        <v>849503</v>
      </c>
      <c r="W2742" s="3">
        <v>143348</v>
      </c>
      <c r="X2742" s="3">
        <v>531676</v>
      </c>
      <c r="Y2742" s="3">
        <v>2.34</v>
      </c>
      <c r="Z2742" s="3">
        <v>40292</v>
      </c>
      <c r="AA2742">
        <f t="shared" si="1009"/>
        <v>1.5320886974630821</v>
      </c>
      <c r="AB2742">
        <f>AA2742/1.103388</f>
        <v>1.3885312305943893</v>
      </c>
      <c r="AC2742">
        <f t="shared" si="1010"/>
        <v>3.8140855736463461E-2</v>
      </c>
      <c r="AD2742">
        <f t="shared" si="1011"/>
        <v>0.26961532963684648</v>
      </c>
      <c r="AE2742">
        <f t="shared" si="1012"/>
        <v>0.80414899659219996</v>
      </c>
    </row>
    <row r="2743" spans="1:31">
      <c r="A2743" s="19">
        <v>621100</v>
      </c>
      <c r="B2743" s="2" t="s">
        <v>107</v>
      </c>
      <c r="C2743" s="2">
        <v>2009</v>
      </c>
      <c r="D2743" s="2">
        <v>2130117.25</v>
      </c>
      <c r="E2743" s="3">
        <v>299.43</v>
      </c>
      <c r="F2743" s="3">
        <v>10.28</v>
      </c>
      <c r="G2743" s="3">
        <v>2.4300000000000002</v>
      </c>
      <c r="H2743" s="3">
        <v>18.48</v>
      </c>
      <c r="I2743" s="3">
        <v>79.09</v>
      </c>
      <c r="J2743" s="3">
        <f t="shared" si="1006"/>
        <v>0.249804</v>
      </c>
      <c r="K2743" s="3">
        <f t="shared" si="1007"/>
        <v>1.8997440000000001</v>
      </c>
      <c r="L2743" s="3">
        <f t="shared" si="1008"/>
        <v>8.130452</v>
      </c>
      <c r="M2743" s="3">
        <v>20330</v>
      </c>
      <c r="N2743" s="3">
        <v>1319394</v>
      </c>
      <c r="O2743" s="3">
        <v>4491</v>
      </c>
      <c r="P2743" s="3">
        <v>30.77</v>
      </c>
      <c r="Q2743" s="3">
        <v>23.57</v>
      </c>
      <c r="R2743" s="3">
        <v>45.66</v>
      </c>
      <c r="S2743" s="3">
        <f t="shared" si="1025"/>
        <v>405977.53380000003</v>
      </c>
      <c r="T2743" s="3">
        <f t="shared" si="1026"/>
        <v>310981.16580000002</v>
      </c>
      <c r="U2743" s="3">
        <f t="shared" si="1027"/>
        <v>602435.30039999995</v>
      </c>
      <c r="V2743" s="3">
        <v>2132651</v>
      </c>
      <c r="W2743" s="3">
        <v>172474</v>
      </c>
      <c r="X2743" s="3">
        <v>726790</v>
      </c>
      <c r="Y2743" s="3">
        <v>3.17</v>
      </c>
      <c r="Z2743" s="3">
        <v>50439</v>
      </c>
      <c r="AA2743">
        <f t="shared" si="1009"/>
        <v>1.6144663762302998</v>
      </c>
      <c r="AB2743">
        <f>AA2743/1.261582</f>
        <v>1.2797157665774399</v>
      </c>
      <c r="AC2743">
        <f t="shared" si="1010"/>
        <v>3.8228914183329618E-2</v>
      </c>
      <c r="AD2743">
        <f t="shared" si="1011"/>
        <v>0.23730926402399594</v>
      </c>
      <c r="AE2743">
        <f t="shared" si="1012"/>
        <v>1.6163867654392849</v>
      </c>
    </row>
    <row r="2744" spans="1:31">
      <c r="A2744" s="19">
        <v>621100</v>
      </c>
      <c r="B2744" s="2" t="s">
        <v>107</v>
      </c>
      <c r="C2744" s="2">
        <v>2010</v>
      </c>
      <c r="D2744" s="2">
        <v>2905050.75</v>
      </c>
      <c r="E2744" s="3">
        <v>300.38</v>
      </c>
      <c r="F2744" s="3">
        <v>10.63</v>
      </c>
      <c r="G2744" s="3">
        <v>2.35</v>
      </c>
      <c r="H2744" s="3">
        <v>18.059999999999999</v>
      </c>
      <c r="I2744" s="3">
        <v>79.59</v>
      </c>
      <c r="J2744" s="3">
        <f t="shared" si="1006"/>
        <v>0.24980500000000003</v>
      </c>
      <c r="K2744" s="3">
        <f t="shared" si="1007"/>
        <v>1.919778</v>
      </c>
      <c r="L2744" s="3">
        <f t="shared" si="1008"/>
        <v>8.4604170000000014</v>
      </c>
      <c r="M2744" s="3">
        <v>20330</v>
      </c>
      <c r="N2744" s="3">
        <v>1560193</v>
      </c>
      <c r="O2744" s="3">
        <v>5304</v>
      </c>
      <c r="P2744" s="3">
        <v>30.58</v>
      </c>
      <c r="Q2744" s="3">
        <v>25.11</v>
      </c>
      <c r="R2744" s="3">
        <v>44.31</v>
      </c>
      <c r="S2744" s="3">
        <f t="shared" si="1025"/>
        <v>477107.01939999999</v>
      </c>
      <c r="T2744" s="3">
        <f t="shared" si="1026"/>
        <v>391764.46229999996</v>
      </c>
      <c r="U2744" s="3">
        <f t="shared" si="1027"/>
        <v>691321.5183</v>
      </c>
      <c r="V2744" s="3">
        <v>2696814</v>
      </c>
      <c r="W2744" s="3">
        <v>182205</v>
      </c>
      <c r="X2744" s="3">
        <v>907177</v>
      </c>
      <c r="Y2744" s="3">
        <v>3.45</v>
      </c>
      <c r="Z2744" s="3">
        <v>72455</v>
      </c>
      <c r="AA2744">
        <f t="shared" si="1009"/>
        <v>1.8619816586794069</v>
      </c>
      <c r="AB2744">
        <f>AA2744/1.330993</f>
        <v>1.3989417364925336</v>
      </c>
      <c r="AC2744">
        <f t="shared" si="1010"/>
        <v>4.643976738775267E-2</v>
      </c>
      <c r="AD2744">
        <f t="shared" si="1011"/>
        <v>0.20084834602288199</v>
      </c>
      <c r="AE2744">
        <f t="shared" si="1012"/>
        <v>1.7285130749849538</v>
      </c>
    </row>
    <row r="2745" spans="1:31">
      <c r="A2745" s="19">
        <v>621100</v>
      </c>
      <c r="B2745" s="2" t="s">
        <v>107</v>
      </c>
      <c r="C2745" s="2">
        <v>2011</v>
      </c>
      <c r="D2745" s="2">
        <v>4025381.75</v>
      </c>
      <c r="E2745" s="3">
        <v>302.3</v>
      </c>
      <c r="F2745" s="3">
        <v>10.97</v>
      </c>
      <c r="G2745" s="3">
        <v>1.19</v>
      </c>
      <c r="H2745" s="3">
        <v>16.96</v>
      </c>
      <c r="I2745" s="3">
        <v>81.86</v>
      </c>
      <c r="J2745" s="3">
        <f t="shared" si="1006"/>
        <v>0.13054299999999999</v>
      </c>
      <c r="K2745" s="3">
        <f t="shared" si="1007"/>
        <v>1.8605120000000002</v>
      </c>
      <c r="L2745" s="3">
        <f t="shared" si="1008"/>
        <v>8.980042000000001</v>
      </c>
      <c r="M2745" s="3">
        <v>20330</v>
      </c>
      <c r="N2745" s="3">
        <v>1869420</v>
      </c>
      <c r="O2745" s="3">
        <v>6916</v>
      </c>
      <c r="P2745" s="3">
        <v>28.29</v>
      </c>
      <c r="Q2745" s="3">
        <v>27.71</v>
      </c>
      <c r="R2745" s="3">
        <v>44</v>
      </c>
      <c r="S2745" s="3">
        <f t="shared" si="1025"/>
        <v>528858.91799999995</v>
      </c>
      <c r="T2745" s="3">
        <f t="shared" si="1026"/>
        <v>518016.28200000001</v>
      </c>
      <c r="U2745" s="3">
        <f t="shared" si="1027"/>
        <v>822544.8</v>
      </c>
      <c r="V2745" s="3">
        <v>3240076</v>
      </c>
      <c r="W2745" s="3">
        <v>225318</v>
      </c>
      <c r="X2745" s="3">
        <v>1177050</v>
      </c>
      <c r="Y2745" s="3">
        <v>3.98</v>
      </c>
      <c r="Z2745" s="3">
        <v>100043</v>
      </c>
      <c r="AA2745">
        <f t="shared" si="1009"/>
        <v>2.1532784232542714</v>
      </c>
      <c r="AB2745">
        <f>AA2745/1.360012</f>
        <v>1.5832789881664804</v>
      </c>
      <c r="AC2745">
        <f t="shared" si="1010"/>
        <v>5.3515528880615379E-2</v>
      </c>
      <c r="AD2745">
        <f t="shared" si="1011"/>
        <v>0.19142602268382822</v>
      </c>
      <c r="AE2745">
        <f t="shared" si="1012"/>
        <v>1.7331985321650565</v>
      </c>
    </row>
    <row r="2746" spans="1:31">
      <c r="A2746" s="19">
        <v>621100</v>
      </c>
      <c r="B2746" s="2" t="s">
        <v>107</v>
      </c>
      <c r="C2746" s="2">
        <v>2012</v>
      </c>
      <c r="D2746" s="2">
        <v>5612384.5</v>
      </c>
      <c r="E2746" s="3">
        <v>296.3</v>
      </c>
      <c r="F2746" s="3">
        <v>11.6</v>
      </c>
      <c r="G2746" s="3">
        <v>1.55</v>
      </c>
      <c r="H2746" s="3">
        <v>16.670000000000002</v>
      </c>
      <c r="I2746" s="3">
        <v>81.78</v>
      </c>
      <c r="J2746" s="3">
        <f t="shared" si="1006"/>
        <v>0.17980000000000002</v>
      </c>
      <c r="K2746" s="3">
        <f t="shared" si="1007"/>
        <v>1.9337200000000001</v>
      </c>
      <c r="L2746" s="3">
        <f t="shared" si="1008"/>
        <v>9.4864800000000002</v>
      </c>
      <c r="M2746" s="3">
        <v>19609</v>
      </c>
      <c r="N2746" s="3">
        <v>2232711</v>
      </c>
      <c r="O2746" s="3">
        <v>8157</v>
      </c>
      <c r="P2746" s="3">
        <v>30.32</v>
      </c>
      <c r="Q2746" s="3">
        <v>26.96</v>
      </c>
      <c r="R2746" s="3">
        <v>42.72</v>
      </c>
      <c r="S2746" s="3">
        <f t="shared" si="1025"/>
        <v>676957.97519999999</v>
      </c>
      <c r="T2746" s="3">
        <f t="shared" si="1026"/>
        <v>601938.88560000004</v>
      </c>
      <c r="U2746" s="3">
        <f t="shared" si="1027"/>
        <v>953814.13919999998</v>
      </c>
      <c r="V2746" s="3">
        <v>4099475</v>
      </c>
      <c r="W2746" s="3">
        <v>307267</v>
      </c>
      <c r="X2746" s="3">
        <v>1486708</v>
      </c>
      <c r="Y2746" s="3">
        <v>4.5999999999999996</v>
      </c>
      <c r="Z2746" s="3">
        <v>131115</v>
      </c>
      <c r="AA2746">
        <f t="shared" si="1009"/>
        <v>2.5137084468164486</v>
      </c>
      <c r="AB2746">
        <f>AA2746/1.475452</f>
        <v>1.703687037474922</v>
      </c>
      <c r="AC2746">
        <f t="shared" si="1010"/>
        <v>5.8724572951895697E-2</v>
      </c>
      <c r="AD2746">
        <f t="shared" si="1011"/>
        <v>0.20667609241357415</v>
      </c>
      <c r="AE2746">
        <f t="shared" si="1012"/>
        <v>1.8360974617852468</v>
      </c>
    </row>
    <row r="2747" spans="1:31">
      <c r="A2747" s="19">
        <v>621100</v>
      </c>
      <c r="B2747" s="2" t="s">
        <v>107</v>
      </c>
      <c r="C2747" s="2">
        <v>2013</v>
      </c>
      <c r="D2747" s="2">
        <v>7747477.5</v>
      </c>
      <c r="E2747" s="3">
        <v>300.10000000000002</v>
      </c>
      <c r="F2747" s="3">
        <v>16.2</v>
      </c>
      <c r="G2747" s="3">
        <v>0.93</v>
      </c>
      <c r="H2747" s="3">
        <v>35.520000000000003</v>
      </c>
      <c r="I2747" s="3">
        <v>63.55</v>
      </c>
      <c r="J2747" s="3">
        <f t="shared" si="1006"/>
        <v>0.15066000000000002</v>
      </c>
      <c r="K2747" s="3">
        <f t="shared" si="1007"/>
        <v>5.7542399999999994</v>
      </c>
      <c r="L2747" s="3">
        <f t="shared" si="1008"/>
        <v>10.2951</v>
      </c>
      <c r="M2747" s="3">
        <v>20330</v>
      </c>
      <c r="N2747" s="3">
        <v>2522182</v>
      </c>
      <c r="O2747" s="3">
        <v>8407</v>
      </c>
      <c r="P2747" s="3">
        <v>29.41</v>
      </c>
      <c r="Q2747" s="3">
        <v>25.6</v>
      </c>
      <c r="R2747" s="3">
        <v>44.98</v>
      </c>
      <c r="S2747" s="3">
        <f t="shared" si="1025"/>
        <v>741773.72620000003</v>
      </c>
      <c r="T2747" s="3">
        <f t="shared" si="1026"/>
        <v>645678.59200000006</v>
      </c>
      <c r="U2747" s="3">
        <f t="shared" si="1027"/>
        <v>1134477.4635999999</v>
      </c>
      <c r="V2747" s="3">
        <v>5179888</v>
      </c>
      <c r="W2747" s="3">
        <v>295906</v>
      </c>
      <c r="X2747" s="3">
        <v>1769167</v>
      </c>
      <c r="Y2747" s="3">
        <v>4.92</v>
      </c>
      <c r="Z2747" s="3">
        <v>170465</v>
      </c>
      <c r="AA2747">
        <f t="shared" si="1009"/>
        <v>3.0717360999325187</v>
      </c>
      <c r="AB2747">
        <f>AA2747/1.59941</f>
        <v>1.9205432627859766</v>
      </c>
      <c r="AC2747">
        <f t="shared" si="1010"/>
        <v>6.7586320099025363E-2</v>
      </c>
      <c r="AD2747">
        <f t="shared" si="1011"/>
        <v>0.16725724592421179</v>
      </c>
      <c r="AE2747">
        <f t="shared" si="1012"/>
        <v>2.0537328392637804</v>
      </c>
    </row>
    <row r="2748" spans="1:31">
      <c r="A2748" s="19">
        <v>621100</v>
      </c>
      <c r="B2748" s="2" t="s">
        <v>107</v>
      </c>
      <c r="C2748" s="2">
        <v>2014</v>
      </c>
      <c r="D2748" s="2">
        <v>10159394</v>
      </c>
      <c r="E2748" s="3">
        <v>301.39999999999998</v>
      </c>
      <c r="F2748" s="3">
        <v>16.278600000000001</v>
      </c>
      <c r="G2748" s="3">
        <v>0.86</v>
      </c>
      <c r="H2748" s="3">
        <v>33.42</v>
      </c>
      <c r="I2748" s="3">
        <v>65.72</v>
      </c>
      <c r="J2748" s="3">
        <f t="shared" si="1006"/>
        <v>0.13999596</v>
      </c>
      <c r="K2748" s="3">
        <f t="shared" si="1007"/>
        <v>5.440308120000001</v>
      </c>
      <c r="L2748" s="3">
        <f t="shared" si="1008"/>
        <v>10.69829592</v>
      </c>
      <c r="M2748" s="3">
        <v>19609</v>
      </c>
      <c r="N2748" s="3">
        <v>2901643</v>
      </c>
      <c r="O2748" s="3">
        <v>10470</v>
      </c>
      <c r="P2748" s="3">
        <v>25.37</v>
      </c>
      <c r="Q2748" s="3">
        <v>24.28</v>
      </c>
      <c r="R2748" s="3">
        <v>50.35</v>
      </c>
      <c r="S2748" s="3">
        <f t="shared" si="1025"/>
        <v>736146.82909999997</v>
      </c>
      <c r="T2748" s="3">
        <f t="shared" si="1026"/>
        <v>704518.92040000006</v>
      </c>
      <c r="U2748" s="3">
        <f t="shared" si="1027"/>
        <v>1460977.2505000001</v>
      </c>
      <c r="V2748" s="3">
        <v>5920874</v>
      </c>
      <c r="W2748" s="3">
        <v>323907</v>
      </c>
      <c r="X2748" s="3">
        <v>1802643</v>
      </c>
      <c r="Y2748" s="3">
        <v>5.69</v>
      </c>
      <c r="Z2748" s="3">
        <v>215438</v>
      </c>
      <c r="AA2748">
        <f t="shared" si="1009"/>
        <v>3.5012556679095259</v>
      </c>
      <c r="AB2748">
        <f>AA2748/1.760902</f>
        <v>1.9883307917814428</v>
      </c>
      <c r="AC2748">
        <f t="shared" si="1010"/>
        <v>7.4246900807576954E-2</v>
      </c>
      <c r="AD2748">
        <f t="shared" si="1011"/>
        <v>0.179684496597496</v>
      </c>
      <c r="AE2748">
        <f t="shared" si="1012"/>
        <v>2.0405246269096509</v>
      </c>
    </row>
    <row r="2749" spans="1:31">
      <c r="A2749" s="19">
        <v>621100</v>
      </c>
      <c r="B2749" s="2" t="s">
        <v>107</v>
      </c>
      <c r="C2749" s="2">
        <v>2015</v>
      </c>
      <c r="D2749" s="2">
        <v>12789907</v>
      </c>
      <c r="E2749" s="3">
        <v>300.87</v>
      </c>
      <c r="F2749" s="3">
        <v>15.5227</v>
      </c>
      <c r="G2749" s="3">
        <v>0.88</v>
      </c>
      <c r="H2749" s="3">
        <v>29.07</v>
      </c>
      <c r="I2749" s="3">
        <v>70.05</v>
      </c>
      <c r="J2749" s="3">
        <f t="shared" si="1006"/>
        <v>0.13659976000000001</v>
      </c>
      <c r="K2749" s="3">
        <f t="shared" si="1007"/>
        <v>4.5124488899999999</v>
      </c>
      <c r="L2749" s="3">
        <f t="shared" si="1008"/>
        <v>10.873651349999999</v>
      </c>
      <c r="M2749" s="3">
        <v>19609</v>
      </c>
      <c r="N2749" s="3">
        <v>3049178</v>
      </c>
      <c r="O2749" s="3">
        <v>10987</v>
      </c>
      <c r="P2749" s="3">
        <v>25.24</v>
      </c>
      <c r="Q2749" s="3">
        <v>21.81</v>
      </c>
      <c r="R2749" s="3">
        <v>52.95</v>
      </c>
      <c r="S2749" s="3">
        <f t="shared" si="1025"/>
        <v>769612.52720000001</v>
      </c>
      <c r="T2749" s="3">
        <f t="shared" si="1026"/>
        <v>665025.72179999994</v>
      </c>
      <c r="U2749" s="3">
        <f t="shared" si="1027"/>
        <v>1614539.7509999999</v>
      </c>
      <c r="V2749" s="3">
        <v>6969440</v>
      </c>
      <c r="W2749" s="3">
        <v>402559</v>
      </c>
      <c r="X2749" s="3">
        <v>1978548</v>
      </c>
      <c r="Y2749" s="3">
        <v>5.82</v>
      </c>
      <c r="Z2749" s="3">
        <v>243489</v>
      </c>
      <c r="AA2749">
        <f t="shared" si="1009"/>
        <v>4.1945425947583255</v>
      </c>
      <c r="AB2749">
        <f>AA2749/1.964898</f>
        <v>2.1347380855180909</v>
      </c>
      <c r="AC2749">
        <f t="shared" si="1010"/>
        <v>7.9853980318630141E-2</v>
      </c>
      <c r="AD2749">
        <f t="shared" si="1011"/>
        <v>0.20346183160580386</v>
      </c>
      <c r="AE2749">
        <f t="shared" si="1012"/>
        <v>2.2856783041199957</v>
      </c>
    </row>
    <row r="2750" spans="1:31">
      <c r="A2750" s="19">
        <v>621100</v>
      </c>
      <c r="B2750" s="2" t="s">
        <v>107</v>
      </c>
      <c r="C2750" s="2">
        <v>2016</v>
      </c>
      <c r="D2750" s="2">
        <v>15485321</v>
      </c>
      <c r="E2750" s="3">
        <v>303</v>
      </c>
      <c r="F2750" s="3">
        <v>15.5716</v>
      </c>
      <c r="G2750" s="3">
        <v>0.81</v>
      </c>
      <c r="H2750" s="3">
        <v>27.95</v>
      </c>
      <c r="I2750" s="3">
        <v>71.239999999999995</v>
      </c>
      <c r="J2750" s="3">
        <f t="shared" si="1006"/>
        <v>0.12612996000000001</v>
      </c>
      <c r="K2750" s="3">
        <f t="shared" si="1007"/>
        <v>4.3522622000000002</v>
      </c>
      <c r="L2750" s="3">
        <f t="shared" si="1008"/>
        <v>11.09320784</v>
      </c>
      <c r="M2750" s="3">
        <v>19609</v>
      </c>
      <c r="N2750" s="3">
        <v>3310768</v>
      </c>
      <c r="O2750" s="3">
        <v>11892</v>
      </c>
      <c r="P2750" s="3">
        <v>23.79</v>
      </c>
      <c r="Q2750" s="3">
        <v>22.79</v>
      </c>
      <c r="R2750" s="3">
        <v>53.43</v>
      </c>
      <c r="S2750" s="3">
        <f t="shared" si="1025"/>
        <v>787631.70719999995</v>
      </c>
      <c r="T2750" s="3">
        <f t="shared" si="1026"/>
        <v>754524.02720000001</v>
      </c>
      <c r="U2750" s="3">
        <f t="shared" si="1027"/>
        <v>1768943.3424000002</v>
      </c>
      <c r="V2750" s="3">
        <v>7649515</v>
      </c>
      <c r="W2750" s="3">
        <v>458960</v>
      </c>
      <c r="X2750" s="3">
        <v>2005013</v>
      </c>
      <c r="Y2750" s="3">
        <v>4.2462499999999999</v>
      </c>
      <c r="Z2750" s="3">
        <v>250964</v>
      </c>
      <c r="AA2750">
        <f t="shared" si="1009"/>
        <v>4.6772594757470172</v>
      </c>
      <c r="AB2750">
        <f>AA2750/2.135511</f>
        <v>2.1902296339129212</v>
      </c>
      <c r="AC2750">
        <f t="shared" si="1010"/>
        <v>7.580235159938721E-2</v>
      </c>
      <c r="AD2750">
        <f t="shared" si="1011"/>
        <v>0.22890624649316488</v>
      </c>
      <c r="AE2750">
        <f t="shared" si="1012"/>
        <v>2.3104956312251419</v>
      </c>
    </row>
    <row r="2751" spans="1:31">
      <c r="A2751" s="19">
        <v>621100</v>
      </c>
      <c r="B2751" s="2" t="s">
        <v>107</v>
      </c>
      <c r="C2751" s="2">
        <v>2017</v>
      </c>
      <c r="D2751" s="2">
        <v>17429916</v>
      </c>
      <c r="E2751" s="3">
        <v>303</v>
      </c>
      <c r="F2751" s="3">
        <v>14.732699999999999</v>
      </c>
      <c r="G2751" s="3">
        <v>0.82</v>
      </c>
      <c r="H2751" s="3">
        <v>24.3</v>
      </c>
      <c r="I2751" s="3">
        <v>74.88</v>
      </c>
      <c r="J2751" s="3">
        <f t="shared" si="1006"/>
        <v>0.12080813999999998</v>
      </c>
      <c r="K2751" s="3">
        <f t="shared" si="1007"/>
        <v>3.5800461000000001</v>
      </c>
      <c r="L2751" s="3">
        <f t="shared" si="1008"/>
        <v>11.03184576</v>
      </c>
      <c r="M2751" s="3">
        <v>19609</v>
      </c>
      <c r="N2751" s="3">
        <v>3273102</v>
      </c>
      <c r="O2751" s="3">
        <f>N2751/E2751</f>
        <v>10802.316831683169</v>
      </c>
      <c r="P2751" s="12">
        <f>S2751/N2751*100</f>
        <v>18.494199080871905</v>
      </c>
      <c r="Q2751" s="13">
        <f>T2751/N2751*100</f>
        <v>23.267469208109006</v>
      </c>
      <c r="R2751" s="13">
        <f>100-Q2751-P2751</f>
        <v>58.238331711019086</v>
      </c>
      <c r="S2751" s="3">
        <v>605334</v>
      </c>
      <c r="T2751" s="3">
        <v>761568</v>
      </c>
      <c r="U2751" s="3">
        <v>1906200</v>
      </c>
      <c r="V2751" s="3">
        <v>7845186</v>
      </c>
      <c r="W2751" s="3">
        <v>483714</v>
      </c>
      <c r="X2751" s="3">
        <v>2184779</v>
      </c>
      <c r="Y2751" s="3">
        <v>4.4845300000000003</v>
      </c>
      <c r="Z2751" s="3">
        <v>228135</v>
      </c>
      <c r="AA2751">
        <f t="shared" si="1009"/>
        <v>5.3251979315035092</v>
      </c>
      <c r="AB2751">
        <f>AA2751/2.201133</f>
        <v>2.4192985755533667</v>
      </c>
      <c r="AC2751">
        <f t="shared" si="1010"/>
        <v>6.9699936023991924E-2</v>
      </c>
      <c r="AD2751">
        <f t="shared" si="1011"/>
        <v>0.22140179853431399</v>
      </c>
      <c r="AE2751">
        <f t="shared" si="1012"/>
        <v>2.3968657255410921</v>
      </c>
    </row>
    <row r="2752" spans="1:31">
      <c r="A2752" s="19">
        <v>621200</v>
      </c>
      <c r="B2752" s="2" t="s">
        <v>106</v>
      </c>
      <c r="C2752" s="2">
        <v>2008</v>
      </c>
      <c r="D2752" s="2">
        <v>1514841.625</v>
      </c>
      <c r="E2752" s="3">
        <v>277.44</v>
      </c>
      <c r="F2752" s="3">
        <v>11.11</v>
      </c>
      <c r="G2752" s="3">
        <v>4.32</v>
      </c>
      <c r="H2752" s="3">
        <v>20.7</v>
      </c>
      <c r="I2752" s="3">
        <v>74.98</v>
      </c>
      <c r="J2752" s="3">
        <f t="shared" si="1006"/>
        <v>0.47995200000000005</v>
      </c>
      <c r="K2752" s="3">
        <f t="shared" si="1007"/>
        <v>2.2997699999999996</v>
      </c>
      <c r="L2752" s="3">
        <f t="shared" si="1008"/>
        <v>8.3302779999999998</v>
      </c>
      <c r="M2752" s="3">
        <v>27915</v>
      </c>
      <c r="N2752" s="3">
        <v>1216011</v>
      </c>
      <c r="O2752" s="3">
        <v>4396</v>
      </c>
      <c r="P2752" s="3">
        <v>29.26</v>
      </c>
      <c r="Q2752" s="3">
        <v>26.41</v>
      </c>
      <c r="R2752" s="3">
        <v>44.32</v>
      </c>
      <c r="S2752" s="3">
        <f t="shared" ref="S2752:S2760" si="1028">N2752*P2752/100</f>
        <v>355804.8186</v>
      </c>
      <c r="T2752" s="3">
        <f t="shared" ref="T2752:T2760" si="1029">N2752*Q2752/100</f>
        <v>321148.50510000001</v>
      </c>
      <c r="U2752" s="3">
        <f t="shared" ref="U2752:U2760" si="1030">N2752*R2752/100</f>
        <v>538936.07520000008</v>
      </c>
      <c r="V2752" s="3">
        <v>999900</v>
      </c>
      <c r="W2752" s="3">
        <v>172961</v>
      </c>
      <c r="X2752" s="3">
        <v>1220710</v>
      </c>
      <c r="Y2752" s="3">
        <v>0.79</v>
      </c>
      <c r="Z2752" s="3">
        <v>76722</v>
      </c>
      <c r="AA2752">
        <f t="shared" si="1009"/>
        <v>1.2457466462063254</v>
      </c>
      <c r="AB2752">
        <f>AA2752/1.103388</f>
        <v>1.1290195708185382</v>
      </c>
      <c r="AC2752">
        <f t="shared" si="1010"/>
        <v>6.3093179255779758E-2</v>
      </c>
      <c r="AD2752">
        <f t="shared" si="1011"/>
        <v>0.14168885320837873</v>
      </c>
      <c r="AE2752">
        <f t="shared" si="1012"/>
        <v>0.82227874583371363</v>
      </c>
    </row>
    <row r="2753" spans="1:31">
      <c r="A2753" s="19">
        <v>621200</v>
      </c>
      <c r="B2753" s="2" t="s">
        <v>106</v>
      </c>
      <c r="C2753" s="2">
        <v>2009</v>
      </c>
      <c r="D2753" s="2">
        <v>2311795.75</v>
      </c>
      <c r="E2753" s="3">
        <v>279.17</v>
      </c>
      <c r="F2753" s="3">
        <v>11.3</v>
      </c>
      <c r="G2753" s="3">
        <v>4.6900000000000004</v>
      </c>
      <c r="H2753" s="3">
        <v>19.82</v>
      </c>
      <c r="I2753" s="3">
        <v>75.489999999999995</v>
      </c>
      <c r="J2753" s="3">
        <f t="shared" si="1006"/>
        <v>0.52997000000000005</v>
      </c>
      <c r="K2753" s="3">
        <f t="shared" si="1007"/>
        <v>2.2396600000000002</v>
      </c>
      <c r="L2753" s="3">
        <f t="shared" si="1008"/>
        <v>8.5303699999999996</v>
      </c>
      <c r="M2753" s="3">
        <v>27914</v>
      </c>
      <c r="N2753" s="3">
        <v>1423400</v>
      </c>
      <c r="O2753" s="3">
        <v>5428</v>
      </c>
      <c r="P2753" s="3">
        <v>26.92</v>
      </c>
      <c r="Q2753" s="3">
        <v>25.25</v>
      </c>
      <c r="R2753" s="3">
        <v>47.83</v>
      </c>
      <c r="S2753" s="3">
        <f t="shared" si="1028"/>
        <v>383179.28</v>
      </c>
      <c r="T2753" s="3">
        <f t="shared" si="1029"/>
        <v>359408.5</v>
      </c>
      <c r="U2753" s="3">
        <f t="shared" si="1030"/>
        <v>680812.22</v>
      </c>
      <c r="V2753" s="3">
        <v>3417800</v>
      </c>
      <c r="W2753" s="3">
        <v>161498</v>
      </c>
      <c r="X2753" s="3">
        <v>1461525</v>
      </c>
      <c r="Y2753" s="3">
        <v>1.1599999999999999</v>
      </c>
      <c r="Z2753" s="3">
        <v>79437</v>
      </c>
      <c r="AA2753">
        <f t="shared" si="1009"/>
        <v>1.624136398763524</v>
      </c>
      <c r="AB2753">
        <f>AA2753/1.261582</f>
        <v>1.2873807638057011</v>
      </c>
      <c r="AC2753">
        <f t="shared" si="1010"/>
        <v>5.5807924687368275E-2</v>
      </c>
      <c r="AD2753">
        <f t="shared" si="1011"/>
        <v>0.11049964933887549</v>
      </c>
      <c r="AE2753">
        <f t="shared" si="1012"/>
        <v>2.401152170858508</v>
      </c>
    </row>
    <row r="2754" spans="1:31">
      <c r="A2754" s="19">
        <v>621200</v>
      </c>
      <c r="B2754" s="2" t="s">
        <v>106</v>
      </c>
      <c r="C2754" s="2">
        <v>2010</v>
      </c>
      <c r="D2754" s="2">
        <v>3475676.75</v>
      </c>
      <c r="E2754" s="3">
        <v>281.77999999999997</v>
      </c>
      <c r="F2754" s="3">
        <v>11.27</v>
      </c>
      <c r="G2754" s="3">
        <v>4.7</v>
      </c>
      <c r="H2754" s="3">
        <v>19.79</v>
      </c>
      <c r="I2754" s="3">
        <v>75.510000000000005</v>
      </c>
      <c r="J2754" s="3">
        <f t="shared" ref="J2754:J2817" si="1031">F2754*G2754/100</f>
        <v>0.52968999999999999</v>
      </c>
      <c r="K2754" s="3">
        <f t="shared" ref="K2754:K2817" si="1032">F2754*H2754/100</f>
        <v>2.2303329999999999</v>
      </c>
      <c r="L2754" s="3">
        <f t="shared" ref="L2754:L2817" si="1033">F2754*I2754/100</f>
        <v>8.5099769999999992</v>
      </c>
      <c r="M2754" s="3">
        <v>27914</v>
      </c>
      <c r="N2754" s="3">
        <v>1694085</v>
      </c>
      <c r="O2754" s="3">
        <v>6457</v>
      </c>
      <c r="P2754" s="3">
        <v>26.27</v>
      </c>
      <c r="Q2754" s="3">
        <v>28.63</v>
      </c>
      <c r="R2754" s="3">
        <v>45.1</v>
      </c>
      <c r="S2754" s="3">
        <f t="shared" si="1028"/>
        <v>445036.12950000004</v>
      </c>
      <c r="T2754" s="3">
        <f t="shared" si="1029"/>
        <v>485016.5355</v>
      </c>
      <c r="U2754" s="3">
        <f t="shared" si="1030"/>
        <v>764032.33499999996</v>
      </c>
      <c r="V2754" s="3">
        <v>3923000</v>
      </c>
      <c r="W2754" s="3">
        <v>159135</v>
      </c>
      <c r="X2754" s="3">
        <v>1370985</v>
      </c>
      <c r="Y2754" s="3">
        <v>1.1000000000000001</v>
      </c>
      <c r="Z2754" s="3">
        <v>93322</v>
      </c>
      <c r="AA2754">
        <f t="shared" ref="AA2754:AA2817" si="1034">D2754/N2754</f>
        <v>2.0516542853516797</v>
      </c>
      <c r="AB2754">
        <f>AA2754/1.330993</f>
        <v>1.5414463376980041</v>
      </c>
      <c r="AC2754">
        <f t="shared" ref="AC2754:AC2817" si="1035">Z2754/N2754</f>
        <v>5.5086964349486595E-2</v>
      </c>
      <c r="AD2754">
        <f t="shared" ref="AD2754:AD2817" si="1036">W2754/X2754</f>
        <v>0.11607348001619273</v>
      </c>
      <c r="AE2754">
        <f t="shared" ref="AE2754:AE2818" si="1037">V2754/N2754</f>
        <v>2.3157043477747576</v>
      </c>
    </row>
    <row r="2755" spans="1:31">
      <c r="A2755" s="19">
        <v>621200</v>
      </c>
      <c r="B2755" s="2" t="s">
        <v>106</v>
      </c>
      <c r="C2755" s="2">
        <v>2011</v>
      </c>
      <c r="D2755" s="2">
        <v>4859368</v>
      </c>
      <c r="E2755" s="3">
        <v>283.2</v>
      </c>
      <c r="F2755" s="3">
        <v>11.37</v>
      </c>
      <c r="G2755" s="3">
        <v>4.57</v>
      </c>
      <c r="H2755" s="3">
        <v>19.09</v>
      </c>
      <c r="I2755" s="3">
        <v>76.34</v>
      </c>
      <c r="J2755" s="3">
        <f t="shared" si="1031"/>
        <v>0.51960899999999999</v>
      </c>
      <c r="K2755" s="3">
        <f t="shared" si="1032"/>
        <v>2.1705329999999998</v>
      </c>
      <c r="L2755" s="3">
        <f t="shared" si="1033"/>
        <v>8.6798579999999994</v>
      </c>
      <c r="M2755" s="3">
        <v>27914</v>
      </c>
      <c r="N2755" s="3">
        <v>1976822</v>
      </c>
      <c r="O2755" s="3">
        <v>6457</v>
      </c>
      <c r="P2755" s="3">
        <v>25.56</v>
      </c>
      <c r="Q2755" s="3">
        <v>30.64</v>
      </c>
      <c r="R2755" s="3">
        <v>43.8</v>
      </c>
      <c r="S2755" s="3">
        <f t="shared" si="1028"/>
        <v>505275.70319999999</v>
      </c>
      <c r="T2755" s="3">
        <f t="shared" si="1029"/>
        <v>605698.26079999993</v>
      </c>
      <c r="U2755" s="3">
        <f t="shared" si="1030"/>
        <v>865848.03599999996</v>
      </c>
      <c r="V2755" s="3">
        <v>4102377</v>
      </c>
      <c r="W2755" s="3">
        <v>196142</v>
      </c>
      <c r="X2755" s="3">
        <v>1101301</v>
      </c>
      <c r="Y2755" s="3">
        <v>1.27</v>
      </c>
      <c r="Z2755" s="3">
        <v>130594</v>
      </c>
      <c r="AA2755">
        <f t="shared" si="1034"/>
        <v>2.4581717524390156</v>
      </c>
      <c r="AB2755">
        <f>AA2755/1.360012</f>
        <v>1.8074632815291451</v>
      </c>
      <c r="AC2755">
        <f t="shared" si="1035"/>
        <v>6.6062599465202224E-2</v>
      </c>
      <c r="AD2755">
        <f t="shared" si="1036"/>
        <v>0.1781002650501543</v>
      </c>
      <c r="AE2755">
        <f t="shared" si="1037"/>
        <v>2.0752384382610067</v>
      </c>
    </row>
    <row r="2756" spans="1:31">
      <c r="A2756" s="19">
        <v>621200</v>
      </c>
      <c r="B2756" s="2" t="s">
        <v>106</v>
      </c>
      <c r="C2756" s="2">
        <v>2012</v>
      </c>
      <c r="D2756" s="2">
        <v>6533420</v>
      </c>
      <c r="E2756" s="3">
        <v>284.89999999999998</v>
      </c>
      <c r="F2756" s="3">
        <v>11.6</v>
      </c>
      <c r="G2756" s="3">
        <v>0.69</v>
      </c>
      <c r="H2756" s="3">
        <v>19.010000000000002</v>
      </c>
      <c r="I2756" s="3">
        <v>80.3</v>
      </c>
      <c r="J2756" s="3">
        <f t="shared" si="1031"/>
        <v>8.004E-2</v>
      </c>
      <c r="K2756" s="3">
        <f t="shared" si="1032"/>
        <v>2.2051600000000002</v>
      </c>
      <c r="L2756" s="3">
        <f t="shared" si="1033"/>
        <v>9.3147999999999982</v>
      </c>
      <c r="M2756" s="3">
        <v>27914</v>
      </c>
      <c r="N2756" s="3">
        <v>2259756</v>
      </c>
      <c r="O2756" s="3">
        <v>8809</v>
      </c>
      <c r="P2756" s="3">
        <v>25.38</v>
      </c>
      <c r="Q2756" s="3">
        <v>30.58</v>
      </c>
      <c r="R2756" s="3">
        <v>44.04</v>
      </c>
      <c r="S2756" s="3">
        <f t="shared" si="1028"/>
        <v>573526.07279999997</v>
      </c>
      <c r="T2756" s="3">
        <f t="shared" si="1029"/>
        <v>691033.38479999988</v>
      </c>
      <c r="U2756" s="3">
        <f t="shared" si="1030"/>
        <v>995196.54239999992</v>
      </c>
      <c r="V2756" s="3">
        <v>4767250</v>
      </c>
      <c r="W2756" s="3">
        <v>283952</v>
      </c>
      <c r="X2756" s="3">
        <v>1470433</v>
      </c>
      <c r="Y2756" s="3">
        <v>1.27</v>
      </c>
      <c r="Z2756" s="3">
        <v>160104</v>
      </c>
      <c r="AA2756">
        <f t="shared" si="1034"/>
        <v>2.8912059532091074</v>
      </c>
      <c r="AB2756">
        <f>AA2756/1.475452</f>
        <v>1.9595391467896668</v>
      </c>
      <c r="AC2756">
        <f t="shared" si="1035"/>
        <v>7.0850127181872738E-2</v>
      </c>
      <c r="AD2756">
        <f t="shared" si="1036"/>
        <v>0.19310774445350451</v>
      </c>
      <c r="AE2756">
        <f t="shared" si="1037"/>
        <v>2.1096304202754634</v>
      </c>
    </row>
    <row r="2757" spans="1:31">
      <c r="A2757" s="19">
        <v>621200</v>
      </c>
      <c r="B2757" s="2" t="s">
        <v>106</v>
      </c>
      <c r="C2757" s="2">
        <v>2013</v>
      </c>
      <c r="D2757" s="2">
        <v>8468271</v>
      </c>
      <c r="E2757" s="3">
        <v>282.8</v>
      </c>
      <c r="F2757" s="3">
        <v>16.399999999999999</v>
      </c>
      <c r="G2757" s="3">
        <v>2.99</v>
      </c>
      <c r="H2757" s="3">
        <v>24.65</v>
      </c>
      <c r="I2757" s="3">
        <v>72.36</v>
      </c>
      <c r="J2757" s="3">
        <f t="shared" si="1031"/>
        <v>0.49036000000000002</v>
      </c>
      <c r="K2757" s="3">
        <f t="shared" si="1032"/>
        <v>4.0425999999999993</v>
      </c>
      <c r="L2757" s="3">
        <f t="shared" si="1033"/>
        <v>11.867039999999999</v>
      </c>
      <c r="M2757" s="3">
        <v>27839</v>
      </c>
      <c r="N2757" s="3">
        <v>2495000</v>
      </c>
      <c r="O2757" s="3">
        <v>8816</v>
      </c>
      <c r="P2757" s="3">
        <v>24.7</v>
      </c>
      <c r="Q2757" s="3">
        <v>29.65</v>
      </c>
      <c r="R2757" s="3">
        <v>45.65</v>
      </c>
      <c r="S2757" s="3">
        <f t="shared" si="1028"/>
        <v>616265</v>
      </c>
      <c r="T2757" s="3">
        <f t="shared" si="1029"/>
        <v>739767.5</v>
      </c>
      <c r="U2757" s="3">
        <f t="shared" si="1030"/>
        <v>1138967.5</v>
      </c>
      <c r="V2757" s="3">
        <v>5693051</v>
      </c>
      <c r="W2757" s="3">
        <v>270333</v>
      </c>
      <c r="X2757" s="3">
        <v>1603186</v>
      </c>
      <c r="Y2757" s="3">
        <v>1.32</v>
      </c>
      <c r="Z2757" s="3">
        <v>441000</v>
      </c>
      <c r="AA2757">
        <f t="shared" si="1034"/>
        <v>3.3940965931863727</v>
      </c>
      <c r="AB2757">
        <f>AA2757/1.59941</f>
        <v>2.1220928924955906</v>
      </c>
      <c r="AC2757">
        <f t="shared" si="1035"/>
        <v>0.17675350701402806</v>
      </c>
      <c r="AD2757">
        <f t="shared" si="1036"/>
        <v>0.16862235573414439</v>
      </c>
      <c r="AE2757">
        <f t="shared" si="1037"/>
        <v>2.2817839679358718</v>
      </c>
    </row>
    <row r="2758" spans="1:31">
      <c r="A2758" s="19">
        <v>621200</v>
      </c>
      <c r="B2758" s="2" t="s">
        <v>106</v>
      </c>
      <c r="C2758" s="2">
        <v>2014</v>
      </c>
      <c r="D2758" s="2">
        <v>10752638</v>
      </c>
      <c r="E2758" s="3">
        <v>283.2</v>
      </c>
      <c r="F2758" s="3">
        <v>16.579999999999998</v>
      </c>
      <c r="G2758" s="3">
        <v>5.67</v>
      </c>
      <c r="H2758" s="3">
        <v>23.22</v>
      </c>
      <c r="I2758" s="3">
        <v>71.11</v>
      </c>
      <c r="J2758" s="3">
        <f t="shared" si="1031"/>
        <v>0.94008599999999987</v>
      </c>
      <c r="K2758" s="3">
        <f t="shared" si="1032"/>
        <v>3.8498759999999992</v>
      </c>
      <c r="L2758" s="3">
        <f t="shared" si="1033"/>
        <v>11.790037999999999</v>
      </c>
      <c r="M2758" s="3">
        <v>27839</v>
      </c>
      <c r="N2758" s="3">
        <v>2625279</v>
      </c>
      <c r="O2758" s="3">
        <v>10171</v>
      </c>
      <c r="P2758" s="3">
        <v>25.23</v>
      </c>
      <c r="Q2758" s="3">
        <v>26.43</v>
      </c>
      <c r="R2758" s="3">
        <v>48.35</v>
      </c>
      <c r="S2758" s="3">
        <f t="shared" si="1028"/>
        <v>662357.89170000004</v>
      </c>
      <c r="T2758" s="3">
        <f t="shared" si="1029"/>
        <v>693861.23970000003</v>
      </c>
      <c r="U2758" s="3">
        <f t="shared" si="1030"/>
        <v>1269322.3965</v>
      </c>
      <c r="V2758" s="3">
        <v>6255400</v>
      </c>
      <c r="W2758" s="3">
        <v>287875</v>
      </c>
      <c r="X2758" s="3">
        <v>1644455</v>
      </c>
      <c r="Y2758" s="3">
        <v>1.17</v>
      </c>
      <c r="Z2758" s="3">
        <v>492800</v>
      </c>
      <c r="AA2758">
        <f t="shared" si="1034"/>
        <v>4.0958077217697619</v>
      </c>
      <c r="AB2758">
        <f>AA2758/1.760902</f>
        <v>2.3259714179265867</v>
      </c>
      <c r="AC2758">
        <f t="shared" si="1035"/>
        <v>0.18771338208243771</v>
      </c>
      <c r="AD2758">
        <f t="shared" si="1036"/>
        <v>0.17505799793852675</v>
      </c>
      <c r="AE2758">
        <f t="shared" si="1037"/>
        <v>2.3827562708573069</v>
      </c>
    </row>
    <row r="2759" spans="1:31">
      <c r="A2759" s="19">
        <v>621200</v>
      </c>
      <c r="B2759" s="2" t="s">
        <v>106</v>
      </c>
      <c r="C2759" s="2">
        <v>2015</v>
      </c>
      <c r="D2759" s="2">
        <v>13320067</v>
      </c>
      <c r="E2759" s="3">
        <v>285.76</v>
      </c>
      <c r="F2759" s="3">
        <v>16.32</v>
      </c>
      <c r="G2759" s="3">
        <v>4.1100000000000003</v>
      </c>
      <c r="H2759" s="3">
        <v>22.67</v>
      </c>
      <c r="I2759" s="3">
        <v>73.22</v>
      </c>
      <c r="J2759" s="3">
        <f t="shared" si="1031"/>
        <v>0.67075200000000013</v>
      </c>
      <c r="K2759" s="3">
        <f t="shared" si="1032"/>
        <v>3.6997440000000008</v>
      </c>
      <c r="L2759" s="3">
        <f t="shared" si="1033"/>
        <v>11.949503999999999</v>
      </c>
      <c r="M2759" s="3">
        <v>27839</v>
      </c>
      <c r="N2759" s="3">
        <v>3151353</v>
      </c>
      <c r="O2759" s="3">
        <v>12172</v>
      </c>
      <c r="P2759" s="3">
        <v>22.31</v>
      </c>
      <c r="Q2759" s="3">
        <v>23.14</v>
      </c>
      <c r="R2759" s="3">
        <v>54.55</v>
      </c>
      <c r="S2759" s="3">
        <f t="shared" si="1028"/>
        <v>703066.85429999989</v>
      </c>
      <c r="T2759" s="3">
        <f t="shared" si="1029"/>
        <v>729223.08420000004</v>
      </c>
      <c r="U2759" s="3">
        <f t="shared" si="1030"/>
        <v>1719063.0614999998</v>
      </c>
      <c r="V2759" s="3">
        <v>7229635</v>
      </c>
      <c r="W2759" s="3">
        <v>336905</v>
      </c>
      <c r="X2759" s="3">
        <v>1970328</v>
      </c>
      <c r="Y2759" s="3">
        <v>1.24</v>
      </c>
      <c r="Z2759" s="3">
        <v>514942</v>
      </c>
      <c r="AA2759">
        <f t="shared" si="1034"/>
        <v>4.2267771969690475</v>
      </c>
      <c r="AB2759">
        <f>AA2759/1.964898</f>
        <v>2.1511433148026247</v>
      </c>
      <c r="AC2759">
        <f t="shared" si="1035"/>
        <v>0.16340346511482529</v>
      </c>
      <c r="AD2759">
        <f t="shared" si="1036"/>
        <v>0.17098929721345887</v>
      </c>
      <c r="AE2759">
        <f t="shared" si="1037"/>
        <v>2.2941368358289282</v>
      </c>
    </row>
    <row r="2760" spans="1:31">
      <c r="A2760" s="19">
        <v>621200</v>
      </c>
      <c r="B2760" s="2" t="s">
        <v>106</v>
      </c>
      <c r="C2760" s="2">
        <v>2016</v>
      </c>
      <c r="D2760" s="2">
        <v>16197289</v>
      </c>
      <c r="E2760" s="3">
        <v>288</v>
      </c>
      <c r="F2760" s="3">
        <v>19.91</v>
      </c>
      <c r="G2760" s="3">
        <v>9.69</v>
      </c>
      <c r="H2760" s="3">
        <v>18.73</v>
      </c>
      <c r="I2760" s="3">
        <v>71.569999999999993</v>
      </c>
      <c r="J2760" s="3">
        <f t="shared" si="1031"/>
        <v>1.929279</v>
      </c>
      <c r="K2760" s="3">
        <f t="shared" si="1032"/>
        <v>3.7291430000000001</v>
      </c>
      <c r="L2760" s="3">
        <f t="shared" si="1033"/>
        <v>14.249586999999998</v>
      </c>
      <c r="M2760" s="3">
        <v>27839</v>
      </c>
      <c r="N2760" s="3">
        <v>3398884</v>
      </c>
      <c r="O2760" s="3">
        <v>13805</v>
      </c>
      <c r="P2760" s="3">
        <v>21.73</v>
      </c>
      <c r="Q2760" s="3">
        <v>21.57</v>
      </c>
      <c r="R2760" s="3">
        <v>56.7</v>
      </c>
      <c r="S2760" s="3">
        <f t="shared" si="1028"/>
        <v>738577.49320000003</v>
      </c>
      <c r="T2760" s="3">
        <f t="shared" si="1029"/>
        <v>733139.27879999997</v>
      </c>
      <c r="U2760" s="3">
        <f t="shared" si="1030"/>
        <v>1927167.2280000001</v>
      </c>
      <c r="V2760" s="3">
        <v>7826446</v>
      </c>
      <c r="W2760" s="3">
        <v>382997</v>
      </c>
      <c r="X2760" s="3">
        <v>2084443</v>
      </c>
      <c r="Y2760" s="3">
        <v>1.24</v>
      </c>
      <c r="Z2760" s="3">
        <v>556158</v>
      </c>
      <c r="AA2760">
        <f t="shared" si="1034"/>
        <v>4.7654727257535123</v>
      </c>
      <c r="AB2760">
        <f>AA2760/2.135511</f>
        <v>2.2315374286311389</v>
      </c>
      <c r="AC2760">
        <f t="shared" si="1035"/>
        <v>0.16362959135998759</v>
      </c>
      <c r="AD2760">
        <f t="shared" si="1036"/>
        <v>0.18374069235762264</v>
      </c>
      <c r="AE2760">
        <f t="shared" si="1037"/>
        <v>2.3026516939089419</v>
      </c>
    </row>
    <row r="2761" spans="1:31">
      <c r="A2761" s="19">
        <v>621200</v>
      </c>
      <c r="B2761" s="2" t="s">
        <v>106</v>
      </c>
      <c r="C2761" s="2">
        <v>2017</v>
      </c>
      <c r="D2761" s="2">
        <v>18315828</v>
      </c>
      <c r="E2761" s="3">
        <v>287</v>
      </c>
      <c r="F2761" s="3">
        <v>18.109000000000002</v>
      </c>
      <c r="G2761" s="3">
        <v>10.7</v>
      </c>
      <c r="H2761" s="3">
        <v>20.49</v>
      </c>
      <c r="I2761" s="3">
        <v>68.81</v>
      </c>
      <c r="J2761" s="3">
        <f t="shared" si="1031"/>
        <v>1.9376629999999999</v>
      </c>
      <c r="K2761" s="3">
        <f t="shared" si="1032"/>
        <v>3.7105340999999998</v>
      </c>
      <c r="L2761" s="3">
        <f t="shared" si="1033"/>
        <v>12.460802900000001</v>
      </c>
      <c r="M2761" s="3">
        <v>27900</v>
      </c>
      <c r="N2761" s="3">
        <v>3427186</v>
      </c>
      <c r="O2761" s="3">
        <f>N2761/E2761</f>
        <v>11941.414634146342</v>
      </c>
      <c r="P2761" s="12">
        <f>S2761/N2761*100</f>
        <v>17.892288308834129</v>
      </c>
      <c r="Q2761" s="13">
        <f>T2761/N2761*100</f>
        <v>20.500696489773244</v>
      </c>
      <c r="R2761" s="13">
        <f>100-Q2761-P2761</f>
        <v>61.607015201392628</v>
      </c>
      <c r="S2761" s="3">
        <v>613202</v>
      </c>
      <c r="T2761" s="3">
        <v>702597</v>
      </c>
      <c r="U2761" s="3">
        <v>2111369</v>
      </c>
      <c r="V2761" s="3">
        <v>8207223</v>
      </c>
      <c r="W2761" s="3">
        <v>416162</v>
      </c>
      <c r="X2761" s="3">
        <v>2259479</v>
      </c>
      <c r="Y2761" s="3">
        <v>1.24</v>
      </c>
      <c r="Z2761" s="3">
        <v>261686</v>
      </c>
      <c r="AA2761">
        <f t="shared" si="1034"/>
        <v>5.3442760328736174</v>
      </c>
      <c r="AB2761">
        <f>AA2761/2.201133</f>
        <v>2.4279659761012247</v>
      </c>
      <c r="AC2761">
        <f t="shared" si="1035"/>
        <v>7.6355937495076132E-2</v>
      </c>
      <c r="AD2761">
        <f t="shared" si="1036"/>
        <v>0.18418493820920664</v>
      </c>
      <c r="AE2761">
        <f t="shared" si="1037"/>
        <v>2.3947410499459325</v>
      </c>
    </row>
    <row r="2762" spans="1:31">
      <c r="A2762" s="19">
        <v>630100</v>
      </c>
      <c r="B2762" s="2" t="s">
        <v>105</v>
      </c>
      <c r="C2762" s="2">
        <v>2008</v>
      </c>
      <c r="D2762" s="2">
        <v>5487303.5</v>
      </c>
      <c r="E2762" s="3">
        <v>217.79</v>
      </c>
      <c r="F2762" s="3">
        <v>24.66</v>
      </c>
      <c r="G2762" s="3">
        <v>1.78</v>
      </c>
      <c r="H2762" s="3">
        <v>37.71</v>
      </c>
      <c r="I2762" s="3">
        <v>60.5</v>
      </c>
      <c r="J2762" s="3">
        <f t="shared" si="1031"/>
        <v>0.43894800000000006</v>
      </c>
      <c r="K2762" s="3">
        <f t="shared" si="1032"/>
        <v>9.2992860000000004</v>
      </c>
      <c r="L2762" s="3">
        <f t="shared" si="1033"/>
        <v>14.9193</v>
      </c>
      <c r="M2762" s="3">
        <v>7649</v>
      </c>
      <c r="N2762" s="3">
        <v>4221885</v>
      </c>
      <c r="O2762" s="3">
        <v>19494</v>
      </c>
      <c r="P2762" s="3">
        <v>4.55</v>
      </c>
      <c r="Q2762" s="3">
        <v>53.86</v>
      </c>
      <c r="R2762" s="3">
        <v>41.59</v>
      </c>
      <c r="S2762" s="3">
        <f t="shared" ref="S2762:S2780" si="1038">N2762*P2762/100</f>
        <v>192095.76749999999</v>
      </c>
      <c r="T2762" s="3">
        <f t="shared" ref="T2762:T2780" si="1039">N2762*Q2762/100</f>
        <v>2273907.2609999999</v>
      </c>
      <c r="U2762" s="3">
        <f t="shared" ref="U2762:U2780" si="1040">N2762*R2762/100</f>
        <v>1755881.9715</v>
      </c>
      <c r="V2762" s="3">
        <v>8573432</v>
      </c>
      <c r="W2762" s="3">
        <v>114645</v>
      </c>
      <c r="X2762" s="3">
        <v>672512</v>
      </c>
      <c r="Y2762" s="3">
        <v>7.05</v>
      </c>
      <c r="Z2762" s="3">
        <v>234468</v>
      </c>
      <c r="AA2762">
        <f t="shared" si="1034"/>
        <v>1.299728320406643</v>
      </c>
      <c r="AB2762">
        <f>AA2762/1.103388</f>
        <v>1.1779431355122976</v>
      </c>
      <c r="AC2762">
        <f t="shared" si="1035"/>
        <v>5.5536330335857087E-2</v>
      </c>
      <c r="AD2762">
        <f t="shared" si="1036"/>
        <v>0.17047279453749525</v>
      </c>
      <c r="AE2762">
        <f t="shared" si="1037"/>
        <v>2.0307118739615126</v>
      </c>
    </row>
    <row r="2763" spans="1:31">
      <c r="A2763" s="19">
        <v>630100</v>
      </c>
      <c r="B2763" s="2" t="s">
        <v>105</v>
      </c>
      <c r="C2763" s="2">
        <v>2009</v>
      </c>
      <c r="D2763" s="2">
        <v>6837871</v>
      </c>
      <c r="E2763" s="3">
        <v>193.94</v>
      </c>
      <c r="F2763" s="3">
        <v>27.43</v>
      </c>
      <c r="G2763" s="3">
        <v>0.98</v>
      </c>
      <c r="H2763" s="3">
        <v>38.83</v>
      </c>
      <c r="I2763" s="3">
        <v>60.19</v>
      </c>
      <c r="J2763" s="3">
        <f t="shared" si="1031"/>
        <v>0.268814</v>
      </c>
      <c r="K2763" s="3">
        <f t="shared" si="1032"/>
        <v>10.651069</v>
      </c>
      <c r="L2763" s="3">
        <f t="shared" si="1033"/>
        <v>16.510117000000001</v>
      </c>
      <c r="M2763" s="3">
        <v>7665</v>
      </c>
      <c r="N2763" s="3">
        <v>5010743</v>
      </c>
      <c r="O2763" s="3">
        <v>22865</v>
      </c>
      <c r="P2763" s="3">
        <v>3.83</v>
      </c>
      <c r="Q2763" s="3">
        <v>49.76</v>
      </c>
      <c r="R2763" s="3">
        <v>46.41</v>
      </c>
      <c r="S2763" s="3">
        <f t="shared" si="1038"/>
        <v>191911.45690000002</v>
      </c>
      <c r="T2763" s="3">
        <f t="shared" si="1039"/>
        <v>2493345.7167999996</v>
      </c>
      <c r="U2763" s="3">
        <f t="shared" si="1040"/>
        <v>2325485.8262999998</v>
      </c>
      <c r="V2763" s="3">
        <v>13006326</v>
      </c>
      <c r="W2763" s="3">
        <v>135371</v>
      </c>
      <c r="X2763" s="3">
        <v>851191</v>
      </c>
      <c r="Y2763" s="3">
        <v>4.8499999999999996</v>
      </c>
      <c r="Z2763" s="3">
        <v>281495</v>
      </c>
      <c r="AA2763">
        <f t="shared" si="1034"/>
        <v>1.3646421299196547</v>
      </c>
      <c r="AB2763">
        <f>AA2763/1.261582</f>
        <v>1.0816911860819627</v>
      </c>
      <c r="AC2763">
        <f t="shared" si="1035"/>
        <v>5.6178295314686863E-2</v>
      </c>
      <c r="AD2763">
        <f t="shared" si="1036"/>
        <v>0.15903716087223665</v>
      </c>
      <c r="AE2763">
        <f t="shared" si="1037"/>
        <v>2.5956881045385884</v>
      </c>
    </row>
    <row r="2764" spans="1:31">
      <c r="A2764" s="19">
        <v>630100</v>
      </c>
      <c r="B2764" s="2" t="s">
        <v>105</v>
      </c>
      <c r="C2764" s="2">
        <v>2010</v>
      </c>
      <c r="D2764" s="2">
        <v>8556497</v>
      </c>
      <c r="E2764" s="3">
        <v>220.87</v>
      </c>
      <c r="F2764" s="3">
        <v>28.65</v>
      </c>
      <c r="G2764" s="3">
        <v>0.49</v>
      </c>
      <c r="H2764" s="3">
        <v>40.21</v>
      </c>
      <c r="I2764" s="3">
        <v>59.3</v>
      </c>
      <c r="J2764" s="3">
        <f t="shared" si="1031"/>
        <v>0.14038499999999998</v>
      </c>
      <c r="K2764" s="3">
        <f t="shared" si="1032"/>
        <v>11.520164999999999</v>
      </c>
      <c r="L2764" s="3">
        <f t="shared" si="1033"/>
        <v>16.989449999999998</v>
      </c>
      <c r="M2764" s="3">
        <v>7655</v>
      </c>
      <c r="N2764" s="3">
        <v>6282800</v>
      </c>
      <c r="O2764" s="3">
        <v>28428</v>
      </c>
      <c r="P2764" s="3">
        <v>3.89</v>
      </c>
      <c r="Q2764" s="3">
        <v>51.05</v>
      </c>
      <c r="R2764" s="3">
        <v>45.05</v>
      </c>
      <c r="S2764" s="3">
        <f t="shared" si="1038"/>
        <v>244400.92</v>
      </c>
      <c r="T2764" s="3">
        <f t="shared" si="1039"/>
        <v>3207369.4</v>
      </c>
      <c r="U2764" s="3">
        <f t="shared" si="1040"/>
        <v>2830401.4</v>
      </c>
      <c r="V2764" s="3">
        <v>16232104</v>
      </c>
      <c r="W2764" s="3">
        <v>225562</v>
      </c>
      <c r="X2764" s="3">
        <v>1089186</v>
      </c>
      <c r="Y2764" s="3">
        <v>7.27</v>
      </c>
      <c r="Z2764" s="3">
        <v>345219</v>
      </c>
      <c r="AA2764">
        <f t="shared" si="1034"/>
        <v>1.3618923091615203</v>
      </c>
      <c r="AB2764">
        <f>AA2764/1.330993</f>
        <v>1.0232152304043074</v>
      </c>
      <c r="AC2764">
        <f t="shared" si="1035"/>
        <v>5.4946679824282169E-2</v>
      </c>
      <c r="AD2764">
        <f t="shared" si="1036"/>
        <v>0.20709226890540275</v>
      </c>
      <c r="AE2764">
        <f t="shared" si="1037"/>
        <v>2.5835780225377221</v>
      </c>
    </row>
    <row r="2765" spans="1:31">
      <c r="A2765" s="19">
        <v>630100</v>
      </c>
      <c r="B2765" s="2" t="s">
        <v>105</v>
      </c>
      <c r="C2765" s="2">
        <v>2011</v>
      </c>
      <c r="D2765" s="2">
        <v>10688766</v>
      </c>
      <c r="E2765" s="3">
        <v>222.8</v>
      </c>
      <c r="F2765" s="3">
        <v>33.61</v>
      </c>
      <c r="G2765" s="3">
        <v>0.45</v>
      </c>
      <c r="H2765" s="3">
        <v>44.09</v>
      </c>
      <c r="I2765" s="3">
        <v>55.46</v>
      </c>
      <c r="J2765" s="3">
        <f t="shared" si="1031"/>
        <v>0.15124499999999999</v>
      </c>
      <c r="K2765" s="3">
        <f t="shared" si="1032"/>
        <v>14.818649000000001</v>
      </c>
      <c r="L2765" s="3">
        <f t="shared" si="1033"/>
        <v>18.640105999999999</v>
      </c>
      <c r="M2765" s="3">
        <v>7665</v>
      </c>
      <c r="N2765" s="3">
        <v>7707043</v>
      </c>
      <c r="O2765" s="3">
        <v>34743</v>
      </c>
      <c r="P2765" s="3">
        <v>3.56</v>
      </c>
      <c r="Q2765" s="3">
        <v>53.36</v>
      </c>
      <c r="R2765" s="3">
        <v>43.08</v>
      </c>
      <c r="S2765" s="3">
        <f t="shared" si="1038"/>
        <v>274370.73080000002</v>
      </c>
      <c r="T2765" s="3">
        <f t="shared" si="1039"/>
        <v>4112478.1448000004</v>
      </c>
      <c r="U2765" s="3">
        <f t="shared" si="1040"/>
        <v>3320194.1244000001</v>
      </c>
      <c r="V2765" s="3">
        <v>18734100</v>
      </c>
      <c r="W2765" s="3">
        <v>244771</v>
      </c>
      <c r="X2765" s="3">
        <v>1500435</v>
      </c>
      <c r="Y2765" s="3">
        <v>6.64</v>
      </c>
      <c r="Z2765" s="3">
        <v>452473</v>
      </c>
      <c r="AA2765">
        <f t="shared" si="1034"/>
        <v>1.3868828810219431</v>
      </c>
      <c r="AB2765">
        <f>AA2765/1.360012</f>
        <v>1.0197578264176663</v>
      </c>
      <c r="AC2765">
        <f t="shared" si="1035"/>
        <v>5.8709027573869768E-2</v>
      </c>
      <c r="AD2765">
        <f t="shared" si="1036"/>
        <v>0.16313335799284875</v>
      </c>
      <c r="AE2765">
        <f t="shared" si="1037"/>
        <v>2.4307766285980241</v>
      </c>
    </row>
    <row r="2766" spans="1:31">
      <c r="A2766" s="19">
        <v>630100</v>
      </c>
      <c r="B2766" s="2" t="s">
        <v>105</v>
      </c>
      <c r="C2766" s="2">
        <v>2012</v>
      </c>
      <c r="D2766" s="2">
        <v>13297518</v>
      </c>
      <c r="E2766" s="3">
        <v>198.5</v>
      </c>
      <c r="F2766" s="3">
        <v>33.700000000000003</v>
      </c>
      <c r="G2766" s="3">
        <v>0.27</v>
      </c>
      <c r="H2766" s="3">
        <v>46.28</v>
      </c>
      <c r="I2766" s="3">
        <v>53.45</v>
      </c>
      <c r="J2766" s="3">
        <f t="shared" si="1031"/>
        <v>9.0990000000000015E-2</v>
      </c>
      <c r="K2766" s="3">
        <f t="shared" si="1032"/>
        <v>15.596360000000002</v>
      </c>
      <c r="L2766" s="3">
        <f t="shared" si="1033"/>
        <v>18.012650000000004</v>
      </c>
      <c r="M2766" s="3">
        <v>7665</v>
      </c>
      <c r="N2766" s="3">
        <v>8510857</v>
      </c>
      <c r="O2766" s="3">
        <v>38034</v>
      </c>
      <c r="P2766" s="3">
        <v>3.66</v>
      </c>
      <c r="Q2766" s="3">
        <v>51.64</v>
      </c>
      <c r="R2766" s="3">
        <v>44.7</v>
      </c>
      <c r="S2766" s="3">
        <f t="shared" si="1038"/>
        <v>311497.36619999999</v>
      </c>
      <c r="T2766" s="3">
        <f t="shared" si="1039"/>
        <v>4395006.5548</v>
      </c>
      <c r="U2766" s="3">
        <f t="shared" si="1040"/>
        <v>3804353.0790000004</v>
      </c>
      <c r="V2766" s="3">
        <v>23648621</v>
      </c>
      <c r="W2766" s="3">
        <v>429004</v>
      </c>
      <c r="X2766" s="3">
        <v>1853230</v>
      </c>
      <c r="Y2766" s="3">
        <v>8.9700000000000006</v>
      </c>
      <c r="Z2766" s="3">
        <v>547670</v>
      </c>
      <c r="AA2766">
        <f t="shared" si="1034"/>
        <v>1.5624182147579262</v>
      </c>
      <c r="AB2766">
        <f>AA2766/1.475452</f>
        <v>1.0589420833466126</v>
      </c>
      <c r="AC2766">
        <f t="shared" si="1035"/>
        <v>6.4349571376889542E-2</v>
      </c>
      <c r="AD2766">
        <f t="shared" si="1036"/>
        <v>0.23148988522741376</v>
      </c>
      <c r="AE2766">
        <f t="shared" si="1037"/>
        <v>2.7786415633584256</v>
      </c>
    </row>
    <row r="2767" spans="1:31">
      <c r="A2767" s="19">
        <v>630100</v>
      </c>
      <c r="B2767" s="2" t="s">
        <v>105</v>
      </c>
      <c r="C2767" s="2">
        <v>2013</v>
      </c>
      <c r="D2767" s="2">
        <v>16744607</v>
      </c>
      <c r="E2767" s="3">
        <v>226.8</v>
      </c>
      <c r="F2767" s="3">
        <v>35.9</v>
      </c>
      <c r="G2767" s="3">
        <v>0.33</v>
      </c>
      <c r="H2767" s="3">
        <v>43.29</v>
      </c>
      <c r="I2767" s="3">
        <v>56.38</v>
      </c>
      <c r="J2767" s="3">
        <f t="shared" si="1031"/>
        <v>0.11846999999999999</v>
      </c>
      <c r="K2767" s="3">
        <f t="shared" si="1032"/>
        <v>15.541109999999998</v>
      </c>
      <c r="L2767" s="3">
        <f t="shared" si="1033"/>
        <v>20.24042</v>
      </c>
      <c r="M2767" s="3">
        <v>7649</v>
      </c>
      <c r="N2767" s="3">
        <v>9785314</v>
      </c>
      <c r="O2767" s="3">
        <v>43107</v>
      </c>
      <c r="P2767" s="3">
        <v>3.69</v>
      </c>
      <c r="Q2767" s="3">
        <v>52.58</v>
      </c>
      <c r="R2767" s="3">
        <v>43.73</v>
      </c>
      <c r="S2767" s="3">
        <f t="shared" si="1038"/>
        <v>361078.08659999998</v>
      </c>
      <c r="T2767" s="3">
        <f t="shared" si="1039"/>
        <v>5145118.1012000004</v>
      </c>
      <c r="U2767" s="3">
        <f t="shared" si="1040"/>
        <v>4279117.8121999996</v>
      </c>
      <c r="V2767" s="3">
        <v>28224728</v>
      </c>
      <c r="W2767" s="3">
        <v>307716</v>
      </c>
      <c r="X2767" s="3">
        <v>2075698</v>
      </c>
      <c r="Y2767" s="3">
        <v>7.15</v>
      </c>
      <c r="Z2767" s="3">
        <v>671138</v>
      </c>
      <c r="AA2767">
        <f t="shared" si="1034"/>
        <v>1.711197719357805</v>
      </c>
      <c r="AB2767">
        <f>AA2767/1.59941</f>
        <v>1.0698930976783969</v>
      </c>
      <c r="AC2767">
        <f t="shared" si="1035"/>
        <v>6.8586250783572195E-2</v>
      </c>
      <c r="AD2767">
        <f t="shared" si="1036"/>
        <v>0.14824699932263749</v>
      </c>
      <c r="AE2767">
        <f t="shared" si="1037"/>
        <v>2.8843967602879172</v>
      </c>
    </row>
    <row r="2768" spans="1:31">
      <c r="A2768" s="19">
        <v>630100</v>
      </c>
      <c r="B2768" s="2" t="s">
        <v>105</v>
      </c>
      <c r="C2768" s="2">
        <v>2014</v>
      </c>
      <c r="D2768" s="2">
        <v>21220748</v>
      </c>
      <c r="E2768" s="3">
        <v>202.6</v>
      </c>
      <c r="F2768" s="3">
        <v>34.9</v>
      </c>
      <c r="G2768" s="3">
        <v>0.32</v>
      </c>
      <c r="H2768" s="3">
        <v>43.98</v>
      </c>
      <c r="I2768" s="3">
        <v>55.7</v>
      </c>
      <c r="J2768" s="3">
        <f t="shared" si="1031"/>
        <v>0.11167999999999999</v>
      </c>
      <c r="K2768" s="3">
        <f t="shared" si="1032"/>
        <v>15.349019999999998</v>
      </c>
      <c r="L2768" s="3">
        <f t="shared" si="1033"/>
        <v>19.439299999999999</v>
      </c>
      <c r="M2768" s="3">
        <v>7649</v>
      </c>
      <c r="N2768" s="3">
        <v>10657811</v>
      </c>
      <c r="O2768" s="3">
        <v>46762</v>
      </c>
      <c r="P2768" s="3">
        <v>3.51</v>
      </c>
      <c r="Q2768" s="3">
        <v>49.79</v>
      </c>
      <c r="R2768" s="3">
        <v>46.7</v>
      </c>
      <c r="S2768" s="3">
        <f t="shared" si="1038"/>
        <v>374089.16609999997</v>
      </c>
      <c r="T2768" s="3">
        <f t="shared" si="1039"/>
        <v>5306524.0969000002</v>
      </c>
      <c r="U2768" s="3">
        <f t="shared" si="1040"/>
        <v>4977197.7370000007</v>
      </c>
      <c r="V2768" s="3">
        <v>31047613</v>
      </c>
      <c r="W2768" s="3">
        <v>345903</v>
      </c>
      <c r="X2768" s="3">
        <v>2481367</v>
      </c>
      <c r="Y2768" s="3">
        <v>9.7100000000000009</v>
      </c>
      <c r="Z2768" s="3">
        <v>838821</v>
      </c>
      <c r="AA2768">
        <f t="shared" si="1034"/>
        <v>1.9910981720355145</v>
      </c>
      <c r="AB2768">
        <f>AA2768/1.760902</f>
        <v>1.130726282345931</v>
      </c>
      <c r="AC2768">
        <f t="shared" si="1035"/>
        <v>7.870481095977401E-2</v>
      </c>
      <c r="AD2768">
        <f t="shared" si="1036"/>
        <v>0.13940017740221419</v>
      </c>
      <c r="AE2768">
        <f t="shared" si="1037"/>
        <v>2.9131322557699701</v>
      </c>
    </row>
    <row r="2769" spans="1:31">
      <c r="A2769" s="19">
        <v>630100</v>
      </c>
      <c r="B2769" s="2" t="s">
        <v>105</v>
      </c>
      <c r="C2769" s="2">
        <v>2015</v>
      </c>
      <c r="D2769" s="2">
        <v>26841766</v>
      </c>
      <c r="E2769" s="3">
        <v>201.17</v>
      </c>
      <c r="F2769" s="3">
        <v>34.1614</v>
      </c>
      <c r="G2769" s="3">
        <v>0.31</v>
      </c>
      <c r="H2769" s="3">
        <v>41.71</v>
      </c>
      <c r="I2769" s="3">
        <v>57.98</v>
      </c>
      <c r="J2769" s="3">
        <f t="shared" si="1031"/>
        <v>0.10590034</v>
      </c>
      <c r="K2769" s="3">
        <f t="shared" si="1032"/>
        <v>14.248719940000001</v>
      </c>
      <c r="L2769" s="3">
        <f t="shared" si="1033"/>
        <v>19.806779719999998</v>
      </c>
      <c r="M2769" s="3">
        <v>7660</v>
      </c>
      <c r="N2769" s="3">
        <v>11316193</v>
      </c>
      <c r="O2769" s="3">
        <v>49197</v>
      </c>
      <c r="P2769" s="3">
        <v>3.31</v>
      </c>
      <c r="Q2769" s="3">
        <v>48.03</v>
      </c>
      <c r="R2769" s="3">
        <v>48.66</v>
      </c>
      <c r="S2769" s="3">
        <f t="shared" si="1038"/>
        <v>374565.98829999997</v>
      </c>
      <c r="T2769" s="3">
        <f t="shared" si="1039"/>
        <v>5435167.4978999998</v>
      </c>
      <c r="U2769" s="3">
        <f t="shared" si="1040"/>
        <v>5506459.5137999998</v>
      </c>
      <c r="V2769" s="3">
        <v>35484270</v>
      </c>
      <c r="W2769" s="3">
        <v>407928</v>
      </c>
      <c r="X2769" s="3">
        <v>2800252</v>
      </c>
      <c r="Y2769" s="3">
        <v>10.199999999999999</v>
      </c>
      <c r="Z2769" s="3">
        <v>947861</v>
      </c>
      <c r="AA2769">
        <f t="shared" si="1034"/>
        <v>2.3719784560054782</v>
      </c>
      <c r="AB2769">
        <f>AA2769/1.964898</f>
        <v>1.2071763806596973</v>
      </c>
      <c r="AC2769">
        <f t="shared" si="1035"/>
        <v>8.3761473492012725E-2</v>
      </c>
      <c r="AD2769">
        <f t="shared" si="1036"/>
        <v>0.14567546063711409</v>
      </c>
      <c r="AE2769">
        <f t="shared" si="1037"/>
        <v>3.1357073885183824</v>
      </c>
    </row>
    <row r="2770" spans="1:31">
      <c r="A2770" s="19">
        <v>630100</v>
      </c>
      <c r="B2770" s="2" t="s">
        <v>105</v>
      </c>
      <c r="C2770" s="2">
        <v>2016</v>
      </c>
      <c r="D2770" s="2">
        <v>33043696</v>
      </c>
      <c r="E2770" s="3">
        <v>203</v>
      </c>
      <c r="F2770" s="3">
        <v>34.205300000000001</v>
      </c>
      <c r="G2770" s="3">
        <v>0.33</v>
      </c>
      <c r="H2770" s="3">
        <v>40.31</v>
      </c>
      <c r="I2770" s="3">
        <v>59.35</v>
      </c>
      <c r="J2770" s="3">
        <f t="shared" si="1031"/>
        <v>0.11287749000000001</v>
      </c>
      <c r="K2770" s="3">
        <f t="shared" si="1032"/>
        <v>13.788156430000001</v>
      </c>
      <c r="L2770" s="3">
        <f t="shared" si="1033"/>
        <v>20.300845550000002</v>
      </c>
      <c r="M2770" s="3">
        <v>7660</v>
      </c>
      <c r="N2770" s="3">
        <v>12481677</v>
      </c>
      <c r="O2770" s="3">
        <v>53756</v>
      </c>
      <c r="P2770" s="3">
        <v>3.14</v>
      </c>
      <c r="Q2770" s="3">
        <v>47.72</v>
      </c>
      <c r="R2770" s="3">
        <v>49.14</v>
      </c>
      <c r="S2770" s="3">
        <f t="shared" si="1038"/>
        <v>391924.65779999999</v>
      </c>
      <c r="T2770" s="3">
        <f t="shared" si="1039"/>
        <v>5956256.2643999998</v>
      </c>
      <c r="U2770" s="3">
        <f t="shared" si="1040"/>
        <v>6133496.0778000001</v>
      </c>
      <c r="V2770" s="3">
        <v>37560141</v>
      </c>
      <c r="W2770" s="3">
        <v>441135</v>
      </c>
      <c r="X2770" s="3">
        <v>2878050</v>
      </c>
      <c r="Y2770" s="3">
        <v>10.199999999999999</v>
      </c>
      <c r="Z2770" s="3">
        <v>752163</v>
      </c>
      <c r="AA2770">
        <f t="shared" si="1034"/>
        <v>2.6473763100903831</v>
      </c>
      <c r="AB2770">
        <f>AA2770/2.135511</f>
        <v>1.2396921908107159</v>
      </c>
      <c r="AC2770">
        <f t="shared" si="1035"/>
        <v>6.0261373531777823E-2</v>
      </c>
      <c r="AD2770">
        <f t="shared" si="1036"/>
        <v>0.15327565539167146</v>
      </c>
      <c r="AE2770">
        <f t="shared" si="1037"/>
        <v>3.0092223184432667</v>
      </c>
    </row>
    <row r="2771" spans="1:31">
      <c r="A2771" s="19">
        <v>630100</v>
      </c>
      <c r="B2771" s="2" t="s">
        <v>105</v>
      </c>
      <c r="C2771" s="2">
        <v>2017</v>
      </c>
      <c r="D2771" s="2">
        <v>38369896</v>
      </c>
      <c r="E2771" s="3">
        <v>206</v>
      </c>
      <c r="F2771" s="3">
        <v>34.507800000000003</v>
      </c>
      <c r="G2771" s="3">
        <v>0.32</v>
      </c>
      <c r="H2771" s="3">
        <v>38.71</v>
      </c>
      <c r="I2771" s="3">
        <v>60.97</v>
      </c>
      <c r="J2771" s="3">
        <f t="shared" si="1031"/>
        <v>0.11042496000000002</v>
      </c>
      <c r="K2771" s="3">
        <f t="shared" si="1032"/>
        <v>13.357969380000002</v>
      </c>
      <c r="L2771" s="3">
        <f t="shared" si="1033"/>
        <v>21.039405660000003</v>
      </c>
      <c r="M2771" s="3">
        <v>7660</v>
      </c>
      <c r="N2771" s="3">
        <v>13549466</v>
      </c>
      <c r="O2771" s="3">
        <f>N2771/E2771</f>
        <v>65774.10679611651</v>
      </c>
      <c r="P2771" s="26">
        <v>3.14</v>
      </c>
      <c r="Q2771" s="29">
        <v>47.72</v>
      </c>
      <c r="R2771" s="29">
        <v>49.14</v>
      </c>
      <c r="S2771" s="3">
        <f t="shared" si="1038"/>
        <v>425453.23240000004</v>
      </c>
      <c r="T2771" s="3">
        <f t="shared" si="1039"/>
        <v>6465805.1751999995</v>
      </c>
      <c r="U2771" s="3">
        <f t="shared" si="1040"/>
        <v>6658207.5924000004</v>
      </c>
      <c r="V2771" s="3">
        <v>38837868</v>
      </c>
      <c r="W2771" s="3">
        <v>465621</v>
      </c>
      <c r="X2771" s="3">
        <v>2883747</v>
      </c>
      <c r="Y2771" s="3">
        <v>10.199999999999999</v>
      </c>
      <c r="Z2771" s="3">
        <v>791623</v>
      </c>
      <c r="AA2771">
        <f t="shared" si="1034"/>
        <v>2.8318382436621485</v>
      </c>
      <c r="AB2771">
        <f>AA2771/2.201133</f>
        <v>1.2865366352974348</v>
      </c>
      <c r="AC2771">
        <f t="shared" si="1035"/>
        <v>5.8424664115914238E-2</v>
      </c>
      <c r="AD2771">
        <f t="shared" si="1036"/>
        <v>0.16146388708856915</v>
      </c>
      <c r="AE2771">
        <f t="shared" si="1037"/>
        <v>2.8663762837590796</v>
      </c>
    </row>
    <row r="2772" spans="1:31">
      <c r="A2772" s="19">
        <v>640100</v>
      </c>
      <c r="B2772" s="2" t="s">
        <v>104</v>
      </c>
      <c r="C2772" s="2">
        <v>2008</v>
      </c>
      <c r="D2772" s="2">
        <v>8484872</v>
      </c>
      <c r="E2772" s="3">
        <v>152.27000000000001</v>
      </c>
      <c r="F2772" s="3">
        <v>28.98</v>
      </c>
      <c r="G2772" s="3">
        <v>4.66</v>
      </c>
      <c r="H2772" s="3">
        <v>47.45</v>
      </c>
      <c r="I2772" s="3">
        <v>47.9</v>
      </c>
      <c r="J2772" s="3">
        <f t="shared" si="1031"/>
        <v>1.3504680000000002</v>
      </c>
      <c r="K2772" s="3">
        <f t="shared" si="1032"/>
        <v>13.751010000000001</v>
      </c>
      <c r="L2772" s="3">
        <f t="shared" si="1033"/>
        <v>13.88142</v>
      </c>
      <c r="M2772" s="3">
        <v>9555</v>
      </c>
      <c r="N2772" s="3">
        <v>5141138</v>
      </c>
      <c r="O2772" s="3">
        <v>31436</v>
      </c>
      <c r="P2772" s="3">
        <v>5.88</v>
      </c>
      <c r="Q2772" s="3">
        <v>48.77</v>
      </c>
      <c r="R2772" s="3">
        <v>45.35</v>
      </c>
      <c r="S2772" s="3">
        <f t="shared" si="1038"/>
        <v>302298.91439999995</v>
      </c>
      <c r="T2772" s="3">
        <f t="shared" si="1039"/>
        <v>2507333.0026000002</v>
      </c>
      <c r="U2772" s="3">
        <f t="shared" si="1040"/>
        <v>2331506.0830000001</v>
      </c>
      <c r="V2772" s="3">
        <v>9650819</v>
      </c>
      <c r="W2772" s="3">
        <v>106048</v>
      </c>
      <c r="X2772" s="3">
        <v>630430</v>
      </c>
      <c r="Y2772" s="3">
        <v>14.52</v>
      </c>
      <c r="Z2772" s="3">
        <v>358110</v>
      </c>
      <c r="AA2772">
        <f t="shared" si="1034"/>
        <v>1.6503879102253236</v>
      </c>
      <c r="AB2772">
        <f>AA2772/1.103388</f>
        <v>1.4957457487532251</v>
      </c>
      <c r="AC2772">
        <f t="shared" si="1035"/>
        <v>6.9655784380812186E-2</v>
      </c>
      <c r="AD2772">
        <f t="shared" si="1036"/>
        <v>0.1682153450819282</v>
      </c>
      <c r="AE2772">
        <f t="shared" si="1037"/>
        <v>1.8771756369893202</v>
      </c>
    </row>
    <row r="2773" spans="1:31">
      <c r="A2773" s="19">
        <v>640100</v>
      </c>
      <c r="B2773" s="2" t="s">
        <v>104</v>
      </c>
      <c r="C2773" s="2">
        <v>2009</v>
      </c>
      <c r="D2773" s="2">
        <v>10732466</v>
      </c>
      <c r="E2773" s="3">
        <v>155.55000000000001</v>
      </c>
      <c r="F2773" s="3">
        <v>29.66</v>
      </c>
      <c r="G2773" s="3">
        <v>4.28</v>
      </c>
      <c r="H2773" s="3">
        <v>47.54</v>
      </c>
      <c r="I2773" s="3">
        <v>48.18</v>
      </c>
      <c r="J2773" s="3">
        <f t="shared" si="1031"/>
        <v>1.2694480000000001</v>
      </c>
      <c r="K2773" s="3">
        <f t="shared" si="1032"/>
        <v>14.100363999999999</v>
      </c>
      <c r="L2773" s="3">
        <f t="shared" si="1033"/>
        <v>14.290188000000001</v>
      </c>
      <c r="M2773" s="3">
        <v>9555</v>
      </c>
      <c r="N2773" s="3">
        <v>5781483</v>
      </c>
      <c r="O2773" s="3">
        <v>34453</v>
      </c>
      <c r="P2773" s="3">
        <v>5.59</v>
      </c>
      <c r="Q2773" s="3">
        <v>49.43</v>
      </c>
      <c r="R2773" s="3">
        <v>44.98</v>
      </c>
      <c r="S2773" s="3">
        <f t="shared" si="1038"/>
        <v>323184.89970000001</v>
      </c>
      <c r="T2773" s="3">
        <f t="shared" si="1039"/>
        <v>2857787.0469</v>
      </c>
      <c r="U2773" s="3">
        <f t="shared" si="1040"/>
        <v>2600511.0533999996</v>
      </c>
      <c r="V2773" s="3">
        <v>12789671</v>
      </c>
      <c r="W2773" s="3">
        <v>130572</v>
      </c>
      <c r="X2773" s="3">
        <v>724989</v>
      </c>
      <c r="Y2773" s="3">
        <v>17.440000000000001</v>
      </c>
      <c r="Z2773" s="3">
        <v>440581</v>
      </c>
      <c r="AA2773">
        <f t="shared" si="1034"/>
        <v>1.8563517353592496</v>
      </c>
      <c r="AB2773">
        <f>AA2773/1.261582</f>
        <v>1.4714475439244137</v>
      </c>
      <c r="AC2773">
        <f t="shared" si="1035"/>
        <v>7.6205534116419615E-2</v>
      </c>
      <c r="AD2773">
        <f t="shared" si="1036"/>
        <v>0.18010204292754786</v>
      </c>
      <c r="AE2773">
        <f t="shared" si="1037"/>
        <v>2.2121782594535002</v>
      </c>
    </row>
    <row r="2774" spans="1:31">
      <c r="A2774" s="19">
        <v>640100</v>
      </c>
      <c r="B2774" s="2" t="s">
        <v>104</v>
      </c>
      <c r="C2774" s="2">
        <v>2010</v>
      </c>
      <c r="D2774" s="2">
        <v>13568055</v>
      </c>
      <c r="E2774" s="3">
        <v>158.80000000000001</v>
      </c>
      <c r="F2774" s="3">
        <v>30.08</v>
      </c>
      <c r="G2774" s="3">
        <v>4.0599999999999996</v>
      </c>
      <c r="H2774" s="3">
        <v>46.38</v>
      </c>
      <c r="I2774" s="3">
        <v>49.57</v>
      </c>
      <c r="J2774" s="3">
        <f t="shared" si="1031"/>
        <v>1.2212479999999999</v>
      </c>
      <c r="K2774" s="3">
        <f t="shared" si="1032"/>
        <v>13.951104000000001</v>
      </c>
      <c r="L2774" s="3">
        <f t="shared" si="1033"/>
        <v>14.910655999999999</v>
      </c>
      <c r="M2774" s="3">
        <v>9025</v>
      </c>
      <c r="N2774" s="3">
        <v>7694227</v>
      </c>
      <c r="O2774" s="3">
        <v>41520</v>
      </c>
      <c r="P2774" s="3">
        <v>5.26</v>
      </c>
      <c r="Q2774" s="3">
        <v>50.1</v>
      </c>
      <c r="R2774" s="3">
        <v>44.64</v>
      </c>
      <c r="S2774" s="3">
        <f t="shared" si="1038"/>
        <v>404716.34019999998</v>
      </c>
      <c r="T2774" s="3">
        <f t="shared" si="1039"/>
        <v>3854807.727</v>
      </c>
      <c r="U2774" s="3">
        <f t="shared" si="1040"/>
        <v>3434702.9328000005</v>
      </c>
      <c r="V2774" s="3">
        <v>15979613</v>
      </c>
      <c r="W2774" s="3">
        <v>176372</v>
      </c>
      <c r="X2774" s="3">
        <v>1199157</v>
      </c>
      <c r="Y2774" s="3">
        <v>17.420000000000002</v>
      </c>
      <c r="Z2774" s="3">
        <v>640368</v>
      </c>
      <c r="AA2774">
        <f t="shared" si="1034"/>
        <v>1.7634071622789398</v>
      </c>
      <c r="AB2774">
        <f>AA2774/1.330993</f>
        <v>1.3248808688542613</v>
      </c>
      <c r="AC2774">
        <f t="shared" si="1035"/>
        <v>8.322707401276308E-2</v>
      </c>
      <c r="AD2774">
        <f t="shared" si="1036"/>
        <v>0.1470799903598945</v>
      </c>
      <c r="AE2774">
        <f t="shared" si="1037"/>
        <v>2.0768314997724917</v>
      </c>
    </row>
    <row r="2775" spans="1:31">
      <c r="A2775" s="19">
        <v>640100</v>
      </c>
      <c r="B2775" s="2" t="s">
        <v>104</v>
      </c>
      <c r="C2775" s="2">
        <v>2011</v>
      </c>
      <c r="D2775" s="2">
        <v>16710311</v>
      </c>
      <c r="E2775" s="3">
        <v>162.19999999999999</v>
      </c>
      <c r="F2775" s="3">
        <v>31.32</v>
      </c>
      <c r="G2775" s="3">
        <v>3.83</v>
      </c>
      <c r="H2775" s="3">
        <v>45.34</v>
      </c>
      <c r="I2775" s="3">
        <v>50.83</v>
      </c>
      <c r="J2775" s="3">
        <f t="shared" si="1031"/>
        <v>1.1995560000000001</v>
      </c>
      <c r="K2775" s="3">
        <f t="shared" si="1032"/>
        <v>14.200488</v>
      </c>
      <c r="L2775" s="3">
        <f t="shared" si="1033"/>
        <v>15.919955999999999</v>
      </c>
      <c r="M2775" s="3">
        <v>9025</v>
      </c>
      <c r="N2775" s="3">
        <v>9866761</v>
      </c>
      <c r="O2775" s="3">
        <v>48964</v>
      </c>
      <c r="P2775" s="3">
        <v>4.7699999999999996</v>
      </c>
      <c r="Q2775" s="3">
        <v>53.23</v>
      </c>
      <c r="R2775" s="3">
        <v>42</v>
      </c>
      <c r="S2775" s="3">
        <f t="shared" si="1038"/>
        <v>470644.49969999999</v>
      </c>
      <c r="T2775" s="3">
        <f t="shared" si="1039"/>
        <v>5252076.8802999994</v>
      </c>
      <c r="U2775" s="3">
        <f t="shared" si="1040"/>
        <v>4144039.62</v>
      </c>
      <c r="V2775" s="3">
        <v>18101999</v>
      </c>
      <c r="W2775" s="3">
        <v>180013</v>
      </c>
      <c r="X2775" s="3">
        <v>1472515</v>
      </c>
      <c r="Y2775" s="3">
        <v>16.989999999999998</v>
      </c>
      <c r="Z2775" s="3">
        <v>966202</v>
      </c>
      <c r="AA2775">
        <f t="shared" si="1034"/>
        <v>1.6935964091964932</v>
      </c>
      <c r="AB2775">
        <f>AA2775/1.360012</f>
        <v>1.245280489581337</v>
      </c>
      <c r="AC2775">
        <f t="shared" si="1035"/>
        <v>9.7924942136532953E-2</v>
      </c>
      <c r="AD2775">
        <f t="shared" si="1036"/>
        <v>0.12224866979283742</v>
      </c>
      <c r="AE2775">
        <f t="shared" si="1037"/>
        <v>1.8346445201216488</v>
      </c>
    </row>
    <row r="2776" spans="1:31">
      <c r="A2776" s="19">
        <v>640100</v>
      </c>
      <c r="B2776" s="2" t="s">
        <v>104</v>
      </c>
      <c r="C2776" s="2">
        <v>2012</v>
      </c>
      <c r="D2776" s="2">
        <v>20446430</v>
      </c>
      <c r="E2776" s="3">
        <v>167.2</v>
      </c>
      <c r="F2776" s="3">
        <v>33.5</v>
      </c>
      <c r="G2776" s="3">
        <v>3.34</v>
      </c>
      <c r="H2776" s="3">
        <v>41.57</v>
      </c>
      <c r="I2776" s="3">
        <v>55.09</v>
      </c>
      <c r="J2776" s="3">
        <f t="shared" si="1031"/>
        <v>1.1189</v>
      </c>
      <c r="K2776" s="3">
        <f t="shared" si="1032"/>
        <v>13.92595</v>
      </c>
      <c r="L2776" s="3">
        <f t="shared" si="1033"/>
        <v>18.45515</v>
      </c>
      <c r="M2776" s="3">
        <v>9025</v>
      </c>
      <c r="N2776" s="3">
        <v>11509344</v>
      </c>
      <c r="O2776" s="3">
        <v>56528</v>
      </c>
      <c r="P2776" s="3">
        <v>4.43</v>
      </c>
      <c r="Q2776" s="3">
        <v>53.79</v>
      </c>
      <c r="R2776" s="3">
        <v>41.79</v>
      </c>
      <c r="S2776" s="3">
        <f t="shared" si="1038"/>
        <v>509863.93919999996</v>
      </c>
      <c r="T2776" s="3">
        <f t="shared" si="1039"/>
        <v>6190876.1376</v>
      </c>
      <c r="U2776" s="3">
        <f t="shared" si="1040"/>
        <v>4809754.8575999998</v>
      </c>
      <c r="V2776" s="3">
        <v>21082811</v>
      </c>
      <c r="W2776" s="3">
        <v>187039</v>
      </c>
      <c r="X2776" s="3">
        <v>1867446</v>
      </c>
      <c r="Y2776" s="3">
        <v>18.05</v>
      </c>
      <c r="Z2776" s="3">
        <v>1131320</v>
      </c>
      <c r="AA2776">
        <f t="shared" si="1034"/>
        <v>1.7765069842381982</v>
      </c>
      <c r="AB2776">
        <f>AA2776/1.475452</f>
        <v>1.2040425471233209</v>
      </c>
      <c r="AC2776">
        <f t="shared" si="1035"/>
        <v>9.8295784711969689E-2</v>
      </c>
      <c r="AD2776">
        <f t="shared" si="1036"/>
        <v>0.10015764846747911</v>
      </c>
      <c r="AE2776">
        <f t="shared" si="1037"/>
        <v>1.831799536098669</v>
      </c>
    </row>
    <row r="2777" spans="1:31">
      <c r="A2777" s="19">
        <v>640100</v>
      </c>
      <c r="B2777" s="2" t="s">
        <v>104</v>
      </c>
      <c r="C2777" s="2">
        <v>2013</v>
      </c>
      <c r="D2777" s="2">
        <v>24964434</v>
      </c>
      <c r="E2777" s="3">
        <v>172.6</v>
      </c>
      <c r="F2777" s="3">
        <v>35</v>
      </c>
      <c r="G2777" s="3">
        <v>3</v>
      </c>
      <c r="H2777" s="3">
        <v>41.44</v>
      </c>
      <c r="I2777" s="3">
        <v>55.56</v>
      </c>
      <c r="J2777" s="3">
        <f t="shared" si="1031"/>
        <v>1.05</v>
      </c>
      <c r="K2777" s="3">
        <f t="shared" si="1032"/>
        <v>14.503999999999998</v>
      </c>
      <c r="L2777" s="3">
        <f t="shared" si="1033"/>
        <v>19.446000000000002</v>
      </c>
      <c r="M2777" s="3">
        <v>9025</v>
      </c>
      <c r="N2777" s="3">
        <v>12890199</v>
      </c>
      <c r="O2777" s="3">
        <v>74510</v>
      </c>
      <c r="P2777" s="3">
        <v>4.3</v>
      </c>
      <c r="Q2777" s="3">
        <v>53.42</v>
      </c>
      <c r="R2777" s="3">
        <v>42.28</v>
      </c>
      <c r="S2777" s="3">
        <f t="shared" si="1038"/>
        <v>554278.55699999991</v>
      </c>
      <c r="T2777" s="3">
        <f t="shared" si="1039"/>
        <v>6885944.3058000002</v>
      </c>
      <c r="U2777" s="3">
        <f t="shared" si="1040"/>
        <v>5449976.1372000007</v>
      </c>
      <c r="V2777" s="3">
        <v>23409309</v>
      </c>
      <c r="W2777" s="3">
        <v>242037</v>
      </c>
      <c r="X2777" s="3">
        <v>2205311</v>
      </c>
      <c r="Y2777" s="3">
        <v>17.77</v>
      </c>
      <c r="Z2777" s="3">
        <v>1345999</v>
      </c>
      <c r="AA2777">
        <f t="shared" si="1034"/>
        <v>1.9366988826161644</v>
      </c>
      <c r="AB2777">
        <f>AA2777/1.59941</f>
        <v>1.2108833148574565</v>
      </c>
      <c r="AC2777">
        <f t="shared" si="1035"/>
        <v>0.10442034292876316</v>
      </c>
      <c r="AD2777">
        <f t="shared" si="1036"/>
        <v>0.10975186719696224</v>
      </c>
      <c r="AE2777">
        <f t="shared" si="1037"/>
        <v>1.8160548956614246</v>
      </c>
    </row>
    <row r="2778" spans="1:31">
      <c r="A2778" s="19">
        <v>640100</v>
      </c>
      <c r="B2778" s="2" t="s">
        <v>104</v>
      </c>
      <c r="C2778" s="2">
        <v>2014</v>
      </c>
      <c r="D2778" s="2">
        <v>30504562</v>
      </c>
      <c r="E2778" s="3">
        <v>196</v>
      </c>
      <c r="F2778" s="3">
        <v>78.472300000000004</v>
      </c>
      <c r="G2778" s="3">
        <v>1.76</v>
      </c>
      <c r="H2778" s="3">
        <v>25.61</v>
      </c>
      <c r="I2778" s="3">
        <v>72.63</v>
      </c>
      <c r="J2778" s="3">
        <f t="shared" si="1031"/>
        <v>1.3811124800000001</v>
      </c>
      <c r="K2778" s="3">
        <f t="shared" si="1032"/>
        <v>20.096756030000002</v>
      </c>
      <c r="L2778" s="3">
        <f t="shared" si="1033"/>
        <v>56.994431489999997</v>
      </c>
      <c r="M2778" s="3">
        <v>9025</v>
      </c>
      <c r="N2778" s="3">
        <v>13886244</v>
      </c>
      <c r="O2778" s="3">
        <v>65942</v>
      </c>
      <c r="P2778" s="3">
        <v>3.8</v>
      </c>
      <c r="Q2778" s="3">
        <v>54.02</v>
      </c>
      <c r="R2778" s="3">
        <v>42.17</v>
      </c>
      <c r="S2778" s="3">
        <f t="shared" si="1038"/>
        <v>527677.272</v>
      </c>
      <c r="T2778" s="3">
        <f t="shared" si="1039"/>
        <v>7501349.0088</v>
      </c>
      <c r="U2778" s="3">
        <f t="shared" si="1040"/>
        <v>5855829.0948000001</v>
      </c>
      <c r="V2778" s="3">
        <v>26089685</v>
      </c>
      <c r="W2778" s="3">
        <v>265523</v>
      </c>
      <c r="X2778" s="3">
        <v>2639036</v>
      </c>
      <c r="Y2778" s="3">
        <v>17.690000000000001</v>
      </c>
      <c r="Z2778" s="3">
        <v>1535998</v>
      </c>
      <c r="AA2778">
        <f t="shared" si="1034"/>
        <v>2.1967467948856436</v>
      </c>
      <c r="AB2778">
        <f>AA2778/1.760902</f>
        <v>1.2475122379812413</v>
      </c>
      <c r="AC2778">
        <f t="shared" si="1035"/>
        <v>0.11061292023962707</v>
      </c>
      <c r="AD2778">
        <f t="shared" si="1036"/>
        <v>0.10061363315998721</v>
      </c>
      <c r="AE2778">
        <f t="shared" si="1037"/>
        <v>1.8788151065183645</v>
      </c>
    </row>
    <row r="2779" spans="1:31">
      <c r="A2779" s="19">
        <v>640100</v>
      </c>
      <c r="B2779" s="2" t="s">
        <v>104</v>
      </c>
      <c r="C2779" s="2">
        <v>2015</v>
      </c>
      <c r="D2779" s="2">
        <v>37201604</v>
      </c>
      <c r="E2779" s="3">
        <v>179.23</v>
      </c>
      <c r="F2779" s="3">
        <v>78.718800000000002</v>
      </c>
      <c r="G2779" s="3">
        <v>1.59</v>
      </c>
      <c r="H2779" s="3">
        <v>23.81</v>
      </c>
      <c r="I2779" s="3">
        <v>74.59</v>
      </c>
      <c r="J2779" s="3">
        <f t="shared" si="1031"/>
        <v>1.2516289200000001</v>
      </c>
      <c r="K2779" s="3">
        <f t="shared" si="1032"/>
        <v>18.742946279999998</v>
      </c>
      <c r="L2779" s="3">
        <f t="shared" si="1033"/>
        <v>58.716352920000006</v>
      </c>
      <c r="M2779" s="3">
        <v>9025</v>
      </c>
      <c r="N2779" s="3">
        <v>14938590</v>
      </c>
      <c r="O2779" s="3">
        <v>69594</v>
      </c>
      <c r="P2779" s="3">
        <v>3.92</v>
      </c>
      <c r="Q2779" s="3">
        <v>52.27</v>
      </c>
      <c r="R2779" s="3">
        <v>43.81</v>
      </c>
      <c r="S2779" s="3">
        <f t="shared" si="1038"/>
        <v>585592.728</v>
      </c>
      <c r="T2779" s="3">
        <f t="shared" si="1039"/>
        <v>7808400.9930000007</v>
      </c>
      <c r="U2779" s="3">
        <f t="shared" si="1040"/>
        <v>6544596.2790000001</v>
      </c>
      <c r="V2779" s="3">
        <v>30177702</v>
      </c>
      <c r="W2779" s="3">
        <v>296120</v>
      </c>
      <c r="X2779" s="3">
        <v>3092658</v>
      </c>
      <c r="Y2779" s="3">
        <v>17.420000000000002</v>
      </c>
      <c r="Z2779" s="3">
        <v>1712788</v>
      </c>
      <c r="AA2779">
        <f t="shared" si="1034"/>
        <v>2.4903022306656788</v>
      </c>
      <c r="AB2779">
        <f>AA2779/1.964898</f>
        <v>1.2673951679250928</v>
      </c>
      <c r="AC2779">
        <f t="shared" si="1035"/>
        <v>0.11465526532289862</v>
      </c>
      <c r="AD2779">
        <f t="shared" si="1036"/>
        <v>9.5749352175377944E-2</v>
      </c>
      <c r="AE2779">
        <f t="shared" si="1037"/>
        <v>2.0201171596516136</v>
      </c>
    </row>
    <row r="2780" spans="1:31">
      <c r="A2780" s="19">
        <v>640100</v>
      </c>
      <c r="B2780" s="2" t="s">
        <v>104</v>
      </c>
      <c r="C2780" s="2">
        <v>2016</v>
      </c>
      <c r="D2780" s="2">
        <v>44689816</v>
      </c>
      <c r="E2780" s="3">
        <v>184</v>
      </c>
      <c r="F2780" s="3">
        <v>35.4587</v>
      </c>
      <c r="G2780" s="3">
        <v>1.69</v>
      </c>
      <c r="H2780" s="3">
        <v>39.409999999999997</v>
      </c>
      <c r="I2780" s="3">
        <v>58.9</v>
      </c>
      <c r="J2780" s="3">
        <f t="shared" si="1031"/>
        <v>0.59925202999999994</v>
      </c>
      <c r="K2780" s="3">
        <f t="shared" si="1032"/>
        <v>13.974273670000001</v>
      </c>
      <c r="L2780" s="3">
        <f t="shared" si="1033"/>
        <v>20.885174299999999</v>
      </c>
      <c r="M2780" s="3">
        <v>9025</v>
      </c>
      <c r="N2780" s="3">
        <v>16177071</v>
      </c>
      <c r="O2780" s="3">
        <v>74288</v>
      </c>
      <c r="P2780" s="3">
        <v>3.62</v>
      </c>
      <c r="Q2780" s="3">
        <v>51.04</v>
      </c>
      <c r="R2780" s="3">
        <v>45.34</v>
      </c>
      <c r="S2780" s="3">
        <f t="shared" si="1038"/>
        <v>585609.97019999998</v>
      </c>
      <c r="T2780" s="3">
        <f t="shared" si="1039"/>
        <v>8256777.0384</v>
      </c>
      <c r="U2780" s="3">
        <f t="shared" si="1040"/>
        <v>7334683.9914000006</v>
      </c>
      <c r="V2780" s="3">
        <v>33434020</v>
      </c>
      <c r="W2780" s="3">
        <v>322099</v>
      </c>
      <c r="X2780" s="3">
        <v>3310717</v>
      </c>
      <c r="Y2780" s="3">
        <v>17.420000000000002</v>
      </c>
      <c r="Z2780" s="3">
        <v>1731960</v>
      </c>
      <c r="AA2780">
        <f t="shared" si="1034"/>
        <v>2.7625406354463053</v>
      </c>
      <c r="AB2780">
        <f>AA2780/2.135511</f>
        <v>1.2936204193967182</v>
      </c>
      <c r="AC2780">
        <f t="shared" si="1035"/>
        <v>0.10706264440577655</v>
      </c>
      <c r="AD2780">
        <f t="shared" si="1036"/>
        <v>9.728980157470421E-2</v>
      </c>
      <c r="AE2780">
        <f t="shared" si="1037"/>
        <v>2.0667536168939358</v>
      </c>
    </row>
    <row r="2781" spans="1:31">
      <c r="A2781" s="19">
        <v>640100</v>
      </c>
      <c r="B2781" s="2" t="s">
        <v>104</v>
      </c>
      <c r="C2781" s="2">
        <v>2017</v>
      </c>
      <c r="D2781" s="2">
        <v>51254764</v>
      </c>
      <c r="E2781" s="3">
        <v>189</v>
      </c>
      <c r="F2781" s="3">
        <v>35.434100000000001</v>
      </c>
      <c r="G2781" s="3">
        <v>1.42</v>
      </c>
      <c r="H2781" s="3">
        <v>39.06</v>
      </c>
      <c r="I2781" s="3">
        <v>59.52</v>
      </c>
      <c r="J2781" s="3">
        <f t="shared" si="1031"/>
        <v>0.50316421999999994</v>
      </c>
      <c r="K2781" s="3">
        <f t="shared" si="1032"/>
        <v>13.840559460000001</v>
      </c>
      <c r="L2781" s="3">
        <f t="shared" si="1033"/>
        <v>21.090376320000001</v>
      </c>
      <c r="M2781" s="3">
        <v>9025</v>
      </c>
      <c r="N2781" s="3">
        <v>18032581</v>
      </c>
      <c r="O2781" s="3">
        <f>N2781/E2781</f>
        <v>95410.481481481474</v>
      </c>
      <c r="P2781" s="12">
        <f>S2781/N2781*100</f>
        <v>3.4035338590743058</v>
      </c>
      <c r="Q2781" s="13">
        <f>T2781/N2781*100</f>
        <v>50.147546820945934</v>
      </c>
      <c r="R2781" s="13">
        <f>100-Q2781-P2781</f>
        <v>46.448919319979758</v>
      </c>
      <c r="S2781" s="3">
        <v>613745</v>
      </c>
      <c r="T2781" s="3">
        <v>9042897</v>
      </c>
      <c r="U2781" s="3">
        <v>8375939</v>
      </c>
      <c r="V2781" s="3">
        <v>35872321</v>
      </c>
      <c r="W2781" s="3">
        <v>360501</v>
      </c>
      <c r="X2781" s="3">
        <v>3418283</v>
      </c>
      <c r="Y2781" s="3">
        <v>17.420000000000002</v>
      </c>
      <c r="Z2781" s="3">
        <v>1774561</v>
      </c>
      <c r="AA2781">
        <f t="shared" si="1034"/>
        <v>2.8423420917948463</v>
      </c>
      <c r="AB2781">
        <f>AA2781/2.201133</f>
        <v>1.2913086541316887</v>
      </c>
      <c r="AC2781">
        <f t="shared" si="1035"/>
        <v>9.8408597194156511E-2</v>
      </c>
      <c r="AD2781">
        <f t="shared" si="1036"/>
        <v>0.10546259628006224</v>
      </c>
      <c r="AE2781">
        <f t="shared" si="1037"/>
        <v>1.9893059679033189</v>
      </c>
    </row>
    <row r="2782" spans="1:31">
      <c r="A2782" s="19">
        <v>640200</v>
      </c>
      <c r="B2782" s="2" t="s">
        <v>103</v>
      </c>
      <c r="C2782" s="2">
        <v>2008</v>
      </c>
      <c r="D2782" s="2">
        <v>3271094.75</v>
      </c>
      <c r="E2782" s="3">
        <v>74.040000000000006</v>
      </c>
      <c r="F2782" s="3">
        <v>7.8</v>
      </c>
      <c r="G2782" s="3">
        <v>4.0999999999999996</v>
      </c>
      <c r="H2782" s="3">
        <v>50.38</v>
      </c>
      <c r="I2782" s="3">
        <v>45.51</v>
      </c>
      <c r="J2782" s="3">
        <f t="shared" si="1031"/>
        <v>0.31979999999999997</v>
      </c>
      <c r="K2782" s="3">
        <f t="shared" si="1032"/>
        <v>3.92964</v>
      </c>
      <c r="L2782" s="3">
        <f t="shared" si="1033"/>
        <v>3.5497799999999997</v>
      </c>
      <c r="M2782" s="3">
        <v>5310</v>
      </c>
      <c r="N2782" s="3">
        <v>2287270</v>
      </c>
      <c r="O2782" s="3">
        <v>32102</v>
      </c>
      <c r="P2782" s="3">
        <v>5.98</v>
      </c>
      <c r="Q2782" s="3">
        <v>71.48</v>
      </c>
      <c r="R2782" s="3">
        <v>22.54</v>
      </c>
      <c r="S2782" s="3">
        <f t="shared" ref="S2782:S2790" si="1041">N2782*P2782/100</f>
        <v>136778.74600000001</v>
      </c>
      <c r="T2782" s="3">
        <f t="shared" ref="T2782:T2790" si="1042">N2782*Q2782/100</f>
        <v>1634940.5960000001</v>
      </c>
      <c r="U2782" s="3">
        <f t="shared" ref="U2782:U2790" si="1043">N2782*R2782/100</f>
        <v>515550.658</v>
      </c>
      <c r="V2782" s="3">
        <v>1576067</v>
      </c>
      <c r="W2782" s="3">
        <v>60849</v>
      </c>
      <c r="X2782" s="3">
        <v>317339</v>
      </c>
      <c r="Y2782" s="3">
        <v>20.239999999999998</v>
      </c>
      <c r="Z2782" s="3">
        <v>152999</v>
      </c>
      <c r="AA2782">
        <f t="shared" si="1034"/>
        <v>1.4301305705054497</v>
      </c>
      <c r="AB2782">
        <f>AA2782/1.103388</f>
        <v>1.2961266304377514</v>
      </c>
      <c r="AC2782">
        <f t="shared" si="1035"/>
        <v>6.6891534449365395E-2</v>
      </c>
      <c r="AD2782">
        <f t="shared" si="1036"/>
        <v>0.19174762635541173</v>
      </c>
      <c r="AE2782">
        <f t="shared" si="1037"/>
        <v>0.68906032081914248</v>
      </c>
    </row>
    <row r="2783" spans="1:31">
      <c r="A2783" s="19">
        <v>640200</v>
      </c>
      <c r="B2783" s="2" t="s">
        <v>103</v>
      </c>
      <c r="C2783" s="2">
        <v>2009</v>
      </c>
      <c r="D2783" s="2">
        <v>4198641.5</v>
      </c>
      <c r="E2783" s="3">
        <v>74.52</v>
      </c>
      <c r="F2783" s="3">
        <v>8.23</v>
      </c>
      <c r="G2783" s="3">
        <v>2.19</v>
      </c>
      <c r="H2783" s="3">
        <v>53.46</v>
      </c>
      <c r="I2783" s="3">
        <v>44.35</v>
      </c>
      <c r="J2783" s="3">
        <f t="shared" si="1031"/>
        <v>0.18023700000000001</v>
      </c>
      <c r="K2783" s="3">
        <f t="shared" si="1032"/>
        <v>4.3997580000000003</v>
      </c>
      <c r="L2783" s="3">
        <f t="shared" si="1033"/>
        <v>3.6500050000000006</v>
      </c>
      <c r="M2783" s="3">
        <v>5310</v>
      </c>
      <c r="N2783" s="3">
        <v>2707801</v>
      </c>
      <c r="O2783" s="3">
        <v>37050</v>
      </c>
      <c r="P2783" s="3">
        <v>5.39</v>
      </c>
      <c r="Q2783" s="3">
        <v>65.599999999999994</v>
      </c>
      <c r="R2783" s="3">
        <v>29.01</v>
      </c>
      <c r="S2783" s="3">
        <f t="shared" si="1041"/>
        <v>145950.47389999998</v>
      </c>
      <c r="T2783" s="3">
        <f t="shared" si="1042"/>
        <v>1776317.456</v>
      </c>
      <c r="U2783" s="3">
        <f t="shared" si="1043"/>
        <v>785533.07010000001</v>
      </c>
      <c r="V2783" s="3">
        <v>2920558</v>
      </c>
      <c r="W2783" s="3">
        <v>68105</v>
      </c>
      <c r="X2783" s="3">
        <v>418398</v>
      </c>
      <c r="Y2783" s="3">
        <v>0.31</v>
      </c>
      <c r="Z2783" s="3">
        <v>171290</v>
      </c>
      <c r="AA2783">
        <f t="shared" si="1034"/>
        <v>1.5505724017385325</v>
      </c>
      <c r="AB2783">
        <f>AA2783/1.261582</f>
        <v>1.2290698517722451</v>
      </c>
      <c r="AC2783">
        <f t="shared" si="1035"/>
        <v>6.3257972059246603E-2</v>
      </c>
      <c r="AD2783">
        <f t="shared" si="1036"/>
        <v>0.16277563468276618</v>
      </c>
      <c r="AE2783">
        <f t="shared" si="1037"/>
        <v>1.0785718743733383</v>
      </c>
    </row>
    <row r="2784" spans="1:31">
      <c r="A2784" s="19">
        <v>640200</v>
      </c>
      <c r="B2784" s="2" t="s">
        <v>103</v>
      </c>
      <c r="C2784" s="2">
        <v>2010</v>
      </c>
      <c r="D2784" s="2">
        <v>5433855.5</v>
      </c>
      <c r="E2784" s="3">
        <v>74.819999999999993</v>
      </c>
      <c r="F2784" s="3">
        <v>9.5299999999999994</v>
      </c>
      <c r="G2784" s="3">
        <v>3.04</v>
      </c>
      <c r="H2784" s="3">
        <v>56.35</v>
      </c>
      <c r="I2784" s="3">
        <v>40.61</v>
      </c>
      <c r="J2784" s="3">
        <f t="shared" si="1031"/>
        <v>0.28971199999999997</v>
      </c>
      <c r="K2784" s="3">
        <f t="shared" si="1032"/>
        <v>5.3701549999999996</v>
      </c>
      <c r="L2784" s="3">
        <f t="shared" si="1033"/>
        <v>3.8701329999999996</v>
      </c>
      <c r="M2784" s="3">
        <v>5310</v>
      </c>
      <c r="N2784" s="3">
        <v>2985969</v>
      </c>
      <c r="O2784" s="3">
        <v>41163</v>
      </c>
      <c r="P2784" s="3">
        <v>6.02</v>
      </c>
      <c r="Q2784" s="3">
        <v>62.64</v>
      </c>
      <c r="R2784" s="3">
        <v>31.33</v>
      </c>
      <c r="S2784" s="3">
        <f t="shared" si="1041"/>
        <v>179755.33379999999</v>
      </c>
      <c r="T2784" s="3">
        <f t="shared" si="1042"/>
        <v>1870410.9816000001</v>
      </c>
      <c r="U2784" s="3">
        <f t="shared" si="1043"/>
        <v>935504.08769999992</v>
      </c>
      <c r="V2784" s="3">
        <v>3410341</v>
      </c>
      <c r="W2784" s="3">
        <v>93916</v>
      </c>
      <c r="X2784" s="3">
        <v>613332</v>
      </c>
      <c r="Y2784" s="3">
        <v>10.18</v>
      </c>
      <c r="Z2784" s="3">
        <v>216460</v>
      </c>
      <c r="AA2784">
        <f t="shared" si="1034"/>
        <v>1.8197963542153317</v>
      </c>
      <c r="AB2784">
        <f>AA2784/1.330993</f>
        <v>1.3672471261797257</v>
      </c>
      <c r="AC2784">
        <f t="shared" si="1035"/>
        <v>7.2492380195507716E-2</v>
      </c>
      <c r="AD2784">
        <f t="shared" si="1036"/>
        <v>0.15312424592227375</v>
      </c>
      <c r="AE2784">
        <f t="shared" si="1037"/>
        <v>1.142122038105553</v>
      </c>
    </row>
    <row r="2785" spans="1:31">
      <c r="A2785" s="19">
        <v>640200</v>
      </c>
      <c r="B2785" s="2" t="s">
        <v>103</v>
      </c>
      <c r="C2785" s="2">
        <v>2011</v>
      </c>
      <c r="D2785" s="2">
        <v>6766900.5</v>
      </c>
      <c r="E2785" s="3">
        <v>75.099999999999994</v>
      </c>
      <c r="F2785" s="3">
        <v>9.17</v>
      </c>
      <c r="G2785" s="3">
        <v>2.73</v>
      </c>
      <c r="H2785" s="3">
        <v>51.58</v>
      </c>
      <c r="I2785" s="3">
        <v>45.69</v>
      </c>
      <c r="J2785" s="3">
        <f t="shared" si="1031"/>
        <v>0.25034099999999998</v>
      </c>
      <c r="K2785" s="3">
        <f t="shared" si="1032"/>
        <v>4.7298859999999996</v>
      </c>
      <c r="L2785" s="3">
        <f t="shared" si="1033"/>
        <v>4.1897729999999997</v>
      </c>
      <c r="M2785" s="3">
        <v>4467</v>
      </c>
      <c r="N2785" s="3">
        <v>3680209</v>
      </c>
      <c r="O2785" s="3">
        <v>50377</v>
      </c>
      <c r="P2785" s="3">
        <v>5.69</v>
      </c>
      <c r="Q2785" s="3">
        <v>64.37</v>
      </c>
      <c r="R2785" s="3">
        <v>29.93</v>
      </c>
      <c r="S2785" s="3">
        <f t="shared" si="1041"/>
        <v>209403.8921</v>
      </c>
      <c r="T2785" s="3">
        <f t="shared" si="1042"/>
        <v>2368950.5333000002</v>
      </c>
      <c r="U2785" s="3">
        <f t="shared" si="1043"/>
        <v>1101486.5537</v>
      </c>
      <c r="V2785" s="3">
        <v>4086100</v>
      </c>
      <c r="W2785" s="3">
        <v>98546</v>
      </c>
      <c r="X2785" s="3">
        <v>650265</v>
      </c>
      <c r="Y2785" s="3">
        <v>14.73</v>
      </c>
      <c r="Z2785" s="3">
        <v>263831</v>
      </c>
      <c r="AA2785">
        <f t="shared" si="1034"/>
        <v>1.8387272298937369</v>
      </c>
      <c r="AB2785">
        <f>AA2785/1.360012</f>
        <v>1.3519933867449234</v>
      </c>
      <c r="AC2785">
        <f t="shared" si="1035"/>
        <v>7.1689135046406338E-2</v>
      </c>
      <c r="AD2785">
        <f t="shared" si="1036"/>
        <v>0.15154744604122936</v>
      </c>
      <c r="AE2785">
        <f t="shared" si="1037"/>
        <v>1.1102902036270224</v>
      </c>
    </row>
    <row r="2786" spans="1:31">
      <c r="A2786" s="19">
        <v>640200</v>
      </c>
      <c r="B2786" s="2" t="s">
        <v>103</v>
      </c>
      <c r="C2786" s="2">
        <v>2012</v>
      </c>
      <c r="D2786" s="2">
        <v>8352366.5</v>
      </c>
      <c r="E2786" s="3">
        <v>74.2</v>
      </c>
      <c r="F2786" s="3">
        <v>9.9</v>
      </c>
      <c r="G2786" s="3">
        <v>1.01</v>
      </c>
      <c r="H2786" s="3">
        <v>51.31</v>
      </c>
      <c r="I2786" s="3">
        <v>47.68</v>
      </c>
      <c r="J2786" s="3">
        <f t="shared" si="1031"/>
        <v>9.9990000000000009E-2</v>
      </c>
      <c r="K2786" s="3">
        <f t="shared" si="1032"/>
        <v>5.0796900000000003</v>
      </c>
      <c r="L2786" s="3">
        <f t="shared" si="1033"/>
        <v>4.7203200000000001</v>
      </c>
      <c r="M2786" s="3">
        <v>5310</v>
      </c>
      <c r="N2786" s="3">
        <v>4099688</v>
      </c>
      <c r="O2786" s="3">
        <v>55566</v>
      </c>
      <c r="P2786" s="3">
        <v>5.46</v>
      </c>
      <c r="Q2786" s="3">
        <v>64.63</v>
      </c>
      <c r="R2786" s="3">
        <v>29.92</v>
      </c>
      <c r="S2786" s="3">
        <f t="shared" si="1041"/>
        <v>223842.96480000002</v>
      </c>
      <c r="T2786" s="3">
        <f t="shared" si="1042"/>
        <v>2649628.3543999996</v>
      </c>
      <c r="U2786" s="3">
        <f t="shared" si="1043"/>
        <v>1226626.6496000001</v>
      </c>
      <c r="V2786" s="3">
        <v>4877739</v>
      </c>
      <c r="W2786" s="3">
        <v>125073</v>
      </c>
      <c r="X2786" s="3">
        <v>777124</v>
      </c>
      <c r="Y2786" s="3">
        <v>15.25</v>
      </c>
      <c r="Z2786" s="3">
        <v>299344</v>
      </c>
      <c r="AA2786">
        <f t="shared" si="1034"/>
        <v>2.0373175958755887</v>
      </c>
      <c r="AB2786">
        <f>AA2786/1.475452</f>
        <v>1.3808091323035847</v>
      </c>
      <c r="AC2786">
        <f t="shared" si="1035"/>
        <v>7.3016288068750601E-2</v>
      </c>
      <c r="AD2786">
        <f t="shared" si="1036"/>
        <v>0.16094342730375075</v>
      </c>
      <c r="AE2786">
        <f t="shared" si="1037"/>
        <v>1.1897829786071525</v>
      </c>
    </row>
    <row r="2787" spans="1:31">
      <c r="A2787" s="19">
        <v>640200</v>
      </c>
      <c r="B2787" s="2" t="s">
        <v>103</v>
      </c>
      <c r="C2787" s="2">
        <v>2013</v>
      </c>
      <c r="D2787" s="2">
        <v>10231650</v>
      </c>
      <c r="E2787" s="3">
        <v>76.599999999999994</v>
      </c>
      <c r="F2787" s="3">
        <v>9.9</v>
      </c>
      <c r="G2787" s="3">
        <v>1.01</v>
      </c>
      <c r="H2787" s="3">
        <v>46.97</v>
      </c>
      <c r="I2787" s="3">
        <v>52.02</v>
      </c>
      <c r="J2787" s="3">
        <f t="shared" si="1031"/>
        <v>9.9990000000000009E-2</v>
      </c>
      <c r="K2787" s="3">
        <f t="shared" si="1032"/>
        <v>4.6500300000000001</v>
      </c>
      <c r="L2787" s="3">
        <f t="shared" si="1033"/>
        <v>5.1499800000000002</v>
      </c>
      <c r="M2787" s="3">
        <v>5310</v>
      </c>
      <c r="N2787" s="3">
        <v>4464393</v>
      </c>
      <c r="O2787" s="3">
        <v>57979</v>
      </c>
      <c r="P2787" s="3">
        <v>5.23</v>
      </c>
      <c r="Q2787" s="3">
        <v>64.38</v>
      </c>
      <c r="R2787" s="3">
        <v>30.39</v>
      </c>
      <c r="S2787" s="3">
        <f t="shared" si="1041"/>
        <v>233487.75390000001</v>
      </c>
      <c r="T2787" s="3">
        <f t="shared" si="1042"/>
        <v>2874176.2133999998</v>
      </c>
      <c r="U2787" s="3">
        <f t="shared" si="1043"/>
        <v>1356729.0327000001</v>
      </c>
      <c r="V2787" s="3">
        <v>5051605</v>
      </c>
      <c r="W2787" s="3">
        <v>109036</v>
      </c>
      <c r="X2787" s="3">
        <v>832957</v>
      </c>
      <c r="Y2787" s="3">
        <v>16.2</v>
      </c>
      <c r="Z2787" s="3">
        <v>457559</v>
      </c>
      <c r="AA2787">
        <f t="shared" si="1034"/>
        <v>2.2918345226327519</v>
      </c>
      <c r="AB2787">
        <f>AA2787/1.59941</f>
        <v>1.4329249677273195</v>
      </c>
      <c r="AC2787">
        <f t="shared" si="1035"/>
        <v>0.10249075294222529</v>
      </c>
      <c r="AD2787">
        <f t="shared" si="1036"/>
        <v>0.13090231548567333</v>
      </c>
      <c r="AE2787">
        <f t="shared" si="1037"/>
        <v>1.1315323270151172</v>
      </c>
    </row>
    <row r="2788" spans="1:31">
      <c r="A2788" s="19">
        <v>640200</v>
      </c>
      <c r="B2788" s="2" t="s">
        <v>103</v>
      </c>
      <c r="C2788" s="2">
        <v>2014</v>
      </c>
      <c r="D2788" s="2">
        <v>12365079</v>
      </c>
      <c r="E2788" s="3">
        <v>76.5</v>
      </c>
      <c r="F2788" s="3">
        <v>9.5100999999999996</v>
      </c>
      <c r="G2788" s="3">
        <v>0.69</v>
      </c>
      <c r="H2788" s="3">
        <v>47.32</v>
      </c>
      <c r="I2788" s="3">
        <v>51.99</v>
      </c>
      <c r="J2788" s="3">
        <f t="shared" si="1031"/>
        <v>6.5619689999999994E-2</v>
      </c>
      <c r="K2788" s="3">
        <f t="shared" si="1032"/>
        <v>4.50017932</v>
      </c>
      <c r="L2788" s="3">
        <f t="shared" si="1033"/>
        <v>4.9443009899999995</v>
      </c>
      <c r="M2788" s="3">
        <v>5310</v>
      </c>
      <c r="N2788" s="3">
        <v>4672622</v>
      </c>
      <c r="O2788" s="3">
        <v>61001</v>
      </c>
      <c r="P2788" s="3">
        <v>5.12</v>
      </c>
      <c r="Q2788" s="3">
        <v>64.98</v>
      </c>
      <c r="R2788" s="3">
        <v>29.9</v>
      </c>
      <c r="S2788" s="3">
        <f t="shared" si="1041"/>
        <v>239238.2464</v>
      </c>
      <c r="T2788" s="3">
        <f t="shared" si="1042"/>
        <v>3036269.7755999998</v>
      </c>
      <c r="U2788" s="3">
        <f t="shared" si="1043"/>
        <v>1397113.9779999999</v>
      </c>
      <c r="V2788" s="3">
        <v>4818580</v>
      </c>
      <c r="W2788" s="3">
        <v>110879</v>
      </c>
      <c r="X2788" s="3">
        <v>790531</v>
      </c>
      <c r="Y2788" s="3">
        <v>34.61</v>
      </c>
      <c r="Z2788" s="3">
        <v>344611</v>
      </c>
      <c r="AA2788">
        <f t="shared" si="1034"/>
        <v>2.6462827508837652</v>
      </c>
      <c r="AB2788">
        <f>AA2788/1.760902</f>
        <v>1.5027995600457977</v>
      </c>
      <c r="AC2788">
        <f t="shared" si="1035"/>
        <v>7.3751097349625108E-2</v>
      </c>
      <c r="AD2788">
        <f t="shared" si="1036"/>
        <v>0.14025888927821933</v>
      </c>
      <c r="AE2788">
        <f t="shared" si="1037"/>
        <v>1.0312368516006645</v>
      </c>
    </row>
    <row r="2789" spans="1:31">
      <c r="A2789" s="19">
        <v>640200</v>
      </c>
      <c r="B2789" s="2" t="s">
        <v>103</v>
      </c>
      <c r="C2789" s="2">
        <v>2015</v>
      </c>
      <c r="D2789" s="2">
        <v>14410736</v>
      </c>
      <c r="E2789" s="3">
        <v>74.53</v>
      </c>
      <c r="F2789" s="3">
        <v>9.1370000000000005</v>
      </c>
      <c r="G2789" s="3">
        <v>0.44</v>
      </c>
      <c r="H2789" s="3">
        <v>44.81</v>
      </c>
      <c r="I2789" s="3">
        <v>54.75</v>
      </c>
      <c r="J2789" s="3">
        <f t="shared" si="1031"/>
        <v>4.0202800000000004E-2</v>
      </c>
      <c r="K2789" s="3">
        <f t="shared" si="1032"/>
        <v>4.0942897000000009</v>
      </c>
      <c r="L2789" s="3">
        <f t="shared" si="1033"/>
        <v>5.0025075000000001</v>
      </c>
      <c r="M2789" s="3">
        <v>5310</v>
      </c>
      <c r="N2789" s="3">
        <v>4823793</v>
      </c>
      <c r="O2789" s="3">
        <v>61845</v>
      </c>
      <c r="P2789" s="3">
        <v>5.37</v>
      </c>
      <c r="Q2789" s="3">
        <v>63.92</v>
      </c>
      <c r="R2789" s="3">
        <v>30.71</v>
      </c>
      <c r="S2789" s="3">
        <f t="shared" si="1041"/>
        <v>259037.68410000001</v>
      </c>
      <c r="T2789" s="3">
        <f t="shared" si="1042"/>
        <v>3083368.4856000002</v>
      </c>
      <c r="U2789" s="3">
        <f t="shared" si="1043"/>
        <v>1481386.8303</v>
      </c>
      <c r="V2789" s="3">
        <v>4957183</v>
      </c>
      <c r="W2789" s="3">
        <v>134698</v>
      </c>
      <c r="X2789" s="3">
        <v>801685</v>
      </c>
      <c r="Y2789" s="3">
        <v>36.39</v>
      </c>
      <c r="Z2789" s="3">
        <v>267545</v>
      </c>
      <c r="AA2789">
        <f t="shared" si="1034"/>
        <v>2.9874283577259639</v>
      </c>
      <c r="AB2789">
        <f>AA2789/1.964898</f>
        <v>1.5203986963832035</v>
      </c>
      <c r="AC2789">
        <f t="shared" si="1035"/>
        <v>5.546361545779431E-2</v>
      </c>
      <c r="AD2789">
        <f t="shared" si="1036"/>
        <v>0.16801861080100039</v>
      </c>
      <c r="AE2789">
        <f t="shared" si="1037"/>
        <v>1.0276525132815608</v>
      </c>
    </row>
    <row r="2790" spans="1:31">
      <c r="A2790" s="19">
        <v>640200</v>
      </c>
      <c r="B2790" s="2" t="s">
        <v>103</v>
      </c>
      <c r="C2790" s="2">
        <v>2016</v>
      </c>
      <c r="D2790" s="2">
        <v>16394779</v>
      </c>
      <c r="E2790" s="3">
        <v>75</v>
      </c>
      <c r="F2790" s="3">
        <v>8.8758999999999997</v>
      </c>
      <c r="G2790" s="3">
        <v>0.43</v>
      </c>
      <c r="H2790" s="3">
        <v>46.01</v>
      </c>
      <c r="I2790" s="3">
        <v>53.56</v>
      </c>
      <c r="J2790" s="3">
        <f t="shared" si="1031"/>
        <v>3.8166369999999998E-2</v>
      </c>
      <c r="K2790" s="3">
        <f t="shared" si="1032"/>
        <v>4.0838015900000002</v>
      </c>
      <c r="L2790" s="3">
        <f t="shared" si="1033"/>
        <v>4.7539320400000005</v>
      </c>
      <c r="M2790" s="3">
        <v>5310</v>
      </c>
      <c r="N2790" s="3">
        <v>5135744</v>
      </c>
      <c r="O2790" s="3">
        <v>64880</v>
      </c>
      <c r="P2790" s="3">
        <v>5.08</v>
      </c>
      <c r="Q2790" s="3">
        <v>63</v>
      </c>
      <c r="R2790" s="3">
        <v>31.92</v>
      </c>
      <c r="S2790" s="3">
        <f t="shared" si="1041"/>
        <v>260895.79519999999</v>
      </c>
      <c r="T2790" s="3">
        <f t="shared" si="1042"/>
        <v>3235518.72</v>
      </c>
      <c r="U2790" s="3">
        <f t="shared" si="1043"/>
        <v>1639329.4848000002</v>
      </c>
      <c r="V2790" s="3">
        <v>5444309</v>
      </c>
      <c r="W2790" s="3">
        <v>123201</v>
      </c>
      <c r="X2790" s="3">
        <v>877721</v>
      </c>
      <c r="Y2790" s="3">
        <v>36.39</v>
      </c>
      <c r="Z2790" s="3">
        <v>284282</v>
      </c>
      <c r="AA2790">
        <f t="shared" si="1034"/>
        <v>3.1922889848092115</v>
      </c>
      <c r="AB2790">
        <f>AA2790/2.135511</f>
        <v>1.4948595370425211</v>
      </c>
      <c r="AC2790">
        <f t="shared" si="1035"/>
        <v>5.535361575654861E-2</v>
      </c>
      <c r="AD2790">
        <f t="shared" si="1036"/>
        <v>0.14036464890323919</v>
      </c>
      <c r="AE2790">
        <f t="shared" si="1037"/>
        <v>1.0600818498741371</v>
      </c>
    </row>
    <row r="2791" spans="1:31">
      <c r="A2791" s="19">
        <v>640200</v>
      </c>
      <c r="B2791" s="2" t="s">
        <v>103</v>
      </c>
      <c r="C2791" s="2">
        <v>2017</v>
      </c>
      <c r="D2791" s="2">
        <v>17830032</v>
      </c>
      <c r="E2791" s="3">
        <v>74</v>
      </c>
      <c r="F2791" s="3">
        <v>9.0967000000000002</v>
      </c>
      <c r="G2791" s="3">
        <v>0.69</v>
      </c>
      <c r="H2791" s="3">
        <v>46.07</v>
      </c>
      <c r="I2791" s="3">
        <v>53.23</v>
      </c>
      <c r="J2791" s="3">
        <f t="shared" si="1031"/>
        <v>6.2767229999999993E-2</v>
      </c>
      <c r="K2791" s="3">
        <f t="shared" si="1032"/>
        <v>4.1908496900000003</v>
      </c>
      <c r="L2791" s="3">
        <f t="shared" si="1033"/>
        <v>4.84217341</v>
      </c>
      <c r="M2791" s="3">
        <v>5310</v>
      </c>
      <c r="N2791" s="3">
        <v>5350118</v>
      </c>
      <c r="O2791" s="3">
        <f>N2791/E2791</f>
        <v>72298.891891891893</v>
      </c>
      <c r="P2791" s="12">
        <f>S2791/N2791*100</f>
        <v>5.1779231785168109</v>
      </c>
      <c r="Q2791" s="13">
        <f>T2791/N2791*100</f>
        <v>60.422648621955631</v>
      </c>
      <c r="R2791" s="13">
        <f>100-Q2791-P2791</f>
        <v>34.399428199527556</v>
      </c>
      <c r="S2791" s="3">
        <v>277025</v>
      </c>
      <c r="T2791" s="3">
        <v>3232683</v>
      </c>
      <c r="U2791" s="3">
        <v>1840410</v>
      </c>
      <c r="V2791" s="3">
        <v>5594669</v>
      </c>
      <c r="W2791" s="3">
        <v>122316</v>
      </c>
      <c r="X2791" s="3">
        <v>926740</v>
      </c>
      <c r="Y2791" s="3">
        <v>36.39</v>
      </c>
      <c r="Z2791" s="3">
        <v>230627</v>
      </c>
      <c r="AA2791">
        <f t="shared" si="1034"/>
        <v>3.3326427566644323</v>
      </c>
      <c r="AB2791">
        <f>AA2791/2.201133</f>
        <v>1.5140578768590687</v>
      </c>
      <c r="AC2791">
        <f t="shared" si="1035"/>
        <v>4.3106899698287029E-2</v>
      </c>
      <c r="AD2791">
        <f t="shared" si="1036"/>
        <v>0.13198523857824201</v>
      </c>
      <c r="AE2791">
        <f t="shared" si="1037"/>
        <v>1.0457094591184717</v>
      </c>
    </row>
    <row r="2792" spans="1:31">
      <c r="A2792" s="19">
        <v>640300</v>
      </c>
      <c r="B2792" s="2" t="s">
        <v>102</v>
      </c>
      <c r="C2792" s="2">
        <v>2008</v>
      </c>
      <c r="D2792" s="2">
        <v>3104719</v>
      </c>
      <c r="E2792" s="3">
        <v>135.68</v>
      </c>
      <c r="F2792" s="3">
        <v>8.3800000000000008</v>
      </c>
      <c r="G2792" s="3">
        <v>8.35</v>
      </c>
      <c r="H2792" s="3">
        <v>29.83</v>
      </c>
      <c r="I2792" s="3">
        <v>61.81</v>
      </c>
      <c r="J2792" s="3">
        <f t="shared" si="1031"/>
        <v>0.69972999999999996</v>
      </c>
      <c r="K2792" s="3">
        <f t="shared" si="1032"/>
        <v>2.4997540000000003</v>
      </c>
      <c r="L2792" s="3">
        <f t="shared" si="1033"/>
        <v>5.179678</v>
      </c>
      <c r="M2792" s="3">
        <v>20394</v>
      </c>
      <c r="N2792" s="3">
        <v>1729879</v>
      </c>
      <c r="O2792" s="3">
        <v>12982</v>
      </c>
      <c r="P2792" s="3">
        <v>16.22</v>
      </c>
      <c r="Q2792" s="3">
        <v>55.03</v>
      </c>
      <c r="R2792" s="3">
        <v>28.75</v>
      </c>
      <c r="S2792" s="3">
        <f t="shared" ref="S2792:S2800" si="1044">N2792*P2792/100</f>
        <v>280586.3738</v>
      </c>
      <c r="T2792" s="3">
        <f t="shared" ref="T2792:T2800" si="1045">N2792*Q2792/100</f>
        <v>951952.41370000003</v>
      </c>
      <c r="U2792" s="3">
        <f t="shared" ref="U2792:U2800" si="1046">N2792*R2792/100</f>
        <v>497340.21250000002</v>
      </c>
      <c r="V2792" s="3">
        <v>1624528</v>
      </c>
      <c r="W2792" s="3">
        <v>88743</v>
      </c>
      <c r="X2792" s="3">
        <v>415607</v>
      </c>
      <c r="Y2792" s="3">
        <v>8.9700000000000006</v>
      </c>
      <c r="Z2792" s="3">
        <v>96808</v>
      </c>
      <c r="AA2792">
        <f t="shared" si="1034"/>
        <v>1.7947607896274826</v>
      </c>
      <c r="AB2792">
        <f>AA2792/1.103388</f>
        <v>1.6265908181233462</v>
      </c>
      <c r="AC2792">
        <f t="shared" si="1035"/>
        <v>5.5962295628769414E-2</v>
      </c>
      <c r="AD2792">
        <f t="shared" si="1036"/>
        <v>0.21352623993339861</v>
      </c>
      <c r="AE2792">
        <f t="shared" si="1037"/>
        <v>0.93909920867297658</v>
      </c>
    </row>
    <row r="2793" spans="1:31">
      <c r="A2793" s="19">
        <v>640300</v>
      </c>
      <c r="B2793" s="2" t="s">
        <v>102</v>
      </c>
      <c r="C2793" s="2">
        <v>2009</v>
      </c>
      <c r="D2793" s="2">
        <v>3812145.75</v>
      </c>
      <c r="E2793" s="3">
        <v>137.21</v>
      </c>
      <c r="F2793" s="3">
        <v>7.65</v>
      </c>
      <c r="G2793" s="3">
        <v>8.1</v>
      </c>
      <c r="H2793" s="3">
        <v>28.63</v>
      </c>
      <c r="I2793" s="3">
        <v>63.27</v>
      </c>
      <c r="J2793" s="3">
        <f t="shared" si="1031"/>
        <v>0.61965000000000003</v>
      </c>
      <c r="K2793" s="3">
        <f t="shared" si="1032"/>
        <v>2.1901950000000001</v>
      </c>
      <c r="L2793" s="3">
        <f t="shared" si="1033"/>
        <v>4.8401550000000002</v>
      </c>
      <c r="M2793" s="3">
        <v>20394</v>
      </c>
      <c r="N2793" s="3">
        <v>1858945</v>
      </c>
      <c r="O2793" s="3">
        <v>13624</v>
      </c>
      <c r="P2793" s="3">
        <v>16.09</v>
      </c>
      <c r="Q2793" s="3">
        <v>53.55</v>
      </c>
      <c r="R2793" s="3">
        <v>30.37</v>
      </c>
      <c r="S2793" s="3">
        <f t="shared" si="1044"/>
        <v>299104.25050000002</v>
      </c>
      <c r="T2793" s="3">
        <f t="shared" si="1045"/>
        <v>995465.04749999999</v>
      </c>
      <c r="U2793" s="3">
        <f t="shared" si="1046"/>
        <v>564561.59649999999</v>
      </c>
      <c r="V2793" s="3">
        <v>2136426</v>
      </c>
      <c r="W2793" s="3">
        <v>108448</v>
      </c>
      <c r="X2793" s="3">
        <v>583063</v>
      </c>
      <c r="Y2793" s="3">
        <v>9.5299999999999994</v>
      </c>
      <c r="Z2793" s="3">
        <v>123291</v>
      </c>
      <c r="AA2793">
        <f t="shared" si="1034"/>
        <v>2.0507038938752893</v>
      </c>
      <c r="AB2793">
        <f>AA2793/1.261582</f>
        <v>1.6255018650197048</v>
      </c>
      <c r="AC2793">
        <f t="shared" si="1035"/>
        <v>6.6323102620034477E-2</v>
      </c>
      <c r="AD2793">
        <f t="shared" si="1036"/>
        <v>0.18599705349164669</v>
      </c>
      <c r="AE2793">
        <f t="shared" si="1037"/>
        <v>1.1492679987842567</v>
      </c>
    </row>
    <row r="2794" spans="1:31">
      <c r="A2794" s="19">
        <v>640300</v>
      </c>
      <c r="B2794" s="2" t="s">
        <v>102</v>
      </c>
      <c r="C2794" s="2">
        <v>2010</v>
      </c>
      <c r="D2794" s="2">
        <v>4764706.5</v>
      </c>
      <c r="E2794" s="3">
        <v>138.35</v>
      </c>
      <c r="F2794" s="3">
        <v>7.54</v>
      </c>
      <c r="G2794" s="3">
        <v>5.57</v>
      </c>
      <c r="H2794" s="3">
        <v>29.05</v>
      </c>
      <c r="I2794" s="3">
        <v>65.38</v>
      </c>
      <c r="J2794" s="3">
        <f t="shared" si="1031"/>
        <v>0.41997800000000007</v>
      </c>
      <c r="K2794" s="3">
        <f t="shared" si="1032"/>
        <v>2.1903700000000002</v>
      </c>
      <c r="L2794" s="3">
        <f t="shared" si="1033"/>
        <v>4.9296519999999999</v>
      </c>
      <c r="M2794" s="3">
        <v>20394</v>
      </c>
      <c r="N2794" s="3">
        <v>2169973</v>
      </c>
      <c r="O2794" s="3">
        <v>15685</v>
      </c>
      <c r="P2794" s="3">
        <v>17.47</v>
      </c>
      <c r="Q2794" s="3">
        <v>50.83</v>
      </c>
      <c r="R2794" s="3">
        <v>31.71</v>
      </c>
      <c r="S2794" s="3">
        <f t="shared" si="1044"/>
        <v>379094.28309999994</v>
      </c>
      <c r="T2794" s="3">
        <f t="shared" si="1045"/>
        <v>1102997.2759</v>
      </c>
      <c r="U2794" s="3">
        <f t="shared" si="1046"/>
        <v>688098.43830000004</v>
      </c>
      <c r="V2794" s="3">
        <v>2696767</v>
      </c>
      <c r="W2794" s="3">
        <v>141631</v>
      </c>
      <c r="X2794" s="3">
        <v>783724</v>
      </c>
      <c r="Y2794" s="3">
        <v>9.8699999999999992</v>
      </c>
      <c r="Z2794" s="3">
        <v>156692</v>
      </c>
      <c r="AA2794">
        <f t="shared" si="1034"/>
        <v>2.1957446014305249</v>
      </c>
      <c r="AB2794">
        <f>AA2794/1.330993</f>
        <v>1.6497040941842103</v>
      </c>
      <c r="AC2794">
        <f t="shared" si="1035"/>
        <v>7.2209193386277154E-2</v>
      </c>
      <c r="AD2794">
        <f t="shared" si="1036"/>
        <v>0.18071540491295404</v>
      </c>
      <c r="AE2794">
        <f t="shared" si="1037"/>
        <v>1.2427652325628016</v>
      </c>
    </row>
    <row r="2795" spans="1:31">
      <c r="A2795" s="19">
        <v>640300</v>
      </c>
      <c r="B2795" s="2" t="s">
        <v>102</v>
      </c>
      <c r="C2795" s="2">
        <v>2011</v>
      </c>
      <c r="D2795" s="2">
        <v>5785512.5</v>
      </c>
      <c r="E2795" s="3">
        <v>139.80000000000001</v>
      </c>
      <c r="F2795" s="3">
        <v>8.16</v>
      </c>
      <c r="G2795" s="3">
        <v>6.86</v>
      </c>
      <c r="H2795" s="3">
        <v>29.41</v>
      </c>
      <c r="I2795" s="3">
        <v>63.73</v>
      </c>
      <c r="J2795" s="3">
        <f t="shared" si="1031"/>
        <v>0.55977600000000005</v>
      </c>
      <c r="K2795" s="3">
        <f t="shared" si="1032"/>
        <v>2.3998560000000002</v>
      </c>
      <c r="L2795" s="3">
        <f t="shared" si="1033"/>
        <v>5.2003680000000001</v>
      </c>
      <c r="M2795" s="3">
        <v>20700</v>
      </c>
      <c r="N2795" s="3">
        <v>2719592</v>
      </c>
      <c r="O2795" s="3">
        <v>21107</v>
      </c>
      <c r="P2795" s="3">
        <v>15.88</v>
      </c>
      <c r="Q2795" s="3">
        <v>53.36</v>
      </c>
      <c r="R2795" s="3">
        <v>30.76</v>
      </c>
      <c r="S2795" s="3">
        <f t="shared" si="1044"/>
        <v>431871.2096</v>
      </c>
      <c r="T2795" s="3">
        <f t="shared" si="1045"/>
        <v>1451174.2912000001</v>
      </c>
      <c r="U2795" s="3">
        <f t="shared" si="1046"/>
        <v>836546.49919999996</v>
      </c>
      <c r="V2795" s="3">
        <v>3196168</v>
      </c>
      <c r="W2795" s="3">
        <v>151879</v>
      </c>
      <c r="X2795" s="3">
        <v>1081638</v>
      </c>
      <c r="Y2795" s="3">
        <v>11.07</v>
      </c>
      <c r="Z2795" s="3">
        <v>219148</v>
      </c>
      <c r="AA2795">
        <f t="shared" si="1034"/>
        <v>2.1273457562752061</v>
      </c>
      <c r="AB2795">
        <f>AA2795/1.360012</f>
        <v>1.5642110189286609</v>
      </c>
      <c r="AC2795">
        <f t="shared" si="1035"/>
        <v>8.0581204827782985E-2</v>
      </c>
      <c r="AD2795">
        <f t="shared" si="1036"/>
        <v>0.14041573983162572</v>
      </c>
      <c r="AE2795">
        <f t="shared" si="1037"/>
        <v>1.1752380504134443</v>
      </c>
    </row>
    <row r="2796" spans="1:31">
      <c r="A2796" s="19">
        <v>640300</v>
      </c>
      <c r="B2796" s="2" t="s">
        <v>102</v>
      </c>
      <c r="C2796" s="2">
        <v>2012</v>
      </c>
      <c r="D2796" s="2">
        <v>7121036.5</v>
      </c>
      <c r="E2796" s="3">
        <v>141.6</v>
      </c>
      <c r="F2796" s="3">
        <v>8.3000000000000007</v>
      </c>
      <c r="G2796" s="3">
        <v>6.28</v>
      </c>
      <c r="H2796" s="3">
        <v>29.71</v>
      </c>
      <c r="I2796" s="3">
        <v>64.010000000000005</v>
      </c>
      <c r="J2796" s="3">
        <f t="shared" si="1031"/>
        <v>0.52124000000000015</v>
      </c>
      <c r="K2796" s="3">
        <f t="shared" si="1032"/>
        <v>2.4659300000000002</v>
      </c>
      <c r="L2796" s="3">
        <f t="shared" si="1033"/>
        <v>5.3128300000000017</v>
      </c>
      <c r="M2796" s="3">
        <v>16757</v>
      </c>
      <c r="N2796" s="3">
        <v>3150281</v>
      </c>
      <c r="O2796" s="3">
        <v>24166</v>
      </c>
      <c r="P2796" s="3">
        <v>14.88</v>
      </c>
      <c r="Q2796" s="3">
        <v>54.28</v>
      </c>
      <c r="R2796" s="3">
        <v>30.83</v>
      </c>
      <c r="S2796" s="3">
        <f t="shared" si="1044"/>
        <v>468761.81280000001</v>
      </c>
      <c r="T2796" s="3">
        <f t="shared" si="1045"/>
        <v>1709972.5268000001</v>
      </c>
      <c r="U2796" s="3">
        <f t="shared" si="1046"/>
        <v>971231.63229999994</v>
      </c>
      <c r="V2796" s="3">
        <v>3726032</v>
      </c>
      <c r="W2796" s="3">
        <v>178010</v>
      </c>
      <c r="X2796" s="3">
        <v>1399374</v>
      </c>
      <c r="Y2796" s="3">
        <v>11.74</v>
      </c>
      <c r="Z2796" s="3">
        <v>287426</v>
      </c>
      <c r="AA2796">
        <f t="shared" si="1034"/>
        <v>2.2604448619027955</v>
      </c>
      <c r="AB2796">
        <f>AA2796/1.475452</f>
        <v>1.5320355131192309</v>
      </c>
      <c r="AC2796">
        <f t="shared" si="1035"/>
        <v>9.1238210178711046E-2</v>
      </c>
      <c r="AD2796">
        <f t="shared" si="1036"/>
        <v>0.12720687964761387</v>
      </c>
      <c r="AE2796">
        <f t="shared" si="1037"/>
        <v>1.182761791725881</v>
      </c>
    </row>
    <row r="2797" spans="1:31">
      <c r="A2797" s="19">
        <v>640300</v>
      </c>
      <c r="B2797" s="2" t="s">
        <v>102</v>
      </c>
      <c r="C2797" s="2">
        <v>2013</v>
      </c>
      <c r="D2797" s="2">
        <v>8989347</v>
      </c>
      <c r="E2797" s="3">
        <v>143.69999999999999</v>
      </c>
      <c r="F2797" s="3">
        <v>10.4</v>
      </c>
      <c r="G2797" s="3">
        <v>2.79</v>
      </c>
      <c r="H2797" s="3">
        <v>40.04</v>
      </c>
      <c r="I2797" s="3">
        <v>57.17</v>
      </c>
      <c r="J2797" s="3">
        <f t="shared" si="1031"/>
        <v>0.29016000000000003</v>
      </c>
      <c r="K2797" s="3">
        <f t="shared" si="1032"/>
        <v>4.1641599999999999</v>
      </c>
      <c r="L2797" s="3">
        <f t="shared" si="1033"/>
        <v>5.9456799999999994</v>
      </c>
      <c r="M2797" s="3">
        <v>16757</v>
      </c>
      <c r="N2797" s="3">
        <v>3519276</v>
      </c>
      <c r="O2797" s="3">
        <v>24439</v>
      </c>
      <c r="P2797" s="3">
        <v>14.12</v>
      </c>
      <c r="Q2797" s="3">
        <v>54.29</v>
      </c>
      <c r="R2797" s="3">
        <v>31.58</v>
      </c>
      <c r="S2797" s="3">
        <f t="shared" si="1044"/>
        <v>496921.77119999996</v>
      </c>
      <c r="T2797" s="3">
        <f t="shared" si="1045"/>
        <v>1910614.9404</v>
      </c>
      <c r="U2797" s="3">
        <f t="shared" si="1046"/>
        <v>1111387.3607999999</v>
      </c>
      <c r="V2797" s="3">
        <v>4174415</v>
      </c>
      <c r="W2797" s="3">
        <v>191330</v>
      </c>
      <c r="X2797" s="3">
        <v>1398375</v>
      </c>
      <c r="Y2797" s="3">
        <v>12.47</v>
      </c>
      <c r="Z2797" s="3">
        <v>324749</v>
      </c>
      <c r="AA2797">
        <f t="shared" si="1034"/>
        <v>2.5543171379567844</v>
      </c>
      <c r="AB2797">
        <f>AA2797/1.59941</f>
        <v>1.5970371186604964</v>
      </c>
      <c r="AC2797">
        <f t="shared" si="1035"/>
        <v>9.2277218382417286E-2</v>
      </c>
      <c r="AD2797">
        <f t="shared" si="1036"/>
        <v>0.13682309823902744</v>
      </c>
      <c r="AE2797">
        <f t="shared" si="1037"/>
        <v>1.1861573232676266</v>
      </c>
    </row>
    <row r="2798" spans="1:31">
      <c r="A2798" s="19">
        <v>640300</v>
      </c>
      <c r="B2798" s="2" t="s">
        <v>102</v>
      </c>
      <c r="C2798" s="2">
        <v>2014</v>
      </c>
      <c r="D2798" s="2">
        <v>11506952</v>
      </c>
      <c r="E2798" s="3">
        <v>143.5</v>
      </c>
      <c r="F2798" s="3">
        <v>10.4476</v>
      </c>
      <c r="G2798" s="3">
        <v>2.4</v>
      </c>
      <c r="H2798" s="3">
        <v>38.22</v>
      </c>
      <c r="I2798" s="3">
        <v>59.38</v>
      </c>
      <c r="J2798" s="3">
        <f t="shared" si="1031"/>
        <v>0.25074239999999998</v>
      </c>
      <c r="K2798" s="3">
        <f t="shared" si="1032"/>
        <v>3.9930727199999994</v>
      </c>
      <c r="L2798" s="3">
        <f t="shared" si="1033"/>
        <v>6.2037848799999997</v>
      </c>
      <c r="M2798" s="3">
        <v>16757</v>
      </c>
      <c r="N2798" s="3">
        <v>3834317</v>
      </c>
      <c r="O2798" s="3">
        <v>28572</v>
      </c>
      <c r="P2798" s="3">
        <v>14.06</v>
      </c>
      <c r="Q2798" s="3">
        <v>57.04</v>
      </c>
      <c r="R2798" s="3">
        <v>28.9</v>
      </c>
      <c r="S2798" s="3">
        <f t="shared" si="1044"/>
        <v>539104.97019999998</v>
      </c>
      <c r="T2798" s="3">
        <f t="shared" si="1045"/>
        <v>2187094.4168000002</v>
      </c>
      <c r="U2798" s="3">
        <f t="shared" si="1046"/>
        <v>1108117.6129999999</v>
      </c>
      <c r="V2798" s="3">
        <v>4748770</v>
      </c>
      <c r="W2798" s="3">
        <v>195428</v>
      </c>
      <c r="X2798" s="3">
        <v>1449493</v>
      </c>
      <c r="Y2798" s="3">
        <v>12.76</v>
      </c>
      <c r="Z2798" s="3">
        <v>351383</v>
      </c>
      <c r="AA2798">
        <f t="shared" si="1034"/>
        <v>3.0010434713666085</v>
      </c>
      <c r="AB2798">
        <f>AA2798/1.760902</f>
        <v>1.7042649002423806</v>
      </c>
      <c r="AC2798">
        <f t="shared" si="1035"/>
        <v>9.164161439964405E-2</v>
      </c>
      <c r="AD2798">
        <f t="shared" si="1036"/>
        <v>0.13482507331873972</v>
      </c>
      <c r="AE2798">
        <f t="shared" si="1037"/>
        <v>1.2384917574629328</v>
      </c>
    </row>
    <row r="2799" spans="1:31">
      <c r="A2799" s="19">
        <v>640300</v>
      </c>
      <c r="B2799" s="2" t="s">
        <v>102</v>
      </c>
      <c r="C2799" s="2">
        <v>2015</v>
      </c>
      <c r="D2799" s="2">
        <v>14626884</v>
      </c>
      <c r="E2799" s="3">
        <v>140.41</v>
      </c>
      <c r="F2799" s="3">
        <v>9.6473999999999993</v>
      </c>
      <c r="G2799" s="3">
        <v>2.15</v>
      </c>
      <c r="H2799" s="3">
        <v>36.049999999999997</v>
      </c>
      <c r="I2799" s="3">
        <v>61.8</v>
      </c>
      <c r="J2799" s="3">
        <f t="shared" si="1031"/>
        <v>0.20741909999999997</v>
      </c>
      <c r="K2799" s="3">
        <f t="shared" si="1032"/>
        <v>3.4778876999999992</v>
      </c>
      <c r="L2799" s="3">
        <f t="shared" si="1033"/>
        <v>5.9620931999999991</v>
      </c>
      <c r="M2799" s="3">
        <v>16758</v>
      </c>
      <c r="N2799" s="3">
        <v>4048073</v>
      </c>
      <c r="O2799" s="3">
        <v>29698</v>
      </c>
      <c r="P2799" s="3">
        <v>13.37</v>
      </c>
      <c r="Q2799" s="3">
        <v>56.06</v>
      </c>
      <c r="R2799" s="3">
        <v>30.57</v>
      </c>
      <c r="S2799" s="3">
        <f t="shared" si="1044"/>
        <v>541227.36009999993</v>
      </c>
      <c r="T2799" s="3">
        <f t="shared" si="1045"/>
        <v>2269349.7237999998</v>
      </c>
      <c r="U2799" s="3">
        <f t="shared" si="1046"/>
        <v>1237495.9161</v>
      </c>
      <c r="V2799" s="3">
        <v>5325113</v>
      </c>
      <c r="W2799" s="3">
        <v>240148</v>
      </c>
      <c r="X2799" s="3">
        <v>1568074</v>
      </c>
      <c r="Y2799" s="3">
        <v>12.91</v>
      </c>
      <c r="Z2799" s="3">
        <v>319659</v>
      </c>
      <c r="AA2799">
        <f t="shared" si="1034"/>
        <v>3.6132955112222533</v>
      </c>
      <c r="AB2799">
        <f>AA2799/1.964898</f>
        <v>1.838922687703002</v>
      </c>
      <c r="AC2799">
        <f t="shared" si="1035"/>
        <v>7.8965720232812009E-2</v>
      </c>
      <c r="AD2799">
        <f t="shared" si="1036"/>
        <v>0.15314838457878902</v>
      </c>
      <c r="AE2799">
        <f t="shared" si="1037"/>
        <v>1.3154686192665004</v>
      </c>
    </row>
    <row r="2800" spans="1:31">
      <c r="A2800" s="19">
        <v>640300</v>
      </c>
      <c r="B2800" s="2" t="s">
        <v>102</v>
      </c>
      <c r="C2800" s="2">
        <v>2016</v>
      </c>
      <c r="D2800" s="2">
        <v>18159800</v>
      </c>
      <c r="E2800" s="3">
        <v>142</v>
      </c>
      <c r="F2800" s="3">
        <v>9.5764999999999993</v>
      </c>
      <c r="G2800" s="3">
        <v>2.91</v>
      </c>
      <c r="H2800" s="3">
        <v>34.75</v>
      </c>
      <c r="I2800" s="3">
        <v>62.34</v>
      </c>
      <c r="J2800" s="3">
        <f t="shared" si="1031"/>
        <v>0.27867615000000001</v>
      </c>
      <c r="K2800" s="3">
        <f t="shared" si="1032"/>
        <v>3.3278337499999999</v>
      </c>
      <c r="L2800" s="3">
        <f t="shared" si="1033"/>
        <v>5.9699901000000004</v>
      </c>
      <c r="M2800" s="3">
        <v>16758</v>
      </c>
      <c r="N2800" s="3">
        <v>4424283</v>
      </c>
      <c r="O2800" s="3">
        <v>32039</v>
      </c>
      <c r="P2800" s="3">
        <v>12.51</v>
      </c>
      <c r="Q2800" s="3">
        <v>56.62</v>
      </c>
      <c r="R2800" s="3">
        <v>30.87</v>
      </c>
      <c r="S2800" s="3">
        <f t="shared" si="1044"/>
        <v>553477.80330000003</v>
      </c>
      <c r="T2800" s="3">
        <f t="shared" si="1045"/>
        <v>2505029.0345999999</v>
      </c>
      <c r="U2800" s="3">
        <f t="shared" si="1046"/>
        <v>1365776.1621000001</v>
      </c>
      <c r="V2800" s="3">
        <v>6246954</v>
      </c>
      <c r="W2800" s="3">
        <v>258210</v>
      </c>
      <c r="X2800" s="3">
        <v>1937856</v>
      </c>
      <c r="Y2800" s="3">
        <v>12.91</v>
      </c>
      <c r="Z2800" s="3">
        <v>424704</v>
      </c>
      <c r="AA2800">
        <f t="shared" si="1034"/>
        <v>4.1045746847568294</v>
      </c>
      <c r="AB2800">
        <f>AA2800/2.135511</f>
        <v>1.9220573833414247</v>
      </c>
      <c r="AC2800">
        <f t="shared" si="1035"/>
        <v>9.5993859343988616E-2</v>
      </c>
      <c r="AD2800">
        <f t="shared" si="1036"/>
        <v>0.1332451946893887</v>
      </c>
      <c r="AE2800">
        <f t="shared" si="1037"/>
        <v>1.4119698039207709</v>
      </c>
    </row>
    <row r="2801" spans="1:31">
      <c r="A2801" s="19">
        <v>640300</v>
      </c>
      <c r="B2801" s="2" t="s">
        <v>102</v>
      </c>
      <c r="C2801" s="2">
        <v>2017</v>
      </c>
      <c r="D2801" s="2">
        <v>21265798</v>
      </c>
      <c r="E2801" s="3">
        <v>143</v>
      </c>
      <c r="F2801" s="3">
        <v>9.8560999999999996</v>
      </c>
      <c r="G2801" s="3">
        <v>2.5</v>
      </c>
      <c r="H2801" s="3">
        <v>34.630000000000003</v>
      </c>
      <c r="I2801" s="3">
        <v>62.87</v>
      </c>
      <c r="J2801" s="3">
        <f t="shared" si="1031"/>
        <v>0.24640249999999997</v>
      </c>
      <c r="K2801" s="3">
        <f t="shared" si="1032"/>
        <v>3.4131674300000001</v>
      </c>
      <c r="L2801" s="3">
        <f t="shared" si="1033"/>
        <v>6.1965300699999997</v>
      </c>
      <c r="M2801" s="3">
        <v>16758</v>
      </c>
      <c r="N2801" s="3">
        <v>5081146</v>
      </c>
      <c r="O2801" s="3">
        <f>N2801/E2801</f>
        <v>35532.489510489511</v>
      </c>
      <c r="P2801" s="9">
        <f>S2801/N2801*100</f>
        <v>11.375898271767825</v>
      </c>
      <c r="Q2801" s="10">
        <f>T2801/N2801*100</f>
        <v>58.848515669496607</v>
      </c>
      <c r="R2801" s="10">
        <f>100-Q2801-P2801</f>
        <v>29.77558605873557</v>
      </c>
      <c r="S2801" s="3">
        <v>578026</v>
      </c>
      <c r="T2801" s="3">
        <v>2990179</v>
      </c>
      <c r="U2801" s="3">
        <v>1512941</v>
      </c>
      <c r="V2801" s="3">
        <v>6768653</v>
      </c>
      <c r="W2801" s="3">
        <v>309621</v>
      </c>
      <c r="X2801" s="3">
        <v>2002162</v>
      </c>
      <c r="Y2801" s="3">
        <v>12.91</v>
      </c>
      <c r="Z2801" s="3">
        <v>326885</v>
      </c>
      <c r="AA2801">
        <f t="shared" si="1034"/>
        <v>4.1852365588392857</v>
      </c>
      <c r="AB2801">
        <f>AA2801/2.201133</f>
        <v>1.9014010324861268</v>
      </c>
      <c r="AC2801">
        <f t="shared" si="1035"/>
        <v>6.4332928044185306E-2</v>
      </c>
      <c r="AD2801">
        <f t="shared" si="1036"/>
        <v>0.154643330559665</v>
      </c>
      <c r="AE2801">
        <f t="shared" si="1037"/>
        <v>1.3321114961073741</v>
      </c>
    </row>
    <row r="2802" spans="1:31">
      <c r="A2802" s="19">
        <v>640400</v>
      </c>
      <c r="B2802" s="2" t="s">
        <v>101</v>
      </c>
      <c r="C2802" s="2">
        <v>2008</v>
      </c>
      <c r="D2802" s="2">
        <v>1460354.875</v>
      </c>
      <c r="E2802" s="3">
        <v>148.36000000000001</v>
      </c>
      <c r="F2802" s="3">
        <v>5.42</v>
      </c>
      <c r="G2802" s="3">
        <v>5.17</v>
      </c>
      <c r="H2802" s="3">
        <v>8.86</v>
      </c>
      <c r="I2802" s="3">
        <v>85.98</v>
      </c>
      <c r="J2802" s="3">
        <f t="shared" si="1031"/>
        <v>0.28021400000000002</v>
      </c>
      <c r="K2802" s="3">
        <f t="shared" si="1032"/>
        <v>0.48021199999999992</v>
      </c>
      <c r="L2802" s="3">
        <f t="shared" si="1033"/>
        <v>4.6601159999999995</v>
      </c>
      <c r="M2802" s="3">
        <v>12849</v>
      </c>
      <c r="N2802" s="3">
        <v>757929</v>
      </c>
      <c r="O2802" s="3">
        <v>5108</v>
      </c>
      <c r="P2802" s="3">
        <v>27.95</v>
      </c>
      <c r="Q2802" s="3">
        <v>20.96</v>
      </c>
      <c r="R2802" s="3">
        <v>51.08</v>
      </c>
      <c r="S2802" s="3">
        <f t="shared" ref="S2802:S2810" si="1047">N2802*P2802/100</f>
        <v>211841.15549999999</v>
      </c>
      <c r="T2802" s="3">
        <f t="shared" ref="T2802:T2810" si="1048">N2802*Q2802/100</f>
        <v>158861.9184</v>
      </c>
      <c r="U2802" s="3">
        <f t="shared" ref="U2802:U2810" si="1049">N2802*R2802/100</f>
        <v>387150.13319999998</v>
      </c>
      <c r="V2802" s="3">
        <v>350896</v>
      </c>
      <c r="W2802" s="3">
        <v>105814</v>
      </c>
      <c r="X2802" s="3">
        <v>416507</v>
      </c>
      <c r="Y2802" s="3">
        <v>8.81</v>
      </c>
      <c r="Z2802" s="3">
        <v>26202</v>
      </c>
      <c r="AA2802">
        <f t="shared" si="1034"/>
        <v>1.9267700206747598</v>
      </c>
      <c r="AB2802">
        <f>AA2802/1.103388</f>
        <v>1.7462307190895312</v>
      </c>
      <c r="AC2802">
        <f t="shared" si="1035"/>
        <v>3.4570520457720973E-2</v>
      </c>
      <c r="AD2802">
        <f t="shared" si="1036"/>
        <v>0.25405095232493091</v>
      </c>
      <c r="AE2802">
        <f t="shared" si="1037"/>
        <v>0.46296684781819936</v>
      </c>
    </row>
    <row r="2803" spans="1:31">
      <c r="A2803" s="19">
        <v>640400</v>
      </c>
      <c r="B2803" s="2" t="s">
        <v>101</v>
      </c>
      <c r="C2803" s="2">
        <v>2009</v>
      </c>
      <c r="D2803" s="2">
        <v>1808234.375</v>
      </c>
      <c r="E2803" s="3">
        <v>150.13999999999999</v>
      </c>
      <c r="F2803" s="3">
        <v>5.85</v>
      </c>
      <c r="G2803" s="3">
        <v>4.62</v>
      </c>
      <c r="H2803" s="3">
        <v>9.91</v>
      </c>
      <c r="I2803" s="3">
        <v>85.47</v>
      </c>
      <c r="J2803" s="3">
        <f t="shared" si="1031"/>
        <v>0.27026999999999995</v>
      </c>
      <c r="K2803" s="3">
        <f t="shared" si="1032"/>
        <v>0.57973499999999989</v>
      </c>
      <c r="L2803" s="3">
        <f t="shared" si="1033"/>
        <v>4.9999949999999993</v>
      </c>
      <c r="M2803" s="3">
        <v>10541</v>
      </c>
      <c r="N2803" s="3">
        <v>879280</v>
      </c>
      <c r="O2803" s="3">
        <v>5891</v>
      </c>
      <c r="P2803" s="3">
        <v>27.45</v>
      </c>
      <c r="Q2803" s="3">
        <v>22.83</v>
      </c>
      <c r="R2803" s="3">
        <v>49.72</v>
      </c>
      <c r="S2803" s="3">
        <f t="shared" si="1047"/>
        <v>241362.36</v>
      </c>
      <c r="T2803" s="3">
        <f t="shared" si="1048"/>
        <v>200739.62399999998</v>
      </c>
      <c r="U2803" s="3">
        <f t="shared" si="1049"/>
        <v>437178.016</v>
      </c>
      <c r="V2803" s="3">
        <v>1155059</v>
      </c>
      <c r="W2803" s="3">
        <v>128971</v>
      </c>
      <c r="X2803" s="3">
        <v>600008</v>
      </c>
      <c r="Y2803" s="3">
        <v>8.15</v>
      </c>
      <c r="Z2803" s="3">
        <v>35290</v>
      </c>
      <c r="AA2803">
        <f t="shared" si="1034"/>
        <v>2.0564943760804293</v>
      </c>
      <c r="AB2803">
        <f>AA2803/1.261582</f>
        <v>1.6300917229957539</v>
      </c>
      <c r="AC2803">
        <f t="shared" si="1035"/>
        <v>4.0135110544991359E-2</v>
      </c>
      <c r="AD2803">
        <f t="shared" si="1036"/>
        <v>0.21494880068265756</v>
      </c>
      <c r="AE2803">
        <f t="shared" si="1037"/>
        <v>1.3136418433263579</v>
      </c>
    </row>
    <row r="2804" spans="1:31">
      <c r="A2804" s="19">
        <v>640400</v>
      </c>
      <c r="B2804" s="2" t="s">
        <v>101</v>
      </c>
      <c r="C2804" s="2">
        <v>2010</v>
      </c>
      <c r="D2804" s="2">
        <v>2281918.5</v>
      </c>
      <c r="E2804" s="3">
        <v>152.53</v>
      </c>
      <c r="F2804" s="3">
        <v>5.61</v>
      </c>
      <c r="G2804" s="3">
        <v>5.17</v>
      </c>
      <c r="H2804" s="3">
        <v>9.6300000000000008</v>
      </c>
      <c r="I2804" s="3">
        <v>85.2</v>
      </c>
      <c r="J2804" s="3">
        <f t="shared" si="1031"/>
        <v>0.29003700000000004</v>
      </c>
      <c r="K2804" s="3">
        <f t="shared" si="1032"/>
        <v>0.54024300000000014</v>
      </c>
      <c r="L2804" s="3">
        <f t="shared" si="1033"/>
        <v>4.7797200000000002</v>
      </c>
      <c r="M2804" s="3">
        <v>10541</v>
      </c>
      <c r="N2804" s="3">
        <v>1040310</v>
      </c>
      <c r="O2804" s="3">
        <v>6874</v>
      </c>
      <c r="P2804" s="3">
        <v>28.92</v>
      </c>
      <c r="Q2804" s="3">
        <v>21.03</v>
      </c>
      <c r="R2804" s="3">
        <v>50.05</v>
      </c>
      <c r="S2804" s="3">
        <f t="shared" si="1047"/>
        <v>300857.652</v>
      </c>
      <c r="T2804" s="3">
        <f t="shared" si="1048"/>
        <v>218777.193</v>
      </c>
      <c r="U2804" s="3">
        <f t="shared" si="1049"/>
        <v>520675.15500000003</v>
      </c>
      <c r="V2804" s="3">
        <v>1155059</v>
      </c>
      <c r="W2804" s="3">
        <v>164865</v>
      </c>
      <c r="X2804" s="3">
        <v>786629</v>
      </c>
      <c r="Y2804" s="3">
        <v>8.89</v>
      </c>
      <c r="Z2804" s="3">
        <v>52581</v>
      </c>
      <c r="AA2804">
        <f t="shared" si="1034"/>
        <v>2.1934985725408773</v>
      </c>
      <c r="AB2804">
        <f>AA2804/1.330993</f>
        <v>1.6480166105613456</v>
      </c>
      <c r="AC2804">
        <f t="shared" si="1035"/>
        <v>5.0543587968970786E-2</v>
      </c>
      <c r="AD2804">
        <f t="shared" si="1036"/>
        <v>0.20958418771746273</v>
      </c>
      <c r="AE2804">
        <f t="shared" si="1037"/>
        <v>1.1103026982341802</v>
      </c>
    </row>
    <row r="2805" spans="1:31">
      <c r="A2805" s="19">
        <v>640400</v>
      </c>
      <c r="B2805" s="2" t="s">
        <v>101</v>
      </c>
      <c r="C2805" s="2">
        <v>2011</v>
      </c>
      <c r="D2805" s="2">
        <v>2863694.75</v>
      </c>
      <c r="E2805" s="3">
        <v>155.30000000000001</v>
      </c>
      <c r="F2805" s="3">
        <v>5.69</v>
      </c>
      <c r="G2805" s="3">
        <v>5.45</v>
      </c>
      <c r="H2805" s="3">
        <v>9.49</v>
      </c>
      <c r="I2805" s="3">
        <v>85.06</v>
      </c>
      <c r="J2805" s="3">
        <f t="shared" si="1031"/>
        <v>0.31010500000000002</v>
      </c>
      <c r="K2805" s="3">
        <f t="shared" si="1032"/>
        <v>0.53998100000000004</v>
      </c>
      <c r="L2805" s="3">
        <f t="shared" si="1033"/>
        <v>4.8399140000000003</v>
      </c>
      <c r="M2805" s="3">
        <v>13047</v>
      </c>
      <c r="N2805" s="3">
        <v>1337454</v>
      </c>
      <c r="O2805" s="3">
        <v>10785</v>
      </c>
      <c r="P2805" s="3">
        <v>25.17</v>
      </c>
      <c r="Q2805" s="3">
        <v>27.04</v>
      </c>
      <c r="R2805" s="3">
        <v>47.79</v>
      </c>
      <c r="S2805" s="3">
        <f t="shared" si="1047"/>
        <v>336637.17180000001</v>
      </c>
      <c r="T2805" s="3">
        <f t="shared" si="1048"/>
        <v>361647.56159999996</v>
      </c>
      <c r="U2805" s="3">
        <f t="shared" si="1049"/>
        <v>639169.26659999997</v>
      </c>
      <c r="V2805" s="3">
        <v>1820876</v>
      </c>
      <c r="W2805" s="3">
        <v>197282</v>
      </c>
      <c r="X2805" s="3">
        <v>1081060</v>
      </c>
      <c r="Y2805" s="3">
        <v>8.68</v>
      </c>
      <c r="Z2805" s="3">
        <v>79788</v>
      </c>
      <c r="AA2805">
        <f t="shared" si="1034"/>
        <v>2.1411538265988961</v>
      </c>
      <c r="AB2805">
        <f>AA2805/1.360012</f>
        <v>1.5743639222292862</v>
      </c>
      <c r="AC2805">
        <f t="shared" si="1035"/>
        <v>5.9656631181334088E-2</v>
      </c>
      <c r="AD2805">
        <f t="shared" si="1036"/>
        <v>0.1824894085434666</v>
      </c>
      <c r="AE2805">
        <f t="shared" si="1037"/>
        <v>1.361449440504122</v>
      </c>
    </row>
    <row r="2806" spans="1:31">
      <c r="A2806" s="19">
        <v>640400</v>
      </c>
      <c r="B2806" s="2" t="s">
        <v>101</v>
      </c>
      <c r="C2806" s="2">
        <v>2012</v>
      </c>
      <c r="D2806" s="2">
        <v>3521219</v>
      </c>
      <c r="E2806" s="3">
        <v>154.19999999999999</v>
      </c>
      <c r="F2806" s="3">
        <v>6</v>
      </c>
      <c r="G2806" s="3">
        <v>4.0199999999999996</v>
      </c>
      <c r="H2806" s="3">
        <v>10.220000000000001</v>
      </c>
      <c r="I2806" s="3">
        <v>85.76</v>
      </c>
      <c r="J2806" s="3">
        <f t="shared" si="1031"/>
        <v>0.24119999999999997</v>
      </c>
      <c r="K2806" s="3">
        <f t="shared" si="1032"/>
        <v>0.61320000000000008</v>
      </c>
      <c r="L2806" s="3">
        <f t="shared" si="1033"/>
        <v>5.1456000000000008</v>
      </c>
      <c r="M2806" s="3">
        <v>13047</v>
      </c>
      <c r="N2806" s="3">
        <v>1584544</v>
      </c>
      <c r="O2806" s="3">
        <v>12619</v>
      </c>
      <c r="P2806" s="3">
        <v>24.06</v>
      </c>
      <c r="Q2806" s="3">
        <v>26.69</v>
      </c>
      <c r="R2806" s="3">
        <v>49.26</v>
      </c>
      <c r="S2806" s="3">
        <f t="shared" si="1047"/>
        <v>381241.28639999998</v>
      </c>
      <c r="T2806" s="3">
        <f t="shared" si="1048"/>
        <v>422914.79359999998</v>
      </c>
      <c r="U2806" s="3">
        <f t="shared" si="1049"/>
        <v>780546.37439999997</v>
      </c>
      <c r="V2806" s="3">
        <v>2293895</v>
      </c>
      <c r="W2806" s="3">
        <v>203186</v>
      </c>
      <c r="X2806" s="3">
        <v>1359933</v>
      </c>
      <c r="Y2806" s="3">
        <v>7.11</v>
      </c>
      <c r="Z2806" s="3">
        <v>103345</v>
      </c>
      <c r="AA2806">
        <f t="shared" si="1034"/>
        <v>2.222228603307955</v>
      </c>
      <c r="AB2806">
        <f>AA2806/1.475452</f>
        <v>1.5061341224980243</v>
      </c>
      <c r="AC2806">
        <f t="shared" si="1035"/>
        <v>6.5220656542197636E-2</v>
      </c>
      <c r="AD2806">
        <f t="shared" si="1036"/>
        <v>0.14940883117035914</v>
      </c>
      <c r="AE2806">
        <f t="shared" si="1037"/>
        <v>1.447668856150413</v>
      </c>
    </row>
    <row r="2807" spans="1:31">
      <c r="A2807" s="19">
        <v>640400</v>
      </c>
      <c r="B2807" s="2" t="s">
        <v>101</v>
      </c>
      <c r="C2807" s="2">
        <v>2013</v>
      </c>
      <c r="D2807" s="2">
        <v>4394181</v>
      </c>
      <c r="E2807" s="3">
        <v>154.19999999999999</v>
      </c>
      <c r="F2807" s="3">
        <v>6.1</v>
      </c>
      <c r="G2807" s="3">
        <v>3.97</v>
      </c>
      <c r="H2807" s="3">
        <v>10.74</v>
      </c>
      <c r="I2807" s="3">
        <v>85.29</v>
      </c>
      <c r="J2807" s="3">
        <f t="shared" si="1031"/>
        <v>0.24217</v>
      </c>
      <c r="K2807" s="3">
        <f t="shared" si="1032"/>
        <v>0.65513999999999994</v>
      </c>
      <c r="L2807" s="3">
        <f t="shared" si="1033"/>
        <v>5.2026900000000005</v>
      </c>
      <c r="M2807" s="3">
        <v>13047</v>
      </c>
      <c r="N2807" s="3">
        <v>1829501</v>
      </c>
      <c r="O2807" s="3">
        <v>11880</v>
      </c>
      <c r="P2807" s="3">
        <v>24.44</v>
      </c>
      <c r="Q2807" s="3">
        <v>26.23</v>
      </c>
      <c r="R2807" s="3">
        <v>49.32</v>
      </c>
      <c r="S2807" s="3">
        <f t="shared" si="1047"/>
        <v>447130.04440000007</v>
      </c>
      <c r="T2807" s="3">
        <f t="shared" si="1048"/>
        <v>479878.11230000004</v>
      </c>
      <c r="U2807" s="3">
        <f t="shared" si="1049"/>
        <v>902309.89320000005</v>
      </c>
      <c r="V2807" s="3">
        <v>2710474</v>
      </c>
      <c r="W2807" s="3">
        <v>240064</v>
      </c>
      <c r="X2807" s="3">
        <v>1494503</v>
      </c>
      <c r="Y2807" s="3">
        <v>8.3000000000000007</v>
      </c>
      <c r="Z2807" s="3">
        <v>130567</v>
      </c>
      <c r="AA2807">
        <f t="shared" si="1034"/>
        <v>2.4018467330709301</v>
      </c>
      <c r="AB2807">
        <f>AA2807/1.59941</f>
        <v>1.5017079629806804</v>
      </c>
      <c r="AC2807">
        <f t="shared" si="1035"/>
        <v>7.1367547763023911E-2</v>
      </c>
      <c r="AD2807">
        <f t="shared" si="1036"/>
        <v>0.16063132693611187</v>
      </c>
      <c r="AE2807">
        <f t="shared" si="1037"/>
        <v>1.4815373153663212</v>
      </c>
    </row>
    <row r="2808" spans="1:31">
      <c r="A2808" s="19">
        <v>640400</v>
      </c>
      <c r="B2808" s="2" t="s">
        <v>101</v>
      </c>
      <c r="C2808" s="2">
        <v>2014</v>
      </c>
      <c r="D2808" s="2">
        <v>5554596</v>
      </c>
      <c r="E2808" s="3">
        <v>153.30000000000001</v>
      </c>
      <c r="F2808" s="3">
        <v>6.5334000000000003</v>
      </c>
      <c r="G2808" s="3">
        <v>3.46</v>
      </c>
      <c r="H2808" s="3">
        <v>12.58</v>
      </c>
      <c r="I2808" s="3">
        <v>83.96</v>
      </c>
      <c r="J2808" s="3">
        <f t="shared" si="1031"/>
        <v>0.22605564</v>
      </c>
      <c r="K2808" s="3">
        <f t="shared" si="1032"/>
        <v>0.82190172000000006</v>
      </c>
      <c r="L2808" s="3">
        <f t="shared" si="1033"/>
        <v>5.4854426399999996</v>
      </c>
      <c r="M2808" s="3">
        <v>13047</v>
      </c>
      <c r="N2808" s="3">
        <v>2010289</v>
      </c>
      <c r="O2808" s="3">
        <v>16268</v>
      </c>
      <c r="P2808" s="3">
        <v>21.8</v>
      </c>
      <c r="Q2808" s="3">
        <v>27.49</v>
      </c>
      <c r="R2808" s="3">
        <v>50.71</v>
      </c>
      <c r="S2808" s="3">
        <f t="shared" si="1047"/>
        <v>438243.00200000004</v>
      </c>
      <c r="T2808" s="3">
        <f t="shared" si="1048"/>
        <v>552628.44609999994</v>
      </c>
      <c r="U2808" s="3">
        <f t="shared" si="1049"/>
        <v>1019417.5519</v>
      </c>
      <c r="V2808" s="3">
        <v>3041836</v>
      </c>
      <c r="W2808" s="3">
        <v>256307</v>
      </c>
      <c r="X2808" s="3">
        <v>1654252</v>
      </c>
      <c r="Y2808" s="3">
        <v>16.77</v>
      </c>
      <c r="Z2808" s="3">
        <v>152950</v>
      </c>
      <c r="AA2808">
        <f t="shared" si="1034"/>
        <v>2.7630833178712115</v>
      </c>
      <c r="AB2808">
        <f>AA2808/1.760902</f>
        <v>1.5691295244546326</v>
      </c>
      <c r="AC2808">
        <f t="shared" si="1035"/>
        <v>7.6083587981628509E-2</v>
      </c>
      <c r="AD2808">
        <f t="shared" si="1036"/>
        <v>0.15493830444212853</v>
      </c>
      <c r="AE2808">
        <f t="shared" si="1037"/>
        <v>1.5131336837638767</v>
      </c>
    </row>
    <row r="2809" spans="1:31">
      <c r="A2809" s="19">
        <v>640400</v>
      </c>
      <c r="B2809" s="2" t="s">
        <v>101</v>
      </c>
      <c r="C2809" s="2">
        <v>2015</v>
      </c>
      <c r="D2809" s="2">
        <v>7052264.5</v>
      </c>
      <c r="E2809" s="3">
        <v>149.77000000000001</v>
      </c>
      <c r="F2809" s="3">
        <v>6.6441999999999997</v>
      </c>
      <c r="G2809" s="3">
        <v>2.5299999999999998</v>
      </c>
      <c r="H2809" s="3">
        <v>11.88</v>
      </c>
      <c r="I2809" s="3">
        <v>85.59</v>
      </c>
      <c r="J2809" s="3">
        <f t="shared" si="1031"/>
        <v>0.16809825999999997</v>
      </c>
      <c r="K2809" s="3">
        <f t="shared" si="1032"/>
        <v>0.78933096000000003</v>
      </c>
      <c r="L2809" s="3">
        <f t="shared" si="1033"/>
        <v>5.6867707799999998</v>
      </c>
      <c r="M2809" s="3">
        <v>13047</v>
      </c>
      <c r="N2809" s="3">
        <v>2170391</v>
      </c>
      <c r="O2809" s="3">
        <v>17796</v>
      </c>
      <c r="P2809" s="3">
        <v>20.84</v>
      </c>
      <c r="Q2809" s="3">
        <v>27.2</v>
      </c>
      <c r="R2809" s="3">
        <v>51.96</v>
      </c>
      <c r="S2809" s="3">
        <f t="shared" si="1047"/>
        <v>452309.48439999996</v>
      </c>
      <c r="T2809" s="3">
        <f t="shared" si="1048"/>
        <v>590346.35199999996</v>
      </c>
      <c r="U2809" s="3">
        <f t="shared" si="1049"/>
        <v>1127735.1636000001</v>
      </c>
      <c r="V2809" s="3">
        <v>3461528</v>
      </c>
      <c r="W2809" s="3">
        <v>290734</v>
      </c>
      <c r="X2809" s="3">
        <v>1835195</v>
      </c>
      <c r="Y2809" s="3">
        <v>17.21</v>
      </c>
      <c r="Z2809" s="3">
        <v>159094</v>
      </c>
      <c r="AA2809">
        <f t="shared" si="1034"/>
        <v>3.2493060006238506</v>
      </c>
      <c r="AB2809">
        <f>AA2809/1.964898</f>
        <v>1.6536766797176496</v>
      </c>
      <c r="AC2809">
        <f t="shared" si="1035"/>
        <v>7.3301999501472315E-2</v>
      </c>
      <c r="AD2809">
        <f t="shared" si="1036"/>
        <v>0.15842131217663519</v>
      </c>
      <c r="AE2809">
        <f t="shared" si="1037"/>
        <v>1.5948868199324453</v>
      </c>
    </row>
    <row r="2810" spans="1:31">
      <c r="A2810" s="19">
        <v>640400</v>
      </c>
      <c r="B2810" s="2" t="s">
        <v>101</v>
      </c>
      <c r="C2810" s="2">
        <v>2016</v>
      </c>
      <c r="D2810" s="2">
        <v>8576319</v>
      </c>
      <c r="E2810" s="3">
        <v>150</v>
      </c>
      <c r="F2810" s="3">
        <v>6.7949000000000002</v>
      </c>
      <c r="G2810" s="3">
        <v>2.1800000000000002</v>
      </c>
      <c r="H2810" s="3">
        <v>11.92</v>
      </c>
      <c r="I2810" s="3">
        <v>85.9</v>
      </c>
      <c r="J2810" s="3">
        <f t="shared" si="1031"/>
        <v>0.14812882000000002</v>
      </c>
      <c r="K2810" s="3">
        <f t="shared" si="1032"/>
        <v>0.80995208000000007</v>
      </c>
      <c r="L2810" s="3">
        <f t="shared" si="1033"/>
        <v>5.8368191000000005</v>
      </c>
      <c r="M2810" s="3">
        <v>13047</v>
      </c>
      <c r="N2810" s="3">
        <v>2398058</v>
      </c>
      <c r="O2810" s="3">
        <v>19720</v>
      </c>
      <c r="P2810" s="3">
        <v>20.47</v>
      </c>
      <c r="Q2810" s="3">
        <v>25.49</v>
      </c>
      <c r="R2810" s="3">
        <v>54.04</v>
      </c>
      <c r="S2810" s="3">
        <f t="shared" si="1047"/>
        <v>490882.47259999998</v>
      </c>
      <c r="T2810" s="3">
        <f t="shared" si="1048"/>
        <v>611264.98419999995</v>
      </c>
      <c r="U2810" s="3">
        <f t="shared" si="1049"/>
        <v>1295910.5432</v>
      </c>
      <c r="V2810" s="3">
        <v>4552869</v>
      </c>
      <c r="W2810" s="3">
        <v>356298</v>
      </c>
      <c r="X2810" s="3">
        <v>2195438</v>
      </c>
      <c r="Y2810" s="3">
        <v>10.49</v>
      </c>
      <c r="Z2810" s="3">
        <v>225025</v>
      </c>
      <c r="AA2810">
        <f t="shared" si="1034"/>
        <v>3.5763601213982312</v>
      </c>
      <c r="AB2810">
        <f>AA2810/2.135511</f>
        <v>1.6747092950578251</v>
      </c>
      <c r="AC2810">
        <f t="shared" si="1035"/>
        <v>9.3836345909898755E-2</v>
      </c>
      <c r="AD2810">
        <f t="shared" si="1036"/>
        <v>0.16229016715571107</v>
      </c>
      <c r="AE2810">
        <f t="shared" si="1037"/>
        <v>1.8985650055169641</v>
      </c>
    </row>
    <row r="2811" spans="1:31">
      <c r="A2811" s="19">
        <v>640400</v>
      </c>
      <c r="B2811" s="2" t="s">
        <v>101</v>
      </c>
      <c r="C2811" s="2">
        <v>2017</v>
      </c>
      <c r="D2811" s="2">
        <v>10010139</v>
      </c>
      <c r="E2811" s="3">
        <v>151</v>
      </c>
      <c r="F2811" s="3">
        <v>6.9194000000000004</v>
      </c>
      <c r="G2811" s="3">
        <v>1.83</v>
      </c>
      <c r="H2811" s="3">
        <v>13.29</v>
      </c>
      <c r="I2811" s="3">
        <v>84.87</v>
      </c>
      <c r="J2811" s="3">
        <f t="shared" si="1031"/>
        <v>0.12662502</v>
      </c>
      <c r="K2811" s="3">
        <f t="shared" si="1032"/>
        <v>0.91958826000000005</v>
      </c>
      <c r="L2811" s="3">
        <f t="shared" si="1033"/>
        <v>5.8724947800000002</v>
      </c>
      <c r="M2811" s="3">
        <v>13047</v>
      </c>
      <c r="N2811" s="3">
        <v>2700952</v>
      </c>
      <c r="O2811" s="3">
        <f>N2811/E2811</f>
        <v>17887.099337748343</v>
      </c>
      <c r="P2811" s="9">
        <f>S2811/N2811*100</f>
        <v>18.890043214392556</v>
      </c>
      <c r="Q2811" s="10">
        <f>T2811/N2811*100</f>
        <v>27.262868795891226</v>
      </c>
      <c r="R2811" s="10">
        <f>100-Q2811-P2811</f>
        <v>53.847087989716222</v>
      </c>
      <c r="S2811" s="3">
        <v>510211</v>
      </c>
      <c r="T2811" s="3">
        <v>736357</v>
      </c>
      <c r="U2811" s="3">
        <v>1454384</v>
      </c>
      <c r="V2811" s="3">
        <v>5179684</v>
      </c>
      <c r="W2811" s="3">
        <v>391610</v>
      </c>
      <c r="X2811" s="3">
        <v>2259975</v>
      </c>
      <c r="Y2811" s="3">
        <v>10.7</v>
      </c>
      <c r="Z2811" s="3">
        <v>166805</v>
      </c>
      <c r="AA2811">
        <f t="shared" si="1034"/>
        <v>3.7061521271018516</v>
      </c>
      <c r="AB2811">
        <f>AA2811/2.201133</f>
        <v>1.6837474732793756</v>
      </c>
      <c r="AC2811">
        <f t="shared" si="1035"/>
        <v>6.1757854267680434E-2</v>
      </c>
      <c r="AD2811">
        <f t="shared" si="1036"/>
        <v>0.17328067788360491</v>
      </c>
      <c r="AE2811">
        <f t="shared" si="1037"/>
        <v>1.9177253057440489</v>
      </c>
    </row>
    <row r="2812" spans="1:31">
      <c r="A2812" s="19">
        <v>640500</v>
      </c>
      <c r="B2812" s="2" t="s">
        <v>100</v>
      </c>
      <c r="C2812" s="2">
        <v>2008</v>
      </c>
      <c r="D2812" s="2">
        <v>1979725.125</v>
      </c>
      <c r="E2812" s="3">
        <v>114.17</v>
      </c>
      <c r="F2812" s="3">
        <v>4.84</v>
      </c>
      <c r="G2812" s="3">
        <v>9.09</v>
      </c>
      <c r="H2812" s="3">
        <v>22.11</v>
      </c>
      <c r="I2812" s="3">
        <v>68.8</v>
      </c>
      <c r="J2812" s="3">
        <f t="shared" si="1031"/>
        <v>0.43995599999999996</v>
      </c>
      <c r="K2812" s="3">
        <f t="shared" si="1032"/>
        <v>1.0701240000000001</v>
      </c>
      <c r="L2812" s="3">
        <f t="shared" si="1033"/>
        <v>3.3299199999999995</v>
      </c>
      <c r="M2812" s="3">
        <v>17391</v>
      </c>
      <c r="N2812" s="3">
        <v>1191009</v>
      </c>
      <c r="O2812" s="3">
        <v>10498</v>
      </c>
      <c r="P2812" s="3">
        <v>21.24</v>
      </c>
      <c r="Q2812" s="3">
        <v>41.5</v>
      </c>
      <c r="R2812" s="3">
        <v>37.26</v>
      </c>
      <c r="S2812" s="3">
        <f t="shared" ref="S2812:S2820" si="1050">N2812*P2812/100</f>
        <v>252970.31159999996</v>
      </c>
      <c r="T2812" s="3">
        <f t="shared" ref="T2812:T2820" si="1051">N2812*Q2812/100</f>
        <v>494268.73499999999</v>
      </c>
      <c r="U2812" s="3">
        <f t="shared" ref="U2812:U2820" si="1052">N2812*R2812/100</f>
        <v>443769.95339999994</v>
      </c>
      <c r="V2812" s="3">
        <v>823286</v>
      </c>
      <c r="W2812" s="3">
        <v>69276</v>
      </c>
      <c r="X2812" s="3">
        <v>295682</v>
      </c>
      <c r="Y2812" s="3">
        <v>8.6300000000000008</v>
      </c>
      <c r="Z2812" s="3">
        <v>52051</v>
      </c>
      <c r="AA2812">
        <f t="shared" si="1034"/>
        <v>1.6622251595076107</v>
      </c>
      <c r="AB2812">
        <f>AA2812/1.103388</f>
        <v>1.506473841937388</v>
      </c>
      <c r="AC2812">
        <f t="shared" si="1035"/>
        <v>4.3703280159931621E-2</v>
      </c>
      <c r="AD2812">
        <f t="shared" si="1036"/>
        <v>0.2342922463998485</v>
      </c>
      <c r="AE2812">
        <f t="shared" si="1037"/>
        <v>0.69125086376341405</v>
      </c>
    </row>
    <row r="2813" spans="1:31">
      <c r="A2813" s="19">
        <v>640500</v>
      </c>
      <c r="B2813" s="2" t="s">
        <v>100</v>
      </c>
      <c r="C2813" s="2">
        <v>2009</v>
      </c>
      <c r="D2813" s="2">
        <v>2458802.5</v>
      </c>
      <c r="E2813" s="3">
        <v>116.65</v>
      </c>
      <c r="F2813" s="3">
        <v>4.8899999999999997</v>
      </c>
      <c r="G2813" s="3">
        <v>2.86</v>
      </c>
      <c r="H2813" s="3">
        <v>26.18</v>
      </c>
      <c r="I2813" s="3">
        <v>70.959999999999994</v>
      </c>
      <c r="J2813" s="3">
        <f t="shared" si="1031"/>
        <v>0.13985399999999998</v>
      </c>
      <c r="K2813" s="3">
        <f t="shared" si="1032"/>
        <v>1.2802019999999998</v>
      </c>
      <c r="L2813" s="3">
        <f t="shared" si="1033"/>
        <v>3.4699439999999995</v>
      </c>
      <c r="M2813" s="3">
        <v>15745</v>
      </c>
      <c r="N2813" s="3">
        <v>1429824</v>
      </c>
      <c r="O2813" s="3">
        <v>12617</v>
      </c>
      <c r="P2813" s="3">
        <v>18.14</v>
      </c>
      <c r="Q2813" s="3">
        <v>40.659999999999997</v>
      </c>
      <c r="R2813" s="3">
        <v>41.2</v>
      </c>
      <c r="S2813" s="3">
        <f t="shared" si="1050"/>
        <v>259370.0736</v>
      </c>
      <c r="T2813" s="3">
        <f t="shared" si="1051"/>
        <v>581366.43839999998</v>
      </c>
      <c r="U2813" s="3">
        <f t="shared" si="1052"/>
        <v>589087.48800000001</v>
      </c>
      <c r="V2813" s="3">
        <v>1585459</v>
      </c>
      <c r="W2813" s="3">
        <v>89585</v>
      </c>
      <c r="X2813" s="3">
        <v>443030</v>
      </c>
      <c r="Y2813" s="3">
        <v>8.86</v>
      </c>
      <c r="Z2813" s="3">
        <v>66200</v>
      </c>
      <c r="AA2813">
        <f t="shared" si="1034"/>
        <v>1.7196539574101428</v>
      </c>
      <c r="AB2813">
        <f>AA2813/1.261582</f>
        <v>1.363093288751855</v>
      </c>
      <c r="AC2813">
        <f t="shared" si="1035"/>
        <v>4.6299404681974847E-2</v>
      </c>
      <c r="AD2813">
        <f t="shared" si="1036"/>
        <v>0.20220978263323025</v>
      </c>
      <c r="AE2813">
        <f t="shared" si="1037"/>
        <v>1.1088490611431896</v>
      </c>
    </row>
    <row r="2814" spans="1:31">
      <c r="A2814" s="19">
        <v>640500</v>
      </c>
      <c r="B2814" s="2" t="s">
        <v>100</v>
      </c>
      <c r="C2814" s="2">
        <v>2010</v>
      </c>
      <c r="D2814" s="2">
        <v>3167567.75</v>
      </c>
      <c r="E2814" s="3">
        <v>118.12</v>
      </c>
      <c r="F2814" s="3">
        <v>5.08</v>
      </c>
      <c r="G2814" s="3">
        <v>8.27</v>
      </c>
      <c r="H2814" s="3">
        <v>20.079999999999998</v>
      </c>
      <c r="I2814" s="3">
        <v>71.650000000000006</v>
      </c>
      <c r="J2814" s="3">
        <f t="shared" si="1031"/>
        <v>0.42011599999999999</v>
      </c>
      <c r="K2814" s="3">
        <f t="shared" si="1032"/>
        <v>1.0200640000000001</v>
      </c>
      <c r="L2814" s="3">
        <f t="shared" si="1033"/>
        <v>3.6398200000000003</v>
      </c>
      <c r="M2814" s="3">
        <v>17441</v>
      </c>
      <c r="N2814" s="3">
        <v>1731892</v>
      </c>
      <c r="O2814" s="3">
        <v>15596</v>
      </c>
      <c r="P2814" s="3">
        <v>19.04</v>
      </c>
      <c r="Q2814" s="3">
        <v>40.799999999999997</v>
      </c>
      <c r="R2814" s="3">
        <v>40.159999999999997</v>
      </c>
      <c r="S2814" s="3">
        <f t="shared" si="1050"/>
        <v>329752.23680000001</v>
      </c>
      <c r="T2814" s="3">
        <f t="shared" si="1051"/>
        <v>706611.93599999999</v>
      </c>
      <c r="U2814" s="3">
        <f t="shared" si="1052"/>
        <v>695527.82719999994</v>
      </c>
      <c r="V2814" s="3">
        <v>1984488</v>
      </c>
      <c r="W2814" s="3">
        <v>106831</v>
      </c>
      <c r="X2814" s="3">
        <v>584159</v>
      </c>
      <c r="Y2814" s="3">
        <v>8.84</v>
      </c>
      <c r="Z2814" s="3">
        <v>84979</v>
      </c>
      <c r="AA2814">
        <f t="shared" si="1034"/>
        <v>1.8289637864254815</v>
      </c>
      <c r="AB2814">
        <f>AA2814/1.330993</f>
        <v>1.374134789909099</v>
      </c>
      <c r="AC2814">
        <f t="shared" si="1035"/>
        <v>4.9067147374085684E-2</v>
      </c>
      <c r="AD2814">
        <f t="shared" si="1036"/>
        <v>0.18288000356067441</v>
      </c>
      <c r="AE2814">
        <f t="shared" si="1037"/>
        <v>1.1458497412078814</v>
      </c>
    </row>
    <row r="2815" spans="1:31">
      <c r="A2815" s="19">
        <v>640500</v>
      </c>
      <c r="B2815" s="2" t="s">
        <v>100</v>
      </c>
      <c r="C2815" s="2">
        <v>2011</v>
      </c>
      <c r="D2815" s="2">
        <v>3988708.5</v>
      </c>
      <c r="E2815" s="3">
        <v>119.2</v>
      </c>
      <c r="F2815" s="3">
        <v>5.1100000000000003</v>
      </c>
      <c r="G2815" s="3">
        <v>9</v>
      </c>
      <c r="H2815" s="3">
        <v>18.59</v>
      </c>
      <c r="I2815" s="3">
        <v>72.41</v>
      </c>
      <c r="J2815" s="3">
        <f t="shared" si="1031"/>
        <v>0.45990000000000003</v>
      </c>
      <c r="K2815" s="3">
        <f t="shared" si="1032"/>
        <v>0.94994900000000004</v>
      </c>
      <c r="L2815" s="3">
        <f t="shared" si="1033"/>
        <v>3.700151</v>
      </c>
      <c r="M2815" s="3">
        <v>17441</v>
      </c>
      <c r="N2815" s="3">
        <v>2215901</v>
      </c>
      <c r="O2815" s="3">
        <v>19624</v>
      </c>
      <c r="P2815" s="3">
        <v>17.53</v>
      </c>
      <c r="Q2815" s="3">
        <v>43.81</v>
      </c>
      <c r="R2815" s="3">
        <v>38.659999999999997</v>
      </c>
      <c r="S2815" s="3">
        <f t="shared" si="1050"/>
        <v>388447.44530000002</v>
      </c>
      <c r="T2815" s="3">
        <f t="shared" si="1051"/>
        <v>970786.22810000007</v>
      </c>
      <c r="U2815" s="3">
        <f t="shared" si="1052"/>
        <v>856667.32659999991</v>
      </c>
      <c r="V2815" s="3">
        <v>2363265</v>
      </c>
      <c r="W2815" s="3">
        <v>115097</v>
      </c>
      <c r="X2815" s="3">
        <v>775183</v>
      </c>
      <c r="Y2815" s="3">
        <v>9.2100000000000009</v>
      </c>
      <c r="Z2815" s="3">
        <v>124497</v>
      </c>
      <c r="AA2815">
        <f t="shared" si="1034"/>
        <v>1.8000391262967073</v>
      </c>
      <c r="AB2815">
        <f>AA2815/1.360012</f>
        <v>1.3235465027490252</v>
      </c>
      <c r="AC2815">
        <f t="shared" si="1035"/>
        <v>5.6183466680145004E-2</v>
      </c>
      <c r="AD2815">
        <f t="shared" si="1036"/>
        <v>0.14847719828737213</v>
      </c>
      <c r="AE2815">
        <f t="shared" si="1037"/>
        <v>1.0665029710262326</v>
      </c>
    </row>
    <row r="2816" spans="1:31">
      <c r="A2816" s="19">
        <v>640500</v>
      </c>
      <c r="B2816" s="2" t="s">
        <v>100</v>
      </c>
      <c r="C2816" s="2">
        <v>2012</v>
      </c>
      <c r="D2816" s="2">
        <v>5032315</v>
      </c>
      <c r="E2816" s="3">
        <v>120</v>
      </c>
      <c r="F2816" s="3">
        <v>6.6</v>
      </c>
      <c r="G2816" s="3">
        <v>6.5</v>
      </c>
      <c r="H2816" s="3">
        <v>26.59</v>
      </c>
      <c r="I2816" s="3">
        <v>66.91</v>
      </c>
      <c r="J2816" s="3">
        <f t="shared" si="1031"/>
        <v>0.42899999999999999</v>
      </c>
      <c r="K2816" s="3">
        <f t="shared" si="1032"/>
        <v>1.7549399999999999</v>
      </c>
      <c r="L2816" s="3">
        <f t="shared" si="1033"/>
        <v>4.416059999999999</v>
      </c>
      <c r="M2816" s="3">
        <v>17441</v>
      </c>
      <c r="N2816" s="3">
        <v>2505881</v>
      </c>
      <c r="O2816" s="3">
        <v>22779</v>
      </c>
      <c r="P2816" s="3">
        <v>16.39</v>
      </c>
      <c r="Q2816" s="3">
        <v>44.32</v>
      </c>
      <c r="R2816" s="3">
        <v>39.29</v>
      </c>
      <c r="S2816" s="3">
        <f t="shared" si="1050"/>
        <v>410713.89590000006</v>
      </c>
      <c r="T2816" s="3">
        <f t="shared" si="1051"/>
        <v>1110606.4591999999</v>
      </c>
      <c r="U2816" s="3">
        <f t="shared" si="1052"/>
        <v>984560.64489999996</v>
      </c>
      <c r="V2816" s="3">
        <v>2973645</v>
      </c>
      <c r="W2816" s="3">
        <v>134950</v>
      </c>
      <c r="X2816" s="3">
        <v>1008440</v>
      </c>
      <c r="Y2816" s="3">
        <v>13.29</v>
      </c>
      <c r="Z2816" s="3">
        <v>147435</v>
      </c>
      <c r="AA2816">
        <f t="shared" si="1034"/>
        <v>2.0082019058367098</v>
      </c>
      <c r="AB2816">
        <f>AA2816/1.475452</f>
        <v>1.3610757285473942</v>
      </c>
      <c r="AC2816">
        <f t="shared" si="1035"/>
        <v>5.8835595145978602E-2</v>
      </c>
      <c r="AD2816">
        <f t="shared" si="1036"/>
        <v>0.13382055451985245</v>
      </c>
      <c r="AE2816">
        <f t="shared" si="1037"/>
        <v>1.1866664857589007</v>
      </c>
    </row>
    <row r="2817" spans="1:31">
      <c r="A2817" s="19">
        <v>640500</v>
      </c>
      <c r="B2817" s="2" t="s">
        <v>100</v>
      </c>
      <c r="C2817" s="2">
        <v>2013</v>
      </c>
      <c r="D2817" s="2">
        <v>6213526.5</v>
      </c>
      <c r="E2817" s="3">
        <v>121.5</v>
      </c>
      <c r="F2817" s="3">
        <v>6.3</v>
      </c>
      <c r="G2817" s="3">
        <v>5.69</v>
      </c>
      <c r="H2817" s="3">
        <v>28.28</v>
      </c>
      <c r="I2817" s="3">
        <v>66.03</v>
      </c>
      <c r="J2817" s="3">
        <f t="shared" si="1031"/>
        <v>0.35847000000000001</v>
      </c>
      <c r="K2817" s="3">
        <f t="shared" si="1032"/>
        <v>1.7816400000000001</v>
      </c>
      <c r="L2817" s="3">
        <f t="shared" si="1033"/>
        <v>4.1598899999999999</v>
      </c>
      <c r="M2817" s="3">
        <v>17448</v>
      </c>
      <c r="N2817" s="3">
        <v>2868250</v>
      </c>
      <c r="O2817" s="3">
        <v>23705</v>
      </c>
      <c r="P2817" s="3">
        <v>16.149999999999999</v>
      </c>
      <c r="Q2817" s="3">
        <v>44.69</v>
      </c>
      <c r="R2817" s="3">
        <v>39.15</v>
      </c>
      <c r="S2817" s="3">
        <f t="shared" si="1050"/>
        <v>463222.37499999994</v>
      </c>
      <c r="T2817" s="3">
        <f t="shared" si="1051"/>
        <v>1281820.925</v>
      </c>
      <c r="U2817" s="3">
        <f t="shared" si="1052"/>
        <v>1122919.875</v>
      </c>
      <c r="V2817" s="3">
        <v>3338900</v>
      </c>
      <c r="W2817" s="3">
        <v>152895</v>
      </c>
      <c r="X2817" s="3">
        <v>1105813</v>
      </c>
      <c r="Y2817" s="3">
        <v>13.37</v>
      </c>
      <c r="Z2817" s="3">
        <v>170750</v>
      </c>
      <c r="AA2817">
        <f t="shared" si="1034"/>
        <v>2.1663127342456203</v>
      </c>
      <c r="AB2817">
        <f>AA2817/1.59941</f>
        <v>1.3544449104642464</v>
      </c>
      <c r="AC2817">
        <f t="shared" si="1035"/>
        <v>5.9531072953891748E-2</v>
      </c>
      <c r="AD2817">
        <f t="shared" si="1036"/>
        <v>0.13826478798856587</v>
      </c>
      <c r="AE2817">
        <f t="shared" si="1037"/>
        <v>1.1640896016734943</v>
      </c>
    </row>
    <row r="2818" spans="1:31">
      <c r="A2818" s="19">
        <v>640500</v>
      </c>
      <c r="B2818" s="2" t="s">
        <v>100</v>
      </c>
      <c r="C2818" s="2">
        <v>2014</v>
      </c>
      <c r="D2818" s="2">
        <v>7613457.5</v>
      </c>
      <c r="E2818" s="3">
        <v>122.2</v>
      </c>
      <c r="F2818" s="3">
        <v>6.3619000000000003</v>
      </c>
      <c r="G2818" s="3">
        <v>4.2699999999999996</v>
      </c>
      <c r="H2818" s="3">
        <v>26.03</v>
      </c>
      <c r="I2818" s="3">
        <v>69.7</v>
      </c>
      <c r="J2818" s="3">
        <f t="shared" ref="J2818:J2841" si="1053">F2818*G2818/100</f>
        <v>0.27165312999999996</v>
      </c>
      <c r="K2818" s="3">
        <f t="shared" ref="K2818:K2841" si="1054">F2818*H2818/100</f>
        <v>1.6560025700000003</v>
      </c>
      <c r="L2818" s="3">
        <f t="shared" ref="L2818:L2841" si="1055">F2818*I2818/100</f>
        <v>4.4342443000000005</v>
      </c>
      <c r="M2818" s="3">
        <v>17448</v>
      </c>
      <c r="N2818" s="3">
        <v>2975704</v>
      </c>
      <c r="O2818" s="3">
        <v>26354</v>
      </c>
      <c r="P2818" s="3">
        <v>15.4</v>
      </c>
      <c r="Q2818" s="3">
        <v>46.16</v>
      </c>
      <c r="R2818" s="3">
        <v>38.44</v>
      </c>
      <c r="S2818" s="3">
        <f t="shared" si="1050"/>
        <v>458258.41600000003</v>
      </c>
      <c r="T2818" s="3">
        <f t="shared" si="1051"/>
        <v>1373584.9663999998</v>
      </c>
      <c r="U2818" s="3">
        <f t="shared" si="1052"/>
        <v>1143860.6176</v>
      </c>
      <c r="V2818" s="3">
        <v>3391765</v>
      </c>
      <c r="W2818" s="3">
        <v>175753</v>
      </c>
      <c r="X2818" s="3">
        <v>1061792</v>
      </c>
      <c r="Y2818" s="3">
        <v>13.34</v>
      </c>
      <c r="Z2818" s="3">
        <v>194636</v>
      </c>
      <c r="AA2818">
        <f t="shared" ref="AA2818:AA2841" si="1056">D2818/N2818</f>
        <v>2.5585399287025861</v>
      </c>
      <c r="AB2818">
        <f>AA2818/1.760902</f>
        <v>1.4529712208303394</v>
      </c>
      <c r="AC2818">
        <f t="shared" ref="AC2818:AC2841" si="1057">Z2818/N2818</f>
        <v>6.5408387393369766E-2</v>
      </c>
      <c r="AD2818">
        <f t="shared" ref="AD2818:AD2841" si="1058">W2818/X2818</f>
        <v>0.16552488623007142</v>
      </c>
      <c r="AE2818">
        <f t="shared" si="1037"/>
        <v>1.1398193503117247</v>
      </c>
    </row>
    <row r="2819" spans="1:31">
      <c r="A2819" s="19">
        <v>640500</v>
      </c>
      <c r="B2819" s="2" t="s">
        <v>100</v>
      </c>
      <c r="C2819" s="2">
        <v>2015</v>
      </c>
      <c r="D2819" s="2">
        <v>9087929</v>
      </c>
      <c r="E2819" s="3">
        <v>120.17</v>
      </c>
      <c r="F2819" s="3">
        <v>6.5549999999999997</v>
      </c>
      <c r="G2819" s="3">
        <v>4.33</v>
      </c>
      <c r="H2819" s="3">
        <v>22.77</v>
      </c>
      <c r="I2819" s="3">
        <v>72.900000000000006</v>
      </c>
      <c r="J2819" s="3">
        <f t="shared" si="1053"/>
        <v>0.28383150000000001</v>
      </c>
      <c r="K2819" s="3">
        <f t="shared" si="1054"/>
        <v>1.4925735</v>
      </c>
      <c r="L2819" s="3">
        <f t="shared" si="1055"/>
        <v>4.7785950000000001</v>
      </c>
      <c r="M2819" s="3">
        <v>17448</v>
      </c>
      <c r="N2819" s="3">
        <v>3168907</v>
      </c>
      <c r="O2819" s="3">
        <v>27857</v>
      </c>
      <c r="P2819" s="3">
        <v>16.64</v>
      </c>
      <c r="Q2819" s="3">
        <v>44.53</v>
      </c>
      <c r="R2819" s="3">
        <v>38.83</v>
      </c>
      <c r="S2819" s="3">
        <f t="shared" si="1050"/>
        <v>527306.12479999999</v>
      </c>
      <c r="T2819" s="3">
        <f t="shared" si="1051"/>
        <v>1411114.2871000001</v>
      </c>
      <c r="U2819" s="3">
        <f t="shared" si="1052"/>
        <v>1230486.5880999998</v>
      </c>
      <c r="V2819" s="3">
        <v>4129977</v>
      </c>
      <c r="W2819" s="3">
        <v>201427</v>
      </c>
      <c r="X2819" s="3">
        <v>1187415</v>
      </c>
      <c r="Y2819" s="3">
        <v>13.37</v>
      </c>
      <c r="Z2819" s="3">
        <v>212955</v>
      </c>
      <c r="AA2819">
        <f t="shared" si="1056"/>
        <v>2.8678433920591546</v>
      </c>
      <c r="AB2819">
        <f>AA2819/1.964898</f>
        <v>1.4595380483155638</v>
      </c>
      <c r="AC2819">
        <f t="shared" si="1057"/>
        <v>6.7201404143447566E-2</v>
      </c>
      <c r="AD2819">
        <f t="shared" si="1058"/>
        <v>0.16963487912819022</v>
      </c>
      <c r="AE2819">
        <f t="shared" ref="AE2819:AE2841" si="1059">V2819/N2819</f>
        <v>1.3032812259873829</v>
      </c>
    </row>
    <row r="2820" spans="1:31">
      <c r="A2820" s="19">
        <v>640500</v>
      </c>
      <c r="B2820" s="2" t="s">
        <v>100</v>
      </c>
      <c r="C2820" s="2">
        <v>2016</v>
      </c>
      <c r="D2820" s="2">
        <v>10621806</v>
      </c>
      <c r="E2820" s="3">
        <v>121</v>
      </c>
      <c r="F2820" s="3">
        <v>6.4711999999999996</v>
      </c>
      <c r="G2820" s="3">
        <v>4.08</v>
      </c>
      <c r="H2820" s="3">
        <v>21.98</v>
      </c>
      <c r="I2820" s="3">
        <v>73.94</v>
      </c>
      <c r="J2820" s="3">
        <f t="shared" si="1053"/>
        <v>0.26402495999999998</v>
      </c>
      <c r="K2820" s="3">
        <f t="shared" si="1054"/>
        <v>1.42236976</v>
      </c>
      <c r="L2820" s="3">
        <f t="shared" si="1055"/>
        <v>4.7848052799999996</v>
      </c>
      <c r="M2820" s="3">
        <v>17448</v>
      </c>
      <c r="N2820" s="3">
        <v>3391289</v>
      </c>
      <c r="O2820" s="3">
        <v>29549</v>
      </c>
      <c r="P2820" s="3">
        <v>15.48</v>
      </c>
      <c r="Q2820" s="3">
        <v>43.97</v>
      </c>
      <c r="R2820" s="3">
        <v>40.549999999999997</v>
      </c>
      <c r="S2820" s="3">
        <f t="shared" si="1050"/>
        <v>524971.53720000002</v>
      </c>
      <c r="T2820" s="3">
        <f t="shared" si="1051"/>
        <v>1491149.7732999998</v>
      </c>
      <c r="U2820" s="3">
        <f t="shared" si="1052"/>
        <v>1375167.6894999999</v>
      </c>
      <c r="V2820" s="3">
        <v>4737231</v>
      </c>
      <c r="W2820" s="3">
        <v>215354</v>
      </c>
      <c r="X2820" s="3">
        <v>1429628</v>
      </c>
      <c r="Y2820" s="3">
        <v>13.37</v>
      </c>
      <c r="Z2820" s="3">
        <v>231458</v>
      </c>
      <c r="AA2820">
        <f t="shared" si="1056"/>
        <v>3.1320851746931626</v>
      </c>
      <c r="AB2820">
        <f>AA2820/2.135511</f>
        <v>1.4666677786689755</v>
      </c>
      <c r="AC2820">
        <f t="shared" si="1057"/>
        <v>6.8250744775806491E-2</v>
      </c>
      <c r="AD2820">
        <f t="shared" si="1058"/>
        <v>0.15063638932645415</v>
      </c>
      <c r="AE2820">
        <f t="shared" si="1059"/>
        <v>1.396882129479381</v>
      </c>
    </row>
    <row r="2821" spans="1:31">
      <c r="A2821" s="19">
        <v>640500</v>
      </c>
      <c r="B2821" s="2" t="s">
        <v>100</v>
      </c>
      <c r="C2821" s="2">
        <v>2017</v>
      </c>
      <c r="D2821" s="2">
        <v>11708462</v>
      </c>
      <c r="E2821" s="3">
        <v>122</v>
      </c>
      <c r="F2821" s="3">
        <v>6.5324</v>
      </c>
      <c r="G2821" s="3">
        <v>4.16</v>
      </c>
      <c r="H2821" s="3">
        <v>19.34</v>
      </c>
      <c r="I2821" s="3">
        <v>76.5</v>
      </c>
      <c r="J2821" s="3">
        <f t="shared" si="1053"/>
        <v>0.27174784000000002</v>
      </c>
      <c r="K2821" s="3">
        <f t="shared" si="1054"/>
        <v>1.2633661599999999</v>
      </c>
      <c r="L2821" s="3">
        <f t="shared" si="1055"/>
        <v>4.9972859999999999</v>
      </c>
      <c r="M2821" s="3">
        <v>17448</v>
      </c>
      <c r="N2821" s="3">
        <v>3741277</v>
      </c>
      <c r="O2821" s="3">
        <f>N2821/E2821</f>
        <v>30666.204918032789</v>
      </c>
      <c r="P2821" s="9">
        <f>S2821/N2821*100</f>
        <v>14.114378593191576</v>
      </c>
      <c r="Q2821" s="10">
        <f>T2821/N2821*100</f>
        <v>44.678514849341546</v>
      </c>
      <c r="R2821" s="10">
        <f>100-Q2821-P2821</f>
        <v>41.207106557466879</v>
      </c>
      <c r="S2821" s="3">
        <v>528058</v>
      </c>
      <c r="T2821" s="3">
        <v>1671547</v>
      </c>
      <c r="U2821" s="3">
        <v>1541672</v>
      </c>
      <c r="V2821" s="3">
        <v>5069150</v>
      </c>
      <c r="W2821" s="3">
        <v>208044</v>
      </c>
      <c r="X2821" s="3">
        <v>1566932</v>
      </c>
      <c r="Y2821" s="3">
        <v>13.37</v>
      </c>
      <c r="Z2821" s="3">
        <v>240048</v>
      </c>
      <c r="AA2821">
        <f t="shared" si="1056"/>
        <v>3.1295362519268153</v>
      </c>
      <c r="AB2821">
        <f>AA2821/2.201133</f>
        <v>1.421784259255036</v>
      </c>
      <c r="AC2821">
        <f t="shared" si="1057"/>
        <v>6.4162049482035147E-2</v>
      </c>
      <c r="AD2821">
        <f t="shared" si="1058"/>
        <v>0.13277155613645009</v>
      </c>
      <c r="AE2821">
        <f t="shared" si="1059"/>
        <v>1.3549250697021364</v>
      </c>
    </row>
    <row r="2822" spans="1:31">
      <c r="A2822" s="19">
        <v>650100</v>
      </c>
      <c r="B2822" s="2" t="s">
        <v>99</v>
      </c>
      <c r="C2822" s="2">
        <v>2008</v>
      </c>
      <c r="D2822" s="2">
        <v>9090105</v>
      </c>
      <c r="E2822" s="3">
        <v>236.05</v>
      </c>
      <c r="F2822" s="3">
        <v>46.57</v>
      </c>
      <c r="G2822" s="3">
        <v>2.66</v>
      </c>
      <c r="H2822" s="3">
        <v>35.19</v>
      </c>
      <c r="I2822" s="3">
        <v>62.14</v>
      </c>
      <c r="J2822" s="3">
        <f t="shared" si="1053"/>
        <v>1.2387620000000001</v>
      </c>
      <c r="K2822" s="3">
        <f t="shared" si="1054"/>
        <v>16.387982999999998</v>
      </c>
      <c r="L2822" s="3">
        <f t="shared" si="1055"/>
        <v>28.938598000000002</v>
      </c>
      <c r="M2822" s="3">
        <v>14216</v>
      </c>
      <c r="N2822" s="3">
        <v>10203488</v>
      </c>
      <c r="O2822" s="3">
        <v>37343</v>
      </c>
      <c r="P2822" s="3">
        <v>1.75</v>
      </c>
      <c r="Q2822" s="3">
        <v>41.7</v>
      </c>
      <c r="R2822" s="3">
        <v>56.54</v>
      </c>
      <c r="S2822" s="3">
        <f t="shared" ref="S2822:S2841" si="1060">N2822*P2822/100</f>
        <v>178561.04</v>
      </c>
      <c r="T2822" s="3">
        <f t="shared" ref="T2822:T2841" si="1061">N2822*Q2822/100</f>
        <v>4254854.4960000003</v>
      </c>
      <c r="U2822" s="3">
        <f t="shared" ref="U2822:U2841" si="1062">N2822*R2822/100</f>
        <v>5769052.1151999999</v>
      </c>
      <c r="V2822" s="3">
        <v>12173200</v>
      </c>
      <c r="W2822" s="3">
        <v>180831</v>
      </c>
      <c r="X2822" s="3">
        <v>993500</v>
      </c>
      <c r="Y2822" s="3">
        <v>8.19</v>
      </c>
      <c r="Z2822" s="3">
        <v>1009800</v>
      </c>
      <c r="AA2822">
        <f t="shared" si="1056"/>
        <v>0.89088211795809436</v>
      </c>
      <c r="AB2822">
        <f>AA2822/1.103388</f>
        <v>0.80740602395358141</v>
      </c>
      <c r="AC2822">
        <f t="shared" si="1057"/>
        <v>9.8966157455176118E-2</v>
      </c>
      <c r="AD2822">
        <f t="shared" si="1058"/>
        <v>0.18201409159536991</v>
      </c>
      <c r="AE2822">
        <f t="shared" si="1059"/>
        <v>1.1930430064699444</v>
      </c>
    </row>
    <row r="2823" spans="1:31">
      <c r="A2823" s="19">
        <v>650100</v>
      </c>
      <c r="B2823" s="2" t="s">
        <v>99</v>
      </c>
      <c r="C2823" s="2">
        <v>2009</v>
      </c>
      <c r="D2823" s="2">
        <v>10892477</v>
      </c>
      <c r="E2823" s="3">
        <v>241.19</v>
      </c>
      <c r="F2823" s="3">
        <v>46.7</v>
      </c>
      <c r="G2823" s="3">
        <v>2.63</v>
      </c>
      <c r="H2823" s="3">
        <v>35.78</v>
      </c>
      <c r="I2823" s="3">
        <v>61.58</v>
      </c>
      <c r="J2823" s="3">
        <f t="shared" si="1053"/>
        <v>1.22821</v>
      </c>
      <c r="K2823" s="3">
        <f t="shared" si="1054"/>
        <v>16.70926</v>
      </c>
      <c r="L2823" s="3">
        <f t="shared" si="1055"/>
        <v>28.757860000000001</v>
      </c>
      <c r="M2823" s="3">
        <v>13788</v>
      </c>
      <c r="N2823" s="3">
        <v>10945200</v>
      </c>
      <c r="O2823" s="3">
        <v>38496</v>
      </c>
      <c r="P2823" s="3">
        <v>1.5</v>
      </c>
      <c r="Q2823" s="3">
        <v>41.36</v>
      </c>
      <c r="R2823" s="3">
        <v>57.15</v>
      </c>
      <c r="S2823" s="3">
        <f t="shared" si="1060"/>
        <v>164178</v>
      </c>
      <c r="T2823" s="3">
        <f t="shared" si="1061"/>
        <v>4526934.72</v>
      </c>
      <c r="U2823" s="3">
        <f t="shared" si="1062"/>
        <v>6255181.7999999998</v>
      </c>
      <c r="V2823" s="3">
        <v>29351804</v>
      </c>
      <c r="W2823" s="3">
        <v>227404</v>
      </c>
      <c r="X2823" s="3">
        <v>1338811</v>
      </c>
      <c r="Y2823" s="3">
        <v>8.2899999999999991</v>
      </c>
      <c r="Z2823" s="3">
        <v>1135380</v>
      </c>
      <c r="AA2823">
        <f t="shared" si="1056"/>
        <v>0.99518300259474468</v>
      </c>
      <c r="AB2823">
        <f>AA2823/1.261582</f>
        <v>0.78883735071897398</v>
      </c>
      <c r="AC2823">
        <f t="shared" si="1057"/>
        <v>0.10373314329569126</v>
      </c>
      <c r="AD2823">
        <f t="shared" si="1058"/>
        <v>0.16985519240579888</v>
      </c>
      <c r="AE2823">
        <f t="shared" si="1059"/>
        <v>2.6817055878375911</v>
      </c>
    </row>
    <row r="2824" spans="1:31">
      <c r="A2824" s="19">
        <v>650100</v>
      </c>
      <c r="B2824" s="2" t="s">
        <v>99</v>
      </c>
      <c r="C2824" s="2">
        <v>2010</v>
      </c>
      <c r="D2824" s="2">
        <v>12932698</v>
      </c>
      <c r="E2824" s="3">
        <v>243.03</v>
      </c>
      <c r="F2824" s="3">
        <v>47.17</v>
      </c>
      <c r="G2824" s="3">
        <v>2.61</v>
      </c>
      <c r="H2824" s="3">
        <v>34.9</v>
      </c>
      <c r="I2824" s="3">
        <v>62.5</v>
      </c>
      <c r="J2824" s="3">
        <f t="shared" si="1053"/>
        <v>1.2311369999999999</v>
      </c>
      <c r="K2824" s="3">
        <f t="shared" si="1054"/>
        <v>16.462329999999998</v>
      </c>
      <c r="L2824" s="3">
        <f t="shared" si="1055"/>
        <v>29.481249999999999</v>
      </c>
      <c r="M2824" s="3">
        <v>13788</v>
      </c>
      <c r="N2824" s="3">
        <v>13385172</v>
      </c>
      <c r="O2824" s="3">
        <v>43039</v>
      </c>
      <c r="P2824" s="3">
        <v>1.49</v>
      </c>
      <c r="Q2824" s="3">
        <v>44.86</v>
      </c>
      <c r="R2824" s="3">
        <v>53.65</v>
      </c>
      <c r="S2824" s="3">
        <f t="shared" si="1060"/>
        <v>199439.06280000001</v>
      </c>
      <c r="T2824" s="3">
        <f t="shared" si="1061"/>
        <v>6004588.1591999996</v>
      </c>
      <c r="U2824" s="3">
        <f t="shared" si="1062"/>
        <v>7181144.7779999999</v>
      </c>
      <c r="V2824" s="3">
        <v>35964298</v>
      </c>
      <c r="W2824" s="3">
        <v>265499</v>
      </c>
      <c r="X2824" s="3">
        <v>1596108</v>
      </c>
      <c r="Y2824" s="3">
        <v>8.58</v>
      </c>
      <c r="Z2824" s="3">
        <v>1479938</v>
      </c>
      <c r="AA2824">
        <f t="shared" si="1056"/>
        <v>0.96619587704961873</v>
      </c>
      <c r="AB2824">
        <f>AA2824/1.330993</f>
        <v>0.72592108076422546</v>
      </c>
      <c r="AC2824">
        <f t="shared" si="1057"/>
        <v>0.11056548246074088</v>
      </c>
      <c r="AD2824">
        <f t="shared" si="1058"/>
        <v>0.16634150070045386</v>
      </c>
      <c r="AE2824">
        <f t="shared" si="1059"/>
        <v>2.6868760446260982</v>
      </c>
    </row>
    <row r="2825" spans="1:31">
      <c r="A2825" s="19">
        <v>650100</v>
      </c>
      <c r="B2825" s="2" t="s">
        <v>99</v>
      </c>
      <c r="C2825" s="2">
        <v>2011</v>
      </c>
      <c r="D2825" s="2">
        <v>14727762</v>
      </c>
      <c r="E2825" s="3">
        <v>249.4</v>
      </c>
      <c r="F2825" s="3">
        <v>60.87</v>
      </c>
      <c r="G2825" s="3">
        <v>1.84</v>
      </c>
      <c r="H2825" s="3">
        <v>38.39</v>
      </c>
      <c r="I2825" s="3">
        <v>59.77</v>
      </c>
      <c r="J2825" s="3">
        <f t="shared" si="1053"/>
        <v>1.1200079999999999</v>
      </c>
      <c r="K2825" s="3">
        <f t="shared" si="1054"/>
        <v>23.367993000000002</v>
      </c>
      <c r="L2825" s="3">
        <f t="shared" si="1055"/>
        <v>36.381999</v>
      </c>
      <c r="M2825" s="3">
        <v>13788</v>
      </c>
      <c r="N2825" s="3">
        <v>16900347</v>
      </c>
      <c r="O2825" s="3">
        <v>52649</v>
      </c>
      <c r="P2825" s="3">
        <v>1.31</v>
      </c>
      <c r="Q2825" s="3">
        <v>44.91</v>
      </c>
      <c r="R2825" s="3">
        <v>53.78</v>
      </c>
      <c r="S2825" s="3">
        <f t="shared" si="1060"/>
        <v>221394.54570000002</v>
      </c>
      <c r="T2825" s="3">
        <f t="shared" si="1061"/>
        <v>7589945.8377</v>
      </c>
      <c r="U2825" s="3">
        <f t="shared" si="1062"/>
        <v>9089006.6165999994</v>
      </c>
      <c r="V2825" s="3">
        <v>40805029</v>
      </c>
      <c r="W2825" s="3">
        <v>408259</v>
      </c>
      <c r="X2825" s="3">
        <v>2384851</v>
      </c>
      <c r="Y2825" s="3">
        <v>8.85</v>
      </c>
      <c r="Z2825" s="3">
        <v>2295887</v>
      </c>
      <c r="AA2825">
        <f t="shared" si="1056"/>
        <v>0.87144731406994191</v>
      </c>
      <c r="AB2825">
        <f>AA2825/1.360012</f>
        <v>0.64076443007116257</v>
      </c>
      <c r="AC2825">
        <f t="shared" si="1057"/>
        <v>0.13584851245953708</v>
      </c>
      <c r="AD2825">
        <f t="shared" si="1058"/>
        <v>0.17118847257124239</v>
      </c>
      <c r="AE2825">
        <f t="shared" si="1059"/>
        <v>2.4144491826114578</v>
      </c>
    </row>
    <row r="2826" spans="1:31">
      <c r="A2826" s="19">
        <v>650100</v>
      </c>
      <c r="B2826" s="2" t="s">
        <v>99</v>
      </c>
      <c r="C2826" s="2">
        <v>2012</v>
      </c>
      <c r="D2826" s="2">
        <v>17659170</v>
      </c>
      <c r="E2826" s="3">
        <v>257.8</v>
      </c>
      <c r="F2826" s="3">
        <v>63</v>
      </c>
      <c r="G2826" s="3">
        <v>1.65</v>
      </c>
      <c r="H2826" s="3">
        <v>37.42</v>
      </c>
      <c r="I2826" s="3">
        <v>60.93</v>
      </c>
      <c r="J2826" s="3">
        <f t="shared" si="1053"/>
        <v>1.0394999999999999</v>
      </c>
      <c r="K2826" s="3">
        <f t="shared" si="1054"/>
        <v>23.5746</v>
      </c>
      <c r="L2826" s="3">
        <f t="shared" si="1055"/>
        <v>38.385899999999999</v>
      </c>
      <c r="M2826" s="3">
        <v>13788</v>
      </c>
      <c r="N2826" s="3">
        <v>20040727</v>
      </c>
      <c r="O2826" s="3">
        <v>59645</v>
      </c>
      <c r="P2826" s="3">
        <v>1.25</v>
      </c>
      <c r="Q2826" s="3">
        <v>41.37</v>
      </c>
      <c r="R2826" s="3">
        <v>57.39</v>
      </c>
      <c r="S2826" s="3">
        <f t="shared" si="1060"/>
        <v>250509.08749999999</v>
      </c>
      <c r="T2826" s="3">
        <f t="shared" si="1061"/>
        <v>8290848.759899999</v>
      </c>
      <c r="U2826" s="3">
        <f t="shared" si="1062"/>
        <v>11501373.225299999</v>
      </c>
      <c r="V2826" s="3">
        <v>48191090</v>
      </c>
      <c r="W2826" s="3">
        <v>497723</v>
      </c>
      <c r="X2826" s="3">
        <v>2956004</v>
      </c>
      <c r="Y2826" s="3">
        <v>8.84</v>
      </c>
      <c r="Z2826" s="3">
        <v>2520052</v>
      </c>
      <c r="AA2826">
        <f t="shared" si="1056"/>
        <v>0.8811641414006588</v>
      </c>
      <c r="AB2826">
        <f>AA2826/1.475452</f>
        <v>0.59721640649825192</v>
      </c>
      <c r="AC2826">
        <f t="shared" si="1057"/>
        <v>0.12574653604133224</v>
      </c>
      <c r="AD2826">
        <f t="shared" si="1058"/>
        <v>0.16837697107311086</v>
      </c>
      <c r="AE2826">
        <f t="shared" si="1059"/>
        <v>2.4046577751395946</v>
      </c>
    </row>
    <row r="2827" spans="1:31">
      <c r="A2827" s="19">
        <v>650100</v>
      </c>
      <c r="B2827" s="2" t="s">
        <v>99</v>
      </c>
      <c r="C2827" s="2">
        <v>2013</v>
      </c>
      <c r="D2827" s="2">
        <v>22013462</v>
      </c>
      <c r="E2827" s="3">
        <v>262.89999999999998</v>
      </c>
      <c r="F2827" s="3">
        <v>69.400000000000006</v>
      </c>
      <c r="G2827" s="3">
        <v>1.51</v>
      </c>
      <c r="H2827" s="3">
        <v>34.479999999999997</v>
      </c>
      <c r="I2827" s="3">
        <v>64.010000000000005</v>
      </c>
      <c r="J2827" s="3">
        <f t="shared" si="1053"/>
        <v>1.0479400000000001</v>
      </c>
      <c r="K2827" s="3">
        <f t="shared" si="1054"/>
        <v>23.929119999999998</v>
      </c>
      <c r="L2827" s="3">
        <f t="shared" si="1055"/>
        <v>44.422940000000011</v>
      </c>
      <c r="M2827" s="3">
        <v>13788</v>
      </c>
      <c r="N2827" s="3">
        <v>22028545</v>
      </c>
      <c r="O2827" s="3">
        <v>83759</v>
      </c>
      <c r="P2827" s="3">
        <v>1.19</v>
      </c>
      <c r="Q2827" s="3">
        <v>39.729999999999997</v>
      </c>
      <c r="R2827" s="3">
        <v>59.08</v>
      </c>
      <c r="S2827" s="3">
        <f t="shared" si="1060"/>
        <v>262139.68549999996</v>
      </c>
      <c r="T2827" s="3">
        <f t="shared" si="1061"/>
        <v>8751940.9284999985</v>
      </c>
      <c r="U2827" s="3">
        <f t="shared" si="1062"/>
        <v>13014464.386</v>
      </c>
      <c r="V2827" s="3">
        <v>56118608</v>
      </c>
      <c r="W2827" s="3">
        <v>590503</v>
      </c>
      <c r="X2827" s="3">
        <v>3532024</v>
      </c>
      <c r="Y2827" s="3">
        <v>11.35</v>
      </c>
      <c r="Z2827" s="3">
        <v>3019047</v>
      </c>
      <c r="AA2827">
        <f t="shared" si="1056"/>
        <v>0.99931529749241266</v>
      </c>
      <c r="AB2827">
        <f>AA2827/1.59941</f>
        <v>0.62480245683871716</v>
      </c>
      <c r="AC2827">
        <f t="shared" si="1057"/>
        <v>0.13705158465981299</v>
      </c>
      <c r="AD2827">
        <f t="shared" si="1058"/>
        <v>0.16718544381351882</v>
      </c>
      <c r="AE2827">
        <f t="shared" si="1059"/>
        <v>2.5475403845328866</v>
      </c>
    </row>
    <row r="2828" spans="1:31">
      <c r="A2828" s="19">
        <v>650100</v>
      </c>
      <c r="B2828" s="2" t="s">
        <v>99</v>
      </c>
      <c r="C2828" s="2">
        <v>2014</v>
      </c>
      <c r="D2828" s="2">
        <v>28381546</v>
      </c>
      <c r="E2828" s="3">
        <v>266.89999999999998</v>
      </c>
      <c r="F2828" s="3">
        <v>70.430000000000007</v>
      </c>
      <c r="G2828" s="3">
        <v>1.52</v>
      </c>
      <c r="H2828" s="3">
        <v>33.549999999999997</v>
      </c>
      <c r="I2828" s="3">
        <v>64.930000000000007</v>
      </c>
      <c r="J2828" s="3">
        <f t="shared" si="1053"/>
        <v>1.0705360000000002</v>
      </c>
      <c r="K2828" s="3">
        <f t="shared" si="1054"/>
        <v>23.629265</v>
      </c>
      <c r="L2828" s="3">
        <f t="shared" si="1055"/>
        <v>45.730199000000013</v>
      </c>
      <c r="M2828" s="3">
        <v>13788</v>
      </c>
      <c r="N2828" s="3">
        <v>24614698</v>
      </c>
      <c r="O2828" s="3">
        <v>70428</v>
      </c>
      <c r="P2828" s="3">
        <v>1.1100000000000001</v>
      </c>
      <c r="Q2828" s="3">
        <v>36.81</v>
      </c>
      <c r="R2828" s="3">
        <v>62.08</v>
      </c>
      <c r="S2828" s="3">
        <f t="shared" si="1060"/>
        <v>273223.14780000004</v>
      </c>
      <c r="T2828" s="3">
        <f t="shared" si="1061"/>
        <v>9060670.3338000011</v>
      </c>
      <c r="U2828" s="3">
        <f t="shared" si="1062"/>
        <v>15280804.518399999</v>
      </c>
      <c r="V2828" s="3">
        <v>62339700</v>
      </c>
      <c r="W2828" s="3">
        <v>657723</v>
      </c>
      <c r="X2828" s="3">
        <v>4048053</v>
      </c>
      <c r="Y2828" s="3">
        <v>11.9</v>
      </c>
      <c r="Z2828" s="3">
        <v>3406243</v>
      </c>
      <c r="AA2828">
        <f t="shared" si="1056"/>
        <v>1.1530324686494224</v>
      </c>
      <c r="AB2828">
        <f>AA2828/1.760902</f>
        <v>0.65479650125300692</v>
      </c>
      <c r="AC2828">
        <f t="shared" si="1057"/>
        <v>0.13838248188135399</v>
      </c>
      <c r="AD2828">
        <f t="shared" si="1058"/>
        <v>0.16247885094389822</v>
      </c>
      <c r="AE2828">
        <f t="shared" si="1059"/>
        <v>2.5326209567958138</v>
      </c>
    </row>
    <row r="2829" spans="1:31">
      <c r="A2829" s="19">
        <v>650100</v>
      </c>
      <c r="B2829" s="2" t="s">
        <v>99</v>
      </c>
      <c r="C2829" s="2">
        <v>2015</v>
      </c>
      <c r="D2829" s="2">
        <v>35900800</v>
      </c>
      <c r="E2829" s="3">
        <v>266.83</v>
      </c>
      <c r="F2829" s="3">
        <v>71.430599999999998</v>
      </c>
      <c r="G2829" s="3">
        <v>1.56</v>
      </c>
      <c r="H2829" s="3">
        <v>34.020000000000003</v>
      </c>
      <c r="I2829" s="3">
        <v>64.42</v>
      </c>
      <c r="J2829" s="3">
        <f t="shared" si="1053"/>
        <v>1.11431736</v>
      </c>
      <c r="K2829" s="3">
        <f t="shared" si="1054"/>
        <v>24.300690120000002</v>
      </c>
      <c r="L2829" s="3">
        <f t="shared" si="1055"/>
        <v>46.015592519999998</v>
      </c>
      <c r="M2829" s="3">
        <v>13788</v>
      </c>
      <c r="N2829" s="3">
        <v>26316398</v>
      </c>
      <c r="O2829" s="3">
        <v>74340</v>
      </c>
      <c r="P2829" s="3">
        <v>1.2</v>
      </c>
      <c r="Q2829" s="3">
        <v>29.92</v>
      </c>
      <c r="R2829" s="3">
        <v>68.88</v>
      </c>
      <c r="S2829" s="3">
        <f t="shared" si="1060"/>
        <v>315796.77599999995</v>
      </c>
      <c r="T2829" s="3">
        <f t="shared" si="1061"/>
        <v>7873866.2816000013</v>
      </c>
      <c r="U2829" s="3">
        <f t="shared" si="1062"/>
        <v>18126734.942399997</v>
      </c>
      <c r="V2829" s="3">
        <v>69846043</v>
      </c>
      <c r="W2829" s="3">
        <v>704187</v>
      </c>
      <c r="X2829" s="3">
        <v>4466619</v>
      </c>
      <c r="Y2829" s="3">
        <v>12.37</v>
      </c>
      <c r="Z2829" s="3">
        <v>3686663</v>
      </c>
      <c r="AA2829">
        <f t="shared" si="1056"/>
        <v>1.364198854265694</v>
      </c>
      <c r="AB2829">
        <f>AA2829/1.964898</f>
        <v>0.69428482000882186</v>
      </c>
      <c r="AC2829">
        <f t="shared" si="1057"/>
        <v>0.14008995455989076</v>
      </c>
      <c r="AD2829">
        <f t="shared" si="1058"/>
        <v>0.15765548841304799</v>
      </c>
      <c r="AE2829">
        <f t="shared" si="1059"/>
        <v>2.6540882608630558</v>
      </c>
    </row>
    <row r="2830" spans="1:31">
      <c r="A2830" s="19">
        <v>650100</v>
      </c>
      <c r="B2830" s="2" t="s">
        <v>99</v>
      </c>
      <c r="C2830" s="2">
        <v>2016</v>
      </c>
      <c r="D2830" s="2">
        <v>43453136</v>
      </c>
      <c r="E2830" s="3">
        <v>268</v>
      </c>
      <c r="F2830" s="3">
        <v>72.674400000000006</v>
      </c>
      <c r="G2830" s="3">
        <v>1.47</v>
      </c>
      <c r="H2830" s="3">
        <v>32.770000000000003</v>
      </c>
      <c r="I2830" s="3">
        <v>65.760000000000005</v>
      </c>
      <c r="J2830" s="3">
        <f t="shared" si="1053"/>
        <v>1.0683136800000002</v>
      </c>
      <c r="K2830" s="3">
        <f t="shared" si="1054"/>
        <v>23.815400880000002</v>
      </c>
      <c r="L2830" s="3">
        <f t="shared" si="1055"/>
        <v>47.790685440000004</v>
      </c>
      <c r="M2830" s="3">
        <v>13788</v>
      </c>
      <c r="N2830" s="3">
        <v>24589766</v>
      </c>
      <c r="O2830" s="3">
        <v>69865</v>
      </c>
      <c r="P2830" s="3">
        <v>1.1399999999999999</v>
      </c>
      <c r="Q2830" s="3">
        <v>28.63</v>
      </c>
      <c r="R2830" s="3">
        <v>70.22</v>
      </c>
      <c r="S2830" s="3">
        <f t="shared" si="1060"/>
        <v>280323.33239999996</v>
      </c>
      <c r="T2830" s="3">
        <f t="shared" si="1061"/>
        <v>7040050.0057999995</v>
      </c>
      <c r="U2830" s="3">
        <f t="shared" si="1062"/>
        <v>17266933.685199998</v>
      </c>
      <c r="V2830" s="3">
        <v>74066010</v>
      </c>
      <c r="W2830" s="3">
        <v>717515</v>
      </c>
      <c r="X2830" s="3">
        <v>4175628</v>
      </c>
      <c r="Y2830" s="3">
        <v>12.37</v>
      </c>
      <c r="Z2830" s="3">
        <v>3696734</v>
      </c>
      <c r="AA2830">
        <f t="shared" si="1056"/>
        <v>1.7671227940924692</v>
      </c>
      <c r="AB2830">
        <f>AA2830/2.135511</f>
        <v>0.82749411924942984</v>
      </c>
      <c r="AC2830">
        <f t="shared" si="1057"/>
        <v>0.15033628217527567</v>
      </c>
      <c r="AD2830">
        <f t="shared" si="1058"/>
        <v>0.1718340331083133</v>
      </c>
      <c r="AE2830">
        <f t="shared" si="1059"/>
        <v>3.0120664832678767</v>
      </c>
    </row>
    <row r="2831" spans="1:31">
      <c r="A2831" s="19">
        <v>650100</v>
      </c>
      <c r="B2831" s="2" t="s">
        <v>99</v>
      </c>
      <c r="C2831" s="2">
        <v>2017</v>
      </c>
      <c r="D2831" s="2">
        <v>50970928</v>
      </c>
      <c r="E2831" s="3">
        <v>223</v>
      </c>
      <c r="F2831" s="3">
        <v>72.373900000000006</v>
      </c>
      <c r="G2831" s="3">
        <v>1.35</v>
      </c>
      <c r="H2831" s="3">
        <v>31.77</v>
      </c>
      <c r="I2831" s="3">
        <v>66.88</v>
      </c>
      <c r="J2831" s="3">
        <f t="shared" si="1053"/>
        <v>0.97704765000000005</v>
      </c>
      <c r="K2831" s="3">
        <f t="shared" si="1054"/>
        <v>22.993188030000002</v>
      </c>
      <c r="L2831" s="3">
        <f t="shared" si="1055"/>
        <v>48.403664319999997</v>
      </c>
      <c r="M2831" s="3">
        <v>13788</v>
      </c>
      <c r="N2831" s="3">
        <v>27075290</v>
      </c>
      <c r="O2831" s="3">
        <f>N2831/E2831</f>
        <v>121413.85650224215</v>
      </c>
      <c r="P2831" s="6">
        <v>0.64</v>
      </c>
      <c r="Q2831" s="16">
        <v>30.24</v>
      </c>
      <c r="R2831" s="16">
        <v>69.11</v>
      </c>
      <c r="S2831" s="3">
        <f t="shared" si="1060"/>
        <v>173281.85600000003</v>
      </c>
      <c r="T2831" s="3">
        <f t="shared" si="1061"/>
        <v>8187567.6959999986</v>
      </c>
      <c r="U2831" s="3">
        <f t="shared" si="1062"/>
        <v>18711732.919</v>
      </c>
      <c r="V2831" s="3">
        <v>83207081</v>
      </c>
      <c r="W2831" s="3">
        <v>721454</v>
      </c>
      <c r="X2831" s="3">
        <v>4585812</v>
      </c>
      <c r="Y2831" s="3">
        <v>12.37</v>
      </c>
      <c r="Z2831" s="3">
        <v>4007781</v>
      </c>
      <c r="AA2831">
        <f t="shared" si="1056"/>
        <v>1.8825625875106047</v>
      </c>
      <c r="AB2831">
        <f>AA2831/2.201133</f>
        <v>0.85526980310167744</v>
      </c>
      <c r="AC2831">
        <f t="shared" si="1057"/>
        <v>0.14802356687592266</v>
      </c>
      <c r="AD2831">
        <f t="shared" si="1058"/>
        <v>0.15732306514091723</v>
      </c>
      <c r="AE2831">
        <f t="shared" si="1059"/>
        <v>3.0731741377470012</v>
      </c>
    </row>
    <row r="2832" spans="1:31">
      <c r="A2832" s="19">
        <v>650200</v>
      </c>
      <c r="B2832" s="30" t="s">
        <v>98</v>
      </c>
      <c r="C2832" s="2">
        <v>2008</v>
      </c>
      <c r="D2832" s="2">
        <v>6733641</v>
      </c>
      <c r="E2832" s="3">
        <v>38.619999999999997</v>
      </c>
      <c r="F2832" s="3">
        <v>16.61</v>
      </c>
      <c r="G2832" s="3">
        <v>0.42</v>
      </c>
      <c r="H2832" s="3">
        <v>74.17</v>
      </c>
      <c r="I2832" s="3">
        <v>25.41</v>
      </c>
      <c r="J2832" s="3">
        <f t="shared" si="1053"/>
        <v>6.9761999999999991E-2</v>
      </c>
      <c r="K2832" s="3">
        <f t="shared" si="1054"/>
        <v>12.319637</v>
      </c>
      <c r="L2832" s="3">
        <f t="shared" si="1055"/>
        <v>4.2206009999999994</v>
      </c>
      <c r="M2832" s="3">
        <v>9548</v>
      </c>
      <c r="N2832" s="3">
        <v>6612062</v>
      </c>
      <c r="O2832" s="3">
        <v>100216</v>
      </c>
      <c r="P2832" s="3">
        <v>0.45</v>
      </c>
      <c r="Q2832" s="3">
        <v>90.97</v>
      </c>
      <c r="R2832" s="3">
        <v>8.58</v>
      </c>
      <c r="S2832" s="3">
        <f t="shared" si="1060"/>
        <v>29754.278999999999</v>
      </c>
      <c r="T2832" s="3">
        <f t="shared" si="1061"/>
        <v>6014992.8014000002</v>
      </c>
      <c r="U2832" s="3">
        <f t="shared" si="1062"/>
        <v>567314.91960000002</v>
      </c>
      <c r="V2832" s="3">
        <v>498012</v>
      </c>
      <c r="W2832" s="3">
        <v>109776</v>
      </c>
      <c r="X2832" s="3">
        <v>465476</v>
      </c>
      <c r="Y2832" s="3">
        <v>18.93</v>
      </c>
      <c r="Z2832" s="3">
        <v>391457</v>
      </c>
      <c r="AA2832">
        <f t="shared" si="1056"/>
        <v>1.0183874561369812</v>
      </c>
      <c r="AB2832">
        <f>AA2832/1.103388</f>
        <v>0.92296404903531781</v>
      </c>
      <c r="AC2832">
        <f t="shared" si="1057"/>
        <v>5.9203467844070427E-2</v>
      </c>
      <c r="AD2832">
        <f t="shared" si="1058"/>
        <v>0.2358360044341706</v>
      </c>
      <c r="AE2832">
        <f t="shared" si="1059"/>
        <v>7.5318712982425151E-2</v>
      </c>
    </row>
    <row r="2833" spans="1:31">
      <c r="A2833" s="19">
        <v>650200</v>
      </c>
      <c r="B2833" s="30" t="s">
        <v>98</v>
      </c>
      <c r="C2833" s="2">
        <v>2009</v>
      </c>
      <c r="D2833" s="2">
        <v>7887434.5</v>
      </c>
      <c r="E2833" s="3">
        <v>39.35</v>
      </c>
      <c r="F2833" s="3">
        <v>15.68</v>
      </c>
      <c r="G2833" s="3">
        <v>0.26</v>
      </c>
      <c r="H2833" s="3">
        <v>75.38</v>
      </c>
      <c r="I2833" s="3">
        <v>24.36</v>
      </c>
      <c r="J2833" s="3">
        <f t="shared" si="1053"/>
        <v>4.0768000000000006E-2</v>
      </c>
      <c r="K2833" s="3">
        <f t="shared" si="1054"/>
        <v>11.819583999999999</v>
      </c>
      <c r="L2833" s="3">
        <f t="shared" si="1055"/>
        <v>3.8196479999999995</v>
      </c>
      <c r="M2833" s="3">
        <v>9548</v>
      </c>
      <c r="N2833" s="3">
        <v>4802909</v>
      </c>
      <c r="O2833" s="3">
        <v>87000</v>
      </c>
      <c r="P2833" s="3">
        <v>0.66</v>
      </c>
      <c r="Q2833" s="3">
        <v>86.68</v>
      </c>
      <c r="R2833" s="3">
        <v>12.67</v>
      </c>
      <c r="S2833" s="3">
        <f t="shared" si="1060"/>
        <v>31699.199399999998</v>
      </c>
      <c r="T2833" s="3">
        <f t="shared" si="1061"/>
        <v>4163161.5211999998</v>
      </c>
      <c r="U2833" s="3">
        <f t="shared" si="1062"/>
        <v>608528.57030000002</v>
      </c>
      <c r="V2833" s="3">
        <v>4921405</v>
      </c>
      <c r="W2833" s="3">
        <v>95701</v>
      </c>
      <c r="X2833" s="3">
        <v>427153</v>
      </c>
      <c r="Y2833" s="3">
        <v>18.809999999999999</v>
      </c>
      <c r="Z2833" s="3">
        <v>332763</v>
      </c>
      <c r="AA2833">
        <f t="shared" si="1056"/>
        <v>1.642220266925732</v>
      </c>
      <c r="AB2833">
        <f>AA2833/1.261582</f>
        <v>1.3017150426414867</v>
      </c>
      <c r="AC2833">
        <f t="shared" si="1057"/>
        <v>6.9283636229626674E-2</v>
      </c>
      <c r="AD2833">
        <f t="shared" si="1058"/>
        <v>0.22404384377494715</v>
      </c>
      <c r="AE2833">
        <f t="shared" si="1059"/>
        <v>1.0246717145796433</v>
      </c>
    </row>
    <row r="2834" spans="1:31">
      <c r="A2834" s="19">
        <v>650200</v>
      </c>
      <c r="B2834" s="30" t="s">
        <v>98</v>
      </c>
      <c r="C2834" s="2">
        <v>2010</v>
      </c>
      <c r="D2834" s="2">
        <v>8581095</v>
      </c>
      <c r="E2834" s="3">
        <v>37.51</v>
      </c>
      <c r="F2834" s="3">
        <v>15.76</v>
      </c>
      <c r="G2834" s="3">
        <v>0.25</v>
      </c>
      <c r="H2834" s="3">
        <v>73.92</v>
      </c>
      <c r="I2834" s="3">
        <v>25.82</v>
      </c>
      <c r="J2834" s="3">
        <f t="shared" si="1053"/>
        <v>3.9399999999999998E-2</v>
      </c>
      <c r="K2834" s="3">
        <f t="shared" si="1054"/>
        <v>11.649792</v>
      </c>
      <c r="L2834" s="3">
        <f t="shared" si="1055"/>
        <v>4.0692320000000004</v>
      </c>
      <c r="M2834" s="3">
        <v>9548</v>
      </c>
      <c r="N2834" s="3">
        <v>7113531</v>
      </c>
      <c r="O2834" s="3">
        <v>121387</v>
      </c>
      <c r="P2834" s="3">
        <v>0.49</v>
      </c>
      <c r="Q2834" s="3">
        <v>89.75</v>
      </c>
      <c r="R2834" s="3">
        <v>9.76</v>
      </c>
      <c r="S2834" s="3">
        <f t="shared" si="1060"/>
        <v>34856.301899999999</v>
      </c>
      <c r="T2834" s="3">
        <f t="shared" si="1061"/>
        <v>6384394.0724999998</v>
      </c>
      <c r="U2834" s="3">
        <f t="shared" si="1062"/>
        <v>694280.62560000003</v>
      </c>
      <c r="V2834" s="3">
        <v>7924933</v>
      </c>
      <c r="W2834" s="3">
        <v>115341</v>
      </c>
      <c r="X2834" s="3">
        <v>547711</v>
      </c>
      <c r="Y2834" s="3">
        <v>21.94</v>
      </c>
      <c r="Z2834" s="3">
        <v>424303</v>
      </c>
      <c r="AA2834">
        <f t="shared" si="1056"/>
        <v>1.206305982218957</v>
      </c>
      <c r="AB2834">
        <f>AA2834/1.330993</f>
        <v>0.90632030538023634</v>
      </c>
      <c r="AC2834">
        <f t="shared" si="1057"/>
        <v>5.9647311581266745E-2</v>
      </c>
      <c r="AD2834">
        <f t="shared" si="1058"/>
        <v>0.21058733529178708</v>
      </c>
      <c r="AE2834">
        <f t="shared" si="1059"/>
        <v>1.1140645904263298</v>
      </c>
    </row>
    <row r="2835" spans="1:31">
      <c r="A2835" s="19">
        <v>650200</v>
      </c>
      <c r="B2835" s="30" t="s">
        <v>98</v>
      </c>
      <c r="C2835" s="2">
        <v>2011</v>
      </c>
      <c r="D2835" s="2">
        <v>9052569</v>
      </c>
      <c r="E2835" s="3">
        <v>37.799999999999997</v>
      </c>
      <c r="F2835" s="3">
        <v>16.59</v>
      </c>
      <c r="G2835" s="3">
        <v>0.06</v>
      </c>
      <c r="H2835" s="3">
        <v>73.12</v>
      </c>
      <c r="I2835" s="3">
        <v>26.82</v>
      </c>
      <c r="J2835" s="3">
        <f t="shared" si="1053"/>
        <v>9.9539999999999993E-3</v>
      </c>
      <c r="K2835" s="3">
        <f t="shared" si="1054"/>
        <v>12.130608000000001</v>
      </c>
      <c r="L2835" s="3">
        <f t="shared" si="1055"/>
        <v>4.4494379999999998</v>
      </c>
      <c r="M2835" s="3">
        <v>7734</v>
      </c>
      <c r="N2835" s="3">
        <v>8016855</v>
      </c>
      <c r="O2835" s="3">
        <v>129105</v>
      </c>
      <c r="P2835" s="3">
        <v>0.52</v>
      </c>
      <c r="Q2835" s="3">
        <v>89.34</v>
      </c>
      <c r="R2835" s="3">
        <v>10.15</v>
      </c>
      <c r="S2835" s="3">
        <f t="shared" si="1060"/>
        <v>41687.646000000001</v>
      </c>
      <c r="T2835" s="3">
        <f t="shared" si="1061"/>
        <v>7162258.2570000002</v>
      </c>
      <c r="U2835" s="3">
        <f t="shared" si="1062"/>
        <v>813710.78249999997</v>
      </c>
      <c r="V2835" s="3">
        <v>8607955</v>
      </c>
      <c r="W2835" s="3">
        <v>145747</v>
      </c>
      <c r="X2835" s="3">
        <v>633033</v>
      </c>
      <c r="Y2835" s="3">
        <v>22.4</v>
      </c>
      <c r="Z2835" s="3">
        <v>509650</v>
      </c>
      <c r="AA2835">
        <f t="shared" si="1056"/>
        <v>1.1291920584817863</v>
      </c>
      <c r="AB2835">
        <f>AA2835/1.360012</f>
        <v>0.83028095228702858</v>
      </c>
      <c r="AC2835">
        <f t="shared" si="1057"/>
        <v>6.3572311087078406E-2</v>
      </c>
      <c r="AD2835">
        <f t="shared" si="1058"/>
        <v>0.23023602245064634</v>
      </c>
      <c r="AE2835">
        <f t="shared" si="1059"/>
        <v>1.0737321555647446</v>
      </c>
    </row>
    <row r="2836" spans="1:31">
      <c r="A2836" s="19">
        <v>650200</v>
      </c>
      <c r="B2836" s="30" t="s">
        <v>98</v>
      </c>
      <c r="C2836" s="2">
        <v>2012</v>
      </c>
      <c r="D2836" s="2">
        <v>9738621</v>
      </c>
      <c r="E2836" s="3">
        <v>37.6</v>
      </c>
      <c r="F2836" s="3">
        <v>19</v>
      </c>
      <c r="G2836" s="3">
        <v>0.08</v>
      </c>
      <c r="H2836" s="3">
        <v>62.9</v>
      </c>
      <c r="I2836" s="3">
        <f>100-G2836-H2836</f>
        <v>37.020000000000003</v>
      </c>
      <c r="J2836" s="3">
        <f t="shared" si="1053"/>
        <v>1.52E-2</v>
      </c>
      <c r="K2836" s="3">
        <f t="shared" si="1054"/>
        <v>11.950999999999999</v>
      </c>
      <c r="L2836" s="3">
        <f t="shared" si="1055"/>
        <v>7.0338000000000012</v>
      </c>
      <c r="M2836" s="3">
        <v>7735</v>
      </c>
      <c r="N2836" s="3">
        <v>8107054</v>
      </c>
      <c r="O2836" s="3">
        <v>135018</v>
      </c>
      <c r="P2836" s="3">
        <v>0.56999999999999995</v>
      </c>
      <c r="Q2836" s="3">
        <v>87.96</v>
      </c>
      <c r="R2836" s="3">
        <v>11.47</v>
      </c>
      <c r="S2836" s="3">
        <f t="shared" si="1060"/>
        <v>46210.207799999996</v>
      </c>
      <c r="T2836" s="3">
        <f t="shared" si="1061"/>
        <v>7130964.6983999992</v>
      </c>
      <c r="U2836" s="3">
        <f t="shared" si="1062"/>
        <v>929879.09380000015</v>
      </c>
      <c r="V2836" s="3">
        <v>9367228</v>
      </c>
      <c r="W2836" s="3">
        <v>163679</v>
      </c>
      <c r="X2836" s="3">
        <v>701753</v>
      </c>
      <c r="Y2836" s="3">
        <v>23.12</v>
      </c>
      <c r="Z2836" s="3">
        <v>572603</v>
      </c>
      <c r="AA2836">
        <f t="shared" si="1056"/>
        <v>1.2012527608672645</v>
      </c>
      <c r="AB2836">
        <f>AA2836/1.475452</f>
        <v>0.81415915995048604</v>
      </c>
      <c r="AC2836">
        <f t="shared" si="1057"/>
        <v>7.0630219066013369E-2</v>
      </c>
      <c r="AD2836">
        <f t="shared" si="1058"/>
        <v>0.23324303565499541</v>
      </c>
      <c r="AE2836">
        <f t="shared" si="1059"/>
        <v>1.1554416684531768</v>
      </c>
    </row>
    <row r="2837" spans="1:31">
      <c r="A2837" s="19">
        <v>650200</v>
      </c>
      <c r="B2837" s="30" t="s">
        <v>98</v>
      </c>
      <c r="C2837" s="2">
        <v>2013</v>
      </c>
      <c r="D2837" s="2">
        <v>10897422</v>
      </c>
      <c r="E2837" s="3">
        <v>37.9</v>
      </c>
      <c r="F2837" s="3">
        <v>17.100000000000001</v>
      </c>
      <c r="G2837" s="3">
        <v>0.08</v>
      </c>
      <c r="H2837" s="3">
        <v>72.180000000000007</v>
      </c>
      <c r="I2837" s="3">
        <f>100-G2837-H2837</f>
        <v>27.739999999999995</v>
      </c>
      <c r="J2837" s="3">
        <f t="shared" si="1053"/>
        <v>1.3680000000000001E-2</v>
      </c>
      <c r="K2837" s="3">
        <f t="shared" si="1054"/>
        <v>12.342780000000003</v>
      </c>
      <c r="L2837" s="3">
        <f t="shared" si="1055"/>
        <v>4.7435399999999994</v>
      </c>
      <c r="M2837" s="3">
        <v>7735</v>
      </c>
      <c r="N2837" s="3">
        <v>8531091</v>
      </c>
      <c r="O2837" s="3">
        <v>224502</v>
      </c>
      <c r="P2837" s="3">
        <v>0.52</v>
      </c>
      <c r="Q2837" s="3">
        <v>76.989999999999995</v>
      </c>
      <c r="R2837" s="3">
        <v>22.49</v>
      </c>
      <c r="S2837" s="3">
        <f t="shared" si="1060"/>
        <v>44361.673200000005</v>
      </c>
      <c r="T2837" s="3">
        <f t="shared" si="1061"/>
        <v>6568086.9608999994</v>
      </c>
      <c r="U2837" s="3">
        <f t="shared" si="1062"/>
        <v>1918642.3658999996</v>
      </c>
      <c r="V2837" s="3">
        <v>11084088</v>
      </c>
      <c r="W2837" s="3">
        <v>177013</v>
      </c>
      <c r="X2837" s="3">
        <v>798114</v>
      </c>
      <c r="Y2837" s="3">
        <v>25.18</v>
      </c>
      <c r="Z2837" s="3">
        <v>658258</v>
      </c>
      <c r="AA2837">
        <f t="shared" si="1056"/>
        <v>1.2773773014494862</v>
      </c>
      <c r="AB2837">
        <f>AA2837/1.59941</f>
        <v>0.7986553175542771</v>
      </c>
      <c r="AC2837">
        <f t="shared" si="1057"/>
        <v>7.7159884943203624E-2</v>
      </c>
      <c r="AD2837">
        <f t="shared" si="1058"/>
        <v>0.22178911784532035</v>
      </c>
      <c r="AE2837">
        <f t="shared" si="1059"/>
        <v>1.2992579729837603</v>
      </c>
    </row>
    <row r="2838" spans="1:31">
      <c r="A2838" s="19">
        <v>650200</v>
      </c>
      <c r="B2838" s="30" t="s">
        <v>98</v>
      </c>
      <c r="C2838" s="2">
        <v>2014</v>
      </c>
      <c r="D2838" s="2">
        <v>12206228</v>
      </c>
      <c r="E2838" s="3">
        <v>39</v>
      </c>
      <c r="F2838" s="3">
        <v>17.0579</v>
      </c>
      <c r="G2838" s="3">
        <v>0.09</v>
      </c>
      <c r="H2838" s="3">
        <v>70.209999999999994</v>
      </c>
      <c r="I2838" s="3">
        <v>29.7</v>
      </c>
      <c r="J2838" s="3">
        <f t="shared" si="1053"/>
        <v>1.5352109999999999E-2</v>
      </c>
      <c r="K2838" s="3">
        <f t="shared" si="1054"/>
        <v>11.97635159</v>
      </c>
      <c r="L2838" s="3">
        <f t="shared" si="1055"/>
        <v>5.0661962999999997</v>
      </c>
      <c r="M2838" s="3">
        <v>7735</v>
      </c>
      <c r="N2838" s="3">
        <v>8476725</v>
      </c>
      <c r="O2838" s="3">
        <v>153084</v>
      </c>
      <c r="P2838" s="3">
        <v>0.61</v>
      </c>
      <c r="Q2838" s="3">
        <v>75.489999999999995</v>
      </c>
      <c r="R2838" s="3">
        <v>23.91</v>
      </c>
      <c r="S2838" s="3">
        <f t="shared" si="1060"/>
        <v>51708.022499999999</v>
      </c>
      <c r="T2838" s="3">
        <f t="shared" si="1061"/>
        <v>6399079.7024999997</v>
      </c>
      <c r="U2838" s="3">
        <f t="shared" si="1062"/>
        <v>2026784.9475</v>
      </c>
      <c r="V2838" s="3">
        <v>8906788</v>
      </c>
      <c r="W2838" s="3">
        <v>211567</v>
      </c>
      <c r="X2838" s="3">
        <v>938698</v>
      </c>
      <c r="Y2838" s="3">
        <v>26.86</v>
      </c>
      <c r="Z2838" s="3">
        <v>735481</v>
      </c>
      <c r="AA2838">
        <f t="shared" si="1056"/>
        <v>1.4399697996572969</v>
      </c>
      <c r="AB2838">
        <f>AA2838/1.760902</f>
        <v>0.81774556429449052</v>
      </c>
      <c r="AC2838">
        <f t="shared" si="1057"/>
        <v>8.6764758795407418E-2</v>
      </c>
      <c r="AD2838">
        <f t="shared" si="1058"/>
        <v>0.2253834566601825</v>
      </c>
      <c r="AE2838">
        <f t="shared" si="1059"/>
        <v>1.0507345702497133</v>
      </c>
    </row>
    <row r="2839" spans="1:31">
      <c r="A2839" s="19">
        <v>650200</v>
      </c>
      <c r="B2839" s="30" t="s">
        <v>98</v>
      </c>
      <c r="C2839" s="2">
        <v>2015</v>
      </c>
      <c r="D2839" s="2">
        <v>13441748</v>
      </c>
      <c r="E2839" s="3">
        <v>29.97</v>
      </c>
      <c r="F2839" s="3">
        <v>17.471299999999999</v>
      </c>
      <c r="G2839" s="3">
        <v>0.32</v>
      </c>
      <c r="H2839" s="3">
        <v>64.83</v>
      </c>
      <c r="I2839" s="3">
        <v>34.85</v>
      </c>
      <c r="J2839" s="3">
        <f t="shared" si="1053"/>
        <v>5.5908160000000005E-2</v>
      </c>
      <c r="K2839" s="3">
        <f t="shared" si="1054"/>
        <v>11.326643789999999</v>
      </c>
      <c r="L2839" s="3">
        <f t="shared" si="1055"/>
        <v>6.0887480500000004</v>
      </c>
      <c r="M2839" s="3">
        <v>7735</v>
      </c>
      <c r="N2839" s="3">
        <v>6294299</v>
      </c>
      <c r="O2839" s="3">
        <v>131014</v>
      </c>
      <c r="P2839" s="3">
        <v>0.82</v>
      </c>
      <c r="Q2839" s="3">
        <v>65.22</v>
      </c>
      <c r="R2839" s="3">
        <v>33.96</v>
      </c>
      <c r="S2839" s="3">
        <f t="shared" si="1060"/>
        <v>51613.251799999998</v>
      </c>
      <c r="T2839" s="3">
        <f t="shared" si="1061"/>
        <v>4105141.8077999996</v>
      </c>
      <c r="U2839" s="3">
        <f t="shared" si="1062"/>
        <v>2137543.9403999997</v>
      </c>
      <c r="V2839" s="3">
        <v>12867796</v>
      </c>
      <c r="W2839" s="3">
        <v>219305</v>
      </c>
      <c r="X2839" s="3">
        <v>896640</v>
      </c>
      <c r="Y2839" s="3">
        <v>36.74</v>
      </c>
      <c r="Z2839" s="3">
        <v>749926</v>
      </c>
      <c r="AA2839">
        <f t="shared" si="1056"/>
        <v>2.1355432908414422</v>
      </c>
      <c r="AB2839">
        <f>AA2839/1.964898</f>
        <v>1.0868468952797765</v>
      </c>
      <c r="AC2839">
        <f t="shared" si="1057"/>
        <v>0.11914368859820609</v>
      </c>
      <c r="AD2839">
        <f t="shared" si="1058"/>
        <v>0.24458534082798</v>
      </c>
      <c r="AE2839">
        <f t="shared" si="1059"/>
        <v>2.0443572826775469</v>
      </c>
    </row>
    <row r="2840" spans="1:31">
      <c r="A2840" s="19">
        <v>650200</v>
      </c>
      <c r="B2840" s="30" t="s">
        <v>98</v>
      </c>
      <c r="C2840" s="2">
        <v>2016</v>
      </c>
      <c r="D2840" s="2">
        <v>14053646</v>
      </c>
      <c r="E2840" s="3">
        <v>30</v>
      </c>
      <c r="F2840" s="3">
        <v>16.729900000000001</v>
      </c>
      <c r="G2840" s="3">
        <v>0.08</v>
      </c>
      <c r="H2840" s="3">
        <v>64.400000000000006</v>
      </c>
      <c r="I2840" s="3">
        <v>35.520000000000003</v>
      </c>
      <c r="J2840" s="3">
        <f t="shared" si="1053"/>
        <v>1.3383920000000001E-2</v>
      </c>
      <c r="K2840" s="3">
        <f t="shared" si="1054"/>
        <v>10.774055600000002</v>
      </c>
      <c r="L2840" s="3">
        <f t="shared" si="1055"/>
        <v>5.9424604800000012</v>
      </c>
      <c r="M2840" s="3">
        <v>7735</v>
      </c>
      <c r="N2840" s="3">
        <v>6209989</v>
      </c>
      <c r="O2840" s="3">
        <v>137307</v>
      </c>
      <c r="P2840" s="3">
        <v>0.86</v>
      </c>
      <c r="Q2840" s="3">
        <v>69.55</v>
      </c>
      <c r="R2840" s="3">
        <v>29.59</v>
      </c>
      <c r="S2840" s="3">
        <f t="shared" si="1060"/>
        <v>53405.905400000003</v>
      </c>
      <c r="T2840" s="3">
        <f t="shared" si="1061"/>
        <v>4319047.3494999995</v>
      </c>
      <c r="U2840" s="3">
        <f t="shared" si="1062"/>
        <v>1837535.7450999999</v>
      </c>
      <c r="V2840" s="3">
        <v>10796511</v>
      </c>
      <c r="W2840" s="3">
        <v>212515</v>
      </c>
      <c r="X2840" s="3">
        <v>995636</v>
      </c>
      <c r="Y2840" s="3">
        <v>36.74</v>
      </c>
      <c r="Z2840" s="3">
        <v>791422</v>
      </c>
      <c r="AA2840">
        <f t="shared" si="1056"/>
        <v>2.2630709973882404</v>
      </c>
      <c r="AB2840">
        <f>AA2840/2.135511</f>
        <v>1.0597327746793344</v>
      </c>
      <c r="AC2840">
        <f t="shared" si="1057"/>
        <v>0.12744338194479893</v>
      </c>
      <c r="AD2840">
        <f t="shared" si="1058"/>
        <v>0.21344648044064296</v>
      </c>
      <c r="AE2840">
        <f t="shared" si="1059"/>
        <v>1.7385716786293823</v>
      </c>
    </row>
    <row r="2841" spans="1:31">
      <c r="A2841" s="19">
        <v>650200</v>
      </c>
      <c r="B2841" s="30" t="s">
        <v>98</v>
      </c>
      <c r="C2841" s="2">
        <v>2017</v>
      </c>
      <c r="D2841" s="2">
        <v>14410112</v>
      </c>
      <c r="E2841" s="3">
        <v>31</v>
      </c>
      <c r="F2841" s="3">
        <v>17.636500000000002</v>
      </c>
      <c r="G2841" s="3">
        <v>0.05</v>
      </c>
      <c r="H2841" s="3">
        <v>58.81</v>
      </c>
      <c r="I2841" s="3">
        <v>41.13</v>
      </c>
      <c r="J2841" s="3">
        <f t="shared" si="1053"/>
        <v>8.8182500000000014E-3</v>
      </c>
      <c r="K2841" s="3">
        <f t="shared" si="1054"/>
        <v>10.372025650000001</v>
      </c>
      <c r="L2841" s="3">
        <f t="shared" si="1055"/>
        <v>7.2538924500000004</v>
      </c>
      <c r="M2841" s="3">
        <v>7734</v>
      </c>
      <c r="N2841" s="3">
        <v>7445034</v>
      </c>
      <c r="O2841" s="3">
        <f>N2841/E2841</f>
        <v>240162.38709677418</v>
      </c>
      <c r="P2841" s="6">
        <v>0.66</v>
      </c>
      <c r="Q2841" s="16">
        <v>70.34</v>
      </c>
      <c r="R2841" s="16">
        <v>28.99</v>
      </c>
      <c r="S2841" s="3">
        <f t="shared" si="1060"/>
        <v>49137.224400000006</v>
      </c>
      <c r="T2841" s="3">
        <f t="shared" si="1061"/>
        <v>5236836.9155999999</v>
      </c>
      <c r="U2841" s="3">
        <f t="shared" si="1062"/>
        <v>2158315.3566000001</v>
      </c>
      <c r="V2841" s="3">
        <v>12590552</v>
      </c>
      <c r="W2841" s="3">
        <v>219894</v>
      </c>
      <c r="X2841" s="3">
        <v>1112898</v>
      </c>
      <c r="Y2841" s="3">
        <v>36.74</v>
      </c>
      <c r="Z2841" s="3">
        <v>874499</v>
      </c>
      <c r="AA2841">
        <f t="shared" si="1056"/>
        <v>1.9355334038770005</v>
      </c>
      <c r="AB2841">
        <f>AA2841/2.201133</f>
        <v>0.87933505330073214</v>
      </c>
      <c r="AC2841">
        <f t="shared" si="1057"/>
        <v>0.11746071273818226</v>
      </c>
      <c r="AD2841">
        <f t="shared" si="1058"/>
        <v>0.19758684084255701</v>
      </c>
      <c r="AE2841">
        <f t="shared" si="1059"/>
        <v>1.6911342513680931</v>
      </c>
    </row>
    <row r="2842" spans="1:31">
      <c r="K2842" s="3">
        <f t="shared" ref="K2842:K2862" si="1063">F2842*H2842</f>
        <v>0</v>
      </c>
      <c r="L2842" s="3">
        <f t="shared" ref="L2842:L2858" si="1064">F2842*I2842</f>
        <v>0</v>
      </c>
    </row>
    <row r="2843" spans="1:31">
      <c r="K2843" s="3">
        <f t="shared" si="1063"/>
        <v>0</v>
      </c>
      <c r="L2843" s="3">
        <f t="shared" si="1064"/>
        <v>0</v>
      </c>
    </row>
    <row r="2844" spans="1:31">
      <c r="K2844" s="3">
        <f t="shared" si="1063"/>
        <v>0</v>
      </c>
      <c r="L2844" s="3">
        <f t="shared" si="1064"/>
        <v>0</v>
      </c>
    </row>
    <row r="2845" spans="1:31">
      <c r="K2845" s="3">
        <f t="shared" si="1063"/>
        <v>0</v>
      </c>
      <c r="L2845" s="3">
        <f t="shared" si="1064"/>
        <v>0</v>
      </c>
    </row>
    <row r="2846" spans="1:31">
      <c r="K2846" s="3">
        <f t="shared" si="1063"/>
        <v>0</v>
      </c>
      <c r="L2846" s="3">
        <f t="shared" si="1064"/>
        <v>0</v>
      </c>
    </row>
    <row r="2847" spans="1:31">
      <c r="K2847" s="3">
        <f t="shared" si="1063"/>
        <v>0</v>
      </c>
      <c r="L2847" s="3">
        <f t="shared" si="1064"/>
        <v>0</v>
      </c>
    </row>
    <row r="2848" spans="1:31">
      <c r="K2848" s="3">
        <f t="shared" si="1063"/>
        <v>0</v>
      </c>
      <c r="L2848" s="3">
        <f t="shared" si="1064"/>
        <v>0</v>
      </c>
    </row>
    <row r="2849" spans="11:12">
      <c r="K2849" s="3">
        <f t="shared" si="1063"/>
        <v>0</v>
      </c>
      <c r="L2849" s="3">
        <f t="shared" si="1064"/>
        <v>0</v>
      </c>
    </row>
    <row r="2850" spans="11:12">
      <c r="K2850" s="3">
        <f t="shared" si="1063"/>
        <v>0</v>
      </c>
      <c r="L2850" s="3">
        <f t="shared" si="1064"/>
        <v>0</v>
      </c>
    </row>
    <row r="2851" spans="11:12">
      <c r="K2851" s="3">
        <f t="shared" si="1063"/>
        <v>0</v>
      </c>
      <c r="L2851" s="3">
        <f t="shared" si="1064"/>
        <v>0</v>
      </c>
    </row>
    <row r="2852" spans="11:12">
      <c r="K2852" s="3">
        <f t="shared" si="1063"/>
        <v>0</v>
      </c>
      <c r="L2852" s="3">
        <f t="shared" si="1064"/>
        <v>0</v>
      </c>
    </row>
    <row r="2853" spans="11:12">
      <c r="K2853" s="3">
        <f t="shared" si="1063"/>
        <v>0</v>
      </c>
      <c r="L2853" s="3">
        <f t="shared" si="1064"/>
        <v>0</v>
      </c>
    </row>
    <row r="2854" spans="11:12">
      <c r="K2854" s="3">
        <f t="shared" si="1063"/>
        <v>0</v>
      </c>
      <c r="L2854" s="3">
        <f t="shared" si="1064"/>
        <v>0</v>
      </c>
    </row>
    <row r="2855" spans="11:12">
      <c r="K2855" s="3">
        <f t="shared" si="1063"/>
        <v>0</v>
      </c>
      <c r="L2855" s="3">
        <f t="shared" si="1064"/>
        <v>0</v>
      </c>
    </row>
    <row r="2856" spans="11:12">
      <c r="K2856" s="3">
        <f t="shared" si="1063"/>
        <v>0</v>
      </c>
      <c r="L2856" s="3">
        <f t="shared" si="1064"/>
        <v>0</v>
      </c>
    </row>
    <row r="2857" spans="11:12">
      <c r="K2857" s="3">
        <f t="shared" si="1063"/>
        <v>0</v>
      </c>
      <c r="L2857" s="3">
        <f t="shared" si="1064"/>
        <v>0</v>
      </c>
    </row>
    <row r="2858" spans="11:12">
      <c r="K2858" s="3">
        <f t="shared" si="1063"/>
        <v>0</v>
      </c>
      <c r="L2858" s="3">
        <f t="shared" si="1064"/>
        <v>0</v>
      </c>
    </row>
    <row r="2859" spans="11:12">
      <c r="K2859" s="3">
        <f t="shared" si="1063"/>
        <v>0</v>
      </c>
    </row>
    <row r="2860" spans="11:12">
      <c r="K2860" s="3">
        <f t="shared" si="1063"/>
        <v>0</v>
      </c>
    </row>
    <row r="2861" spans="11:12">
      <c r="K2861" s="3">
        <f t="shared" si="1063"/>
        <v>0</v>
      </c>
    </row>
    <row r="2862" spans="11:12">
      <c r="K2862" s="3">
        <f t="shared" si="1063"/>
        <v>0</v>
      </c>
    </row>
  </sheetData>
  <autoFilter ref="A1:AA2862"/>
  <sortState ref="A2:AS2862">
    <sortCondition ref="A1"/>
  </sortState>
  <phoneticPr fontId="2" type="noConversion"/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  <Company>China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Zhao Cheng</dc:creator>
  <cp:lastModifiedBy>Zhao Cheng</cp:lastModifiedBy>
  <dcterms:created xsi:type="dcterms:W3CDTF">2021-05-01T13:26:36Z</dcterms:created>
  <dcterms:modified xsi:type="dcterms:W3CDTF">2021-07-20T07:39:57Z</dcterms:modified>
</cp:coreProperties>
</file>