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065a8e4cc463b7/Рабочий стол/Манускрипты/Zn_correlations/CSV/"/>
    </mc:Choice>
  </mc:AlternateContent>
  <xr:revisionPtr revIDLastSave="372" documentId="8_{65225D8A-5322-4FCA-92C9-B99B1B5EA4BF}" xr6:coauthVersionLast="47" xr6:coauthVersionMax="47" xr10:uidLastSave="{A5B4E277-2F39-44C2-8404-E9D3F4B671DB}"/>
  <bookViews>
    <workbookView xWindow="-108" yWindow="-108" windowWidth="23256" windowHeight="12576" tabRatio="634" xr2:uid="{5ECFF182-D382-4334-AFA3-9313E0CDC339}"/>
  </bookViews>
  <sheets>
    <sheet name="Figure3" sheetId="1" r:id="rId1"/>
    <sheet name="Figure4" sheetId="2" r:id="rId2"/>
    <sheet name="Figure 5A" sheetId="3" r:id="rId3"/>
    <sheet name="Figure 5B" sheetId="4" r:id="rId4"/>
    <sheet name="Figure6B" sheetId="5" r:id="rId5"/>
    <sheet name="Figure6C" sheetId="6" r:id="rId6"/>
    <sheet name="Figure6D" sheetId="7" r:id="rId7"/>
    <sheet name="Figure8b" sheetId="26" r:id="rId8"/>
    <sheet name="Figure8c" sheetId="27" r:id="rId9"/>
    <sheet name="Figure8d" sheetId="28" r:id="rId10"/>
    <sheet name="Figure S1" sheetId="8" r:id="rId11"/>
    <sheet name="FigureS6a" sheetId="9" r:id="rId12"/>
    <sheet name="FigureS6b" sheetId="10" r:id="rId13"/>
    <sheet name="FigureS6c" sheetId="29" r:id="rId14"/>
    <sheet name="FigureS6d" sheetId="30" r:id="rId15"/>
    <sheet name="FigureS7A" sheetId="11" r:id="rId16"/>
    <sheet name="FigureS7B" sheetId="12" r:id="rId17"/>
    <sheet name="FigureS7C" sheetId="13" r:id="rId18"/>
    <sheet name="FigureS7D" sheetId="14" r:id="rId19"/>
    <sheet name="FigureS8a" sheetId="15" r:id="rId20"/>
    <sheet name="FigureS8b" sheetId="16" r:id="rId21"/>
    <sheet name="FigureS9" sheetId="17" r:id="rId22"/>
    <sheet name="FigureS10" sheetId="18" r:id="rId23"/>
    <sheet name="FigureS11" sheetId="19" r:id="rId24"/>
    <sheet name="FigureS12" sheetId="22" r:id="rId25"/>
    <sheet name="FigureS16b" sheetId="21" r:id="rId26"/>
    <sheet name="FigureS17b" sheetId="31" r:id="rId27"/>
    <sheet name="FigureS18" sheetId="20" r:id="rId28"/>
    <sheet name="FigureS19a" sheetId="23" r:id="rId29"/>
    <sheet name="FigureS19b" sheetId="24" r:id="rId30"/>
    <sheet name="FigureS20b" sheetId="25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29" l="1"/>
  <c r="B3" i="29"/>
</calcChain>
</file>

<file path=xl/sharedStrings.xml><?xml version="1.0" encoding="utf-8"?>
<sst xmlns="http://schemas.openxmlformats.org/spreadsheetml/2006/main" count="1585" uniqueCount="669">
  <si>
    <t>Zn\+(2+)</t>
  </si>
  <si>
    <t>Zn\+(2+)..CH\-(4)</t>
  </si>
  <si>
    <t>-40,02957</t>
  </si>
  <si>
    <t>-52,89652</t>
  </si>
  <si>
    <t>-57,77895</t>
  </si>
  <si>
    <t>-77,35091</t>
  </si>
  <si>
    <t>TS</t>
  </si>
  <si>
    <t>90,81266</t>
  </si>
  <si>
    <t>43,23789</t>
  </si>
  <si>
    <t>16,63664</t>
  </si>
  <si>
    <t>45,06534</t>
  </si>
  <si>
    <t>-31,69249</t>
  </si>
  <si>
    <t>Zn-CH\-(3)</t>
  </si>
  <si>
    <t>51,6969</t>
  </si>
  <si>
    <t>-8,40862</t>
  </si>
  <si>
    <t>-34,03401</t>
  </si>
  <si>
    <t>-52,299</t>
  </si>
  <si>
    <t>-88,73555</t>
  </si>
  <si>
    <t>Reaction Coordinate</t>
  </si>
  <si>
    <t>Energy, kJ/mol</t>
  </si>
  <si>
    <t>130,84223</t>
  </si>
  <si>
    <t>-171,35412</t>
  </si>
  <si>
    <t>116,62896</t>
  </si>
  <si>
    <t>96,1344</t>
  </si>
  <si>
    <t>-187,71014</t>
  </si>
  <si>
    <t>108,55455</t>
  </si>
  <si>
    <t>99,44291</t>
  </si>
  <si>
    <t>-181,33297</t>
  </si>
  <si>
    <t>119,75578</t>
  </si>
  <si>
    <t>87,61306</t>
  </si>
  <si>
    <t>-197,67003</t>
  </si>
  <si>
    <t>90,97851</t>
  </si>
  <si>
    <t>97,95586</t>
  </si>
  <si>
    <t>-190,49228</t>
  </si>
  <si>
    <t>79,41705</t>
  </si>
  <si>
    <t>80,08945</t>
  </si>
  <si>
    <t>-187,45491</t>
  </si>
  <si>
    <t>83,56897</t>
  </si>
  <si>
    <t>106,89607</t>
  </si>
  <si>
    <t>-193,86878</t>
  </si>
  <si>
    <t>96,78727</t>
  </si>
  <si>
    <t>105,03796</t>
  </si>
  <si>
    <t>-199,97723</t>
  </si>
  <si>
    <t>98,20276</t>
  </si>
  <si>
    <t>74,4156</t>
  </si>
  <si>
    <t>-192,35358</t>
  </si>
  <si>
    <t>102,84429</t>
  </si>
  <si>
    <t>78,88816</t>
  </si>
  <si>
    <t>-223,03315</t>
  </si>
  <si>
    <t>45,65842</t>
  </si>
  <si>
    <t>-236,31832</t>
  </si>
  <si>
    <t>Eact, kJ/mol</t>
  </si>
  <si>
    <t>Eads(CH3CN), kJ mol</t>
  </si>
  <si>
    <t>277,13672</t>
  </si>
  <si>
    <t>302,29088</t>
  </si>
  <si>
    <t>190,6227</t>
  </si>
  <si>
    <t>193,09276</t>
  </si>
  <si>
    <t>205,12513</t>
  </si>
  <si>
    <t>198,93066</t>
  </si>
  <si>
    <t>190,85964</t>
  </si>
  <si>
    <t>178,03651</t>
  </si>
  <si>
    <t>172,05372</t>
  </si>
  <si>
    <t>180,13933</t>
  </si>
  <si>
    <t>164,91171</t>
  </si>
  <si>
    <t>150,30358</t>
  </si>
  <si>
    <t>168,36589</t>
  </si>
  <si>
    <t>194,70684</t>
  </si>
  <si>
    <t>187,24147</t>
  </si>
  <si>
    <t>165,91785</t>
  </si>
  <si>
    <t>162,51759</t>
  </si>
  <si>
    <t>145,34291</t>
  </si>
  <si>
    <t>116,38984</t>
  </si>
  <si>
    <t>113,75965</t>
  </si>
  <si>
    <t>H Affinity, kJ/mol</t>
  </si>
  <si>
    <t>122,63779</t>
  </si>
  <si>
    <t>126,61215</t>
  </si>
  <si>
    <t>99,41666</t>
  </si>
  <si>
    <t>99,80693</t>
  </si>
  <si>
    <t>105,43232</t>
  </si>
  <si>
    <t>104,45359</t>
  </si>
  <si>
    <t>93,63752</t>
  </si>
  <si>
    <t>91,61147</t>
  </si>
  <si>
    <t>94,85799</t>
  </si>
  <si>
    <t>96,13552</t>
  </si>
  <si>
    <t>95,50338</t>
  </si>
  <si>
    <t>93,1953</t>
  </si>
  <si>
    <t>92,30344</t>
  </si>
  <si>
    <t>96,46531</t>
  </si>
  <si>
    <t>91,71845</t>
  </si>
  <si>
    <t>88,34932</t>
  </si>
  <si>
    <t>92,26429</t>
  </si>
  <si>
    <t>89,55069</t>
  </si>
  <si>
    <t>67,05923</t>
  </si>
  <si>
    <t>58,88513</t>
  </si>
  <si>
    <t>Eact(predicted), kJ/mol</t>
  </si>
  <si>
    <t>Eact(calculated), kJ/mol</t>
  </si>
  <si>
    <t>-102,68974</t>
  </si>
  <si>
    <t>-115,7532</t>
  </si>
  <si>
    <t>-147,71064</t>
  </si>
  <si>
    <t>-132,17506</t>
  </si>
  <si>
    <t>-154,20357</t>
  </si>
  <si>
    <t>-100,55924</t>
  </si>
  <si>
    <t>-155,8897</t>
  </si>
  <si>
    <t>-144,60402</t>
  </si>
  <si>
    <t>-145,96447</t>
  </si>
  <si>
    <t>-151,69956</t>
  </si>
  <si>
    <t>-137,47008</t>
  </si>
  <si>
    <t>-137,41826</t>
  </si>
  <si>
    <t>-129,83078</t>
  </si>
  <si>
    <t>-122,06586</t>
  </si>
  <si>
    <t>-130,05038</t>
  </si>
  <si>
    <t>-142,27309</t>
  </si>
  <si>
    <t>-168,1107</t>
  </si>
  <si>
    <t>-117,75466</t>
  </si>
  <si>
    <t>-152,6561</t>
  </si>
  <si>
    <t>-204,68635</t>
  </si>
  <si>
    <t>Eads(C4H4NH), kJ/mol</t>
  </si>
  <si>
    <t>0,746</t>
  </si>
  <si>
    <t>0,3324</t>
  </si>
  <si>
    <t>0,7406</t>
  </si>
  <si>
    <t>0,3252</t>
  </si>
  <si>
    <t>0,7085</t>
  </si>
  <si>
    <t>0,3714</t>
  </si>
  <si>
    <t>0,7278</t>
  </si>
  <si>
    <t>0,3527</t>
  </si>
  <si>
    <t>0,691</t>
  </si>
  <si>
    <t>0,3927</t>
  </si>
  <si>
    <t>0,728</t>
  </si>
  <si>
    <t>0,3342</t>
  </si>
  <si>
    <t>0,7179</t>
  </si>
  <si>
    <t>0,3648</t>
  </si>
  <si>
    <t>0,7195</t>
  </si>
  <si>
    <t>0,3606</t>
  </si>
  <si>
    <t>0,7351</t>
  </si>
  <si>
    <t>0,368</t>
  </si>
  <si>
    <t>0,7119</t>
  </si>
  <si>
    <t>0,3869</t>
  </si>
  <si>
    <t>0,7094</t>
  </si>
  <si>
    <t>0,3986</t>
  </si>
  <si>
    <t>0,7298</t>
  </si>
  <si>
    <t>0,4193</t>
  </si>
  <si>
    <t>0,7047</t>
  </si>
  <si>
    <t>0,3662</t>
  </si>
  <si>
    <t>0,7021</t>
  </si>
  <si>
    <t>0,3683</t>
  </si>
  <si>
    <t>0,7286</t>
  </si>
  <si>
    <t>0,3711</t>
  </si>
  <si>
    <t>0,7203</t>
  </si>
  <si>
    <t>0,3531</t>
  </si>
  <si>
    <t>0,7004</t>
  </si>
  <si>
    <t>0,4071</t>
  </si>
  <si>
    <t>0,7218</t>
  </si>
  <si>
    <t>0,3713</t>
  </si>
  <si>
    <t>0,7204</t>
  </si>
  <si>
    <t>0,3811</t>
  </si>
  <si>
    <t>0,6656</t>
  </si>
  <si>
    <t>0,4468</t>
  </si>
  <si>
    <t>BO(NH)</t>
  </si>
  <si>
    <t>BO(CH)</t>
  </si>
  <si>
    <t>122,88615</t>
  </si>
  <si>
    <t>115,29628</t>
  </si>
  <si>
    <t>91,92033</t>
  </si>
  <si>
    <t>100,94651</t>
  </si>
  <si>
    <t>90,02284</t>
  </si>
  <si>
    <t>121,19019</t>
  </si>
  <si>
    <t>84,2401</t>
  </si>
  <si>
    <t>90,79708</t>
  </si>
  <si>
    <t>92,11691</t>
  </si>
  <si>
    <t>88,78482</t>
  </si>
  <si>
    <t>97,94514</t>
  </si>
  <si>
    <t>97,97525</t>
  </si>
  <si>
    <t>100,4979</t>
  </si>
  <si>
    <t>105,00932</t>
  </si>
  <si>
    <t>98,57443</t>
  </si>
  <si>
    <t>91,47303</t>
  </si>
  <si>
    <t>78,70273</t>
  </si>
  <si>
    <t>107,95959</t>
  </si>
  <si>
    <t>78,66206</t>
  </si>
  <si>
    <t>44,52665</t>
  </si>
  <si>
    <t>-47,2911</t>
  </si>
  <si>
    <t>76,59939</t>
  </si>
  <si>
    <t>52,15181</t>
  </si>
  <si>
    <t>72,46468</t>
  </si>
  <si>
    <t>55,65803</t>
  </si>
  <si>
    <t>62,01136</t>
  </si>
  <si>
    <t>7,89467</t>
  </si>
  <si>
    <t>1,94486</t>
  </si>
  <si>
    <t>-4,35617</t>
  </si>
  <si>
    <t>-53,6065</t>
  </si>
  <si>
    <t>-48,7415</t>
  </si>
  <si>
    <t>-51,02095</t>
  </si>
  <si>
    <t>34,00656</t>
  </si>
  <si>
    <t>37,37201</t>
  </si>
  <si>
    <t>49,21436</t>
  </si>
  <si>
    <t>30,67555</t>
  </si>
  <si>
    <t>29,0685</t>
  </si>
  <si>
    <t>32,54802</t>
  </si>
  <si>
    <t>-6,53141</t>
  </si>
  <si>
    <t>-18,55369</t>
  </si>
  <si>
    <t>-21,30168</t>
  </si>
  <si>
    <t>-16,26755</t>
  </si>
  <si>
    <t>-47,59885</t>
  </si>
  <si>
    <t>-57,29579</t>
  </si>
  <si>
    <t>-54,34342</t>
  </si>
  <si>
    <t>-53,19242</t>
  </si>
  <si>
    <t>-79,8174</t>
  </si>
  <si>
    <t>52,55266</t>
  </si>
  <si>
    <t>42,44386</t>
  </si>
  <si>
    <t>51,84554</t>
  </si>
  <si>
    <t>45,01034</t>
  </si>
  <si>
    <t>-0,92924</t>
  </si>
  <si>
    <t>-27,25944</t>
  </si>
  <si>
    <t>1,49368</t>
  </si>
  <si>
    <t>-12,72577</t>
  </si>
  <si>
    <t>-31,20303</t>
  </si>
  <si>
    <t>-87,00269</t>
  </si>
  <si>
    <t>95,81537</t>
  </si>
  <si>
    <t>57,97273</t>
  </si>
  <si>
    <t>95,21178</t>
  </si>
  <si>
    <t>109,71438</t>
  </si>
  <si>
    <t>-26,2636</t>
  </si>
  <si>
    <t>133,59688</t>
  </si>
  <si>
    <t>74,03551</t>
  </si>
  <si>
    <t>94,82573</t>
  </si>
  <si>
    <t>131,30173</t>
  </si>
  <si>
    <t>199,30308</t>
  </si>
  <si>
    <t>195,22742</t>
  </si>
  <si>
    <t>delta(Zn-BEA)</t>
  </si>
  <si>
    <t>Eact(app), kJ/mol</t>
  </si>
  <si>
    <t>Er, kJ/mol</t>
  </si>
  <si>
    <t>-71,34784</t>
  </si>
  <si>
    <t>2228,99869</t>
  </si>
  <si>
    <t>-86,91497</t>
  </si>
  <si>
    <t>2238,28301</t>
  </si>
  <si>
    <t>-80,47054</t>
  </si>
  <si>
    <t>2233,83024</t>
  </si>
  <si>
    <t>-90,29075</t>
  </si>
  <si>
    <t>2233,13698</t>
  </si>
  <si>
    <t>-81,70147</t>
  </si>
  <si>
    <t>2226,6682</t>
  </si>
  <si>
    <t>-82,01381</t>
  </si>
  <si>
    <t>2224,17858</t>
  </si>
  <si>
    <t>-90,61933</t>
  </si>
  <si>
    <t>2226,17828</t>
  </si>
  <si>
    <t>-91,96542</t>
  </si>
  <si>
    <t>2234,79806</t>
  </si>
  <si>
    <t>-96,00831</t>
  </si>
  <si>
    <t>2233,04873</t>
  </si>
  <si>
    <t>-120,66887</t>
  </si>
  <si>
    <t>2238,68904</t>
  </si>
  <si>
    <t>-119,86661</t>
  </si>
  <si>
    <t>2239,77299</t>
  </si>
  <si>
    <t>Eads, kJ/mol</t>
  </si>
  <si>
    <t>freq, cm-1</t>
  </si>
  <si>
    <t>-234,65669</t>
  </si>
  <si>
    <t>-247,28801</t>
  </si>
  <si>
    <t>-242,41509</t>
  </si>
  <si>
    <t>-253,82891</t>
  </si>
  <si>
    <t>-240,737</t>
  </si>
  <si>
    <t>-242,53077</t>
  </si>
  <si>
    <t>-246,24124</t>
  </si>
  <si>
    <t>-243,44089</t>
  </si>
  <si>
    <t>-245,29989</t>
  </si>
  <si>
    <t>-284,40498</t>
  </si>
  <si>
    <t>-280,23314</t>
  </si>
  <si>
    <t>1497,65583</t>
  </si>
  <si>
    <t>1498,66851</t>
  </si>
  <si>
    <t>1498,9982</t>
  </si>
  <si>
    <t>1494,08577</t>
  </si>
  <si>
    <t>1496,21369</t>
  </si>
  <si>
    <t>1494,22497</t>
  </si>
  <si>
    <t>1497,68822</t>
  </si>
  <si>
    <t>1499,46715</t>
  </si>
  <si>
    <t>1496,6439</t>
  </si>
  <si>
    <t>1496,78789</t>
  </si>
  <si>
    <t>1496,4228</t>
  </si>
  <si>
    <t>2349,83414</t>
  </si>
  <si>
    <t>2362,92301</t>
  </si>
  <si>
    <t>2359,25965</t>
  </si>
  <si>
    <t>2361,13449</t>
  </si>
  <si>
    <t>2361,34171</t>
  </si>
  <si>
    <t>2362,65899</t>
  </si>
  <si>
    <t>2364,92457</t>
  </si>
  <si>
    <t>2361,38566</t>
  </si>
  <si>
    <t>2367,63666</t>
  </si>
  <si>
    <t>2350,13664</t>
  </si>
  <si>
    <t>2360,43611</t>
  </si>
  <si>
    <t>2934,15613</t>
  </si>
  <si>
    <t>2915,41901</t>
  </si>
  <si>
    <t>2922,72363</t>
  </si>
  <si>
    <t>2910,95268</t>
  </si>
  <si>
    <t>2917,31699</t>
  </si>
  <si>
    <t>2898,68402</t>
  </si>
  <si>
    <t>2887,22517</t>
  </si>
  <si>
    <t>2864,80338</t>
  </si>
  <si>
    <t>2861,02832</t>
  </si>
  <si>
    <t>2878,32385</t>
  </si>
  <si>
    <t>2796,0635</t>
  </si>
  <si>
    <t>71,34784</t>
  </si>
  <si>
    <t>54,00307</t>
  </si>
  <si>
    <t>171,35412</t>
  </si>
  <si>
    <t>130,3733</t>
  </si>
  <si>
    <t>234,65669</t>
  </si>
  <si>
    <t>165,5802</t>
  </si>
  <si>
    <t>40,02957</t>
  </si>
  <si>
    <t>10,73757</t>
  </si>
  <si>
    <t>86,91497</t>
  </si>
  <si>
    <t>69,13501</t>
  </si>
  <si>
    <t>187,71014</t>
  </si>
  <si>
    <t>146,29729</t>
  </si>
  <si>
    <t>247,28801</t>
  </si>
  <si>
    <t>178,29081</t>
  </si>
  <si>
    <t>52,89652</t>
  </si>
  <si>
    <t>25,33127</t>
  </si>
  <si>
    <t>80,47054</t>
  </si>
  <si>
    <t>63,26331</t>
  </si>
  <si>
    <t>181,33297</t>
  </si>
  <si>
    <t>140,1933</t>
  </si>
  <si>
    <t>242,41509</t>
  </si>
  <si>
    <t>173,3366</t>
  </si>
  <si>
    <t>47,2911</t>
  </si>
  <si>
    <t>19,46787</t>
  </si>
  <si>
    <t>90,29075</t>
  </si>
  <si>
    <t>74,14521</t>
  </si>
  <si>
    <t>197,67003</t>
  </si>
  <si>
    <t>152,77253</t>
  </si>
  <si>
    <t>253,82891</t>
  </si>
  <si>
    <t>193,44925</t>
  </si>
  <si>
    <t>53,6065</t>
  </si>
  <si>
    <t>27,56952</t>
  </si>
  <si>
    <t>81,70147</t>
  </si>
  <si>
    <t>64,70485</t>
  </si>
  <si>
    <t>190,49228</t>
  </si>
  <si>
    <t>146,63827</t>
  </si>
  <si>
    <t>240,737</t>
  </si>
  <si>
    <t>178,5933</t>
  </si>
  <si>
    <t>48,7415</t>
  </si>
  <si>
    <t>22,19727</t>
  </si>
  <si>
    <t>82,01381</t>
  </si>
  <si>
    <t>64,47496</t>
  </si>
  <si>
    <t>187,45491</t>
  </si>
  <si>
    <t>142,48697</t>
  </si>
  <si>
    <t>242,53077</t>
  </si>
  <si>
    <t>182,88991</t>
  </si>
  <si>
    <t>51,02095</t>
  </si>
  <si>
    <t>22,93229</t>
  </si>
  <si>
    <t>90,61933</t>
  </si>
  <si>
    <t>75,30578</t>
  </si>
  <si>
    <t>193,86878</t>
  </si>
  <si>
    <t>153,21038</t>
  </si>
  <si>
    <t>246,24124</t>
  </si>
  <si>
    <t>178,50202</t>
  </si>
  <si>
    <t>54,34342</t>
  </si>
  <si>
    <t>29,50656</t>
  </si>
  <si>
    <t>91,96542</t>
  </si>
  <si>
    <t>77,54985</t>
  </si>
  <si>
    <t>199,97723</t>
  </si>
  <si>
    <t>159,54082</t>
  </si>
  <si>
    <t>243,44089</t>
  </si>
  <si>
    <t>179,15401</t>
  </si>
  <si>
    <t>53,19242</t>
  </si>
  <si>
    <t>29,73653</t>
  </si>
  <si>
    <t>96,00831</t>
  </si>
  <si>
    <t>82,00376</t>
  </si>
  <si>
    <t>192,35113</t>
  </si>
  <si>
    <t>152,51116</t>
  </si>
  <si>
    <t>245,29989</t>
  </si>
  <si>
    <t>183,51202</t>
  </si>
  <si>
    <t>57,77895</t>
  </si>
  <si>
    <t>33,51232</t>
  </si>
  <si>
    <t>120,66887</t>
  </si>
  <si>
    <t>101,27119</t>
  </si>
  <si>
    <t>223,03315</t>
  </si>
  <si>
    <t>184,87425</t>
  </si>
  <si>
    <t>284,40498</t>
  </si>
  <si>
    <t>213,29207</t>
  </si>
  <si>
    <t>79,8174</t>
  </si>
  <si>
    <t>49,15348</t>
  </si>
  <si>
    <t>119,86661</t>
  </si>
  <si>
    <t>102,98292</t>
  </si>
  <si>
    <t>236,31832</t>
  </si>
  <si>
    <t>192,51336</t>
  </si>
  <si>
    <t>280,23314</t>
  </si>
  <si>
    <t>214,85113</t>
  </si>
  <si>
    <t>77,35091</t>
  </si>
  <si>
    <t>51,56269</t>
  </si>
  <si>
    <t>Eads(CO), kJ/mol</t>
  </si>
  <si>
    <t>Eads(CO)-D3, kJ/mol</t>
  </si>
  <si>
    <t>Eads(CH3CN), kJ/mol</t>
  </si>
  <si>
    <t>Eads(CH3CN)-D3, kJ/mol</t>
  </si>
  <si>
    <t>Eads(C5H5N), kJ/mol</t>
  </si>
  <si>
    <t>Eads(C5H5N)-D3, kJ/mol</t>
  </si>
  <si>
    <t>Eads(CH4), kJ/mol</t>
  </si>
  <si>
    <t>Eads(CH4)-D3, kJ/mol</t>
  </si>
  <si>
    <t>-1,03105</t>
  </si>
  <si>
    <t>-1,04511</t>
  </si>
  <si>
    <t>-1,02722</t>
  </si>
  <si>
    <t>-1,02096</t>
  </si>
  <si>
    <t>-1,02866</t>
  </si>
  <si>
    <t>-1,02356</t>
  </si>
  <si>
    <t>-1,06133</t>
  </si>
  <si>
    <t>-1,00737</t>
  </si>
  <si>
    <t>-1,03021</t>
  </si>
  <si>
    <t>-0,96973</t>
  </si>
  <si>
    <t>-1,00535</t>
  </si>
  <si>
    <t>-1,03151</t>
  </si>
  <si>
    <t>-1,03847</t>
  </si>
  <si>
    <t>-0,96675</t>
  </si>
  <si>
    <t>-0,99943</t>
  </si>
  <si>
    <t>-1,04274</t>
  </si>
  <si>
    <t>-1,02417</t>
  </si>
  <si>
    <t>-1,03292</t>
  </si>
  <si>
    <t>-0,98379</t>
  </si>
  <si>
    <t>-0,98154</t>
  </si>
  <si>
    <t>102,68974</t>
  </si>
  <si>
    <t>68,32755</t>
  </si>
  <si>
    <t>115,7532</t>
  </si>
  <si>
    <t>75,06087</t>
  </si>
  <si>
    <t>147,71064</t>
  </si>
  <si>
    <t>116,30152</t>
  </si>
  <si>
    <t>132,17506</t>
  </si>
  <si>
    <t>154,20357</t>
  </si>
  <si>
    <t>89,67363</t>
  </si>
  <si>
    <t>100,55924</t>
  </si>
  <si>
    <t>86,71415</t>
  </si>
  <si>
    <t>155,8897</t>
  </si>
  <si>
    <t>114,83564</t>
  </si>
  <si>
    <t>144,60402</t>
  </si>
  <si>
    <t>93,1687</t>
  </si>
  <si>
    <t>145,96447</t>
  </si>
  <si>
    <t>105,69189</t>
  </si>
  <si>
    <t>151,69956</t>
  </si>
  <si>
    <t>81,53768</t>
  </si>
  <si>
    <t>137,47008</t>
  </si>
  <si>
    <t>69,76924</t>
  </si>
  <si>
    <t>137,41826</t>
  </si>
  <si>
    <t>88,21337</t>
  </si>
  <si>
    <t>129,83078</t>
  </si>
  <si>
    <t>85,39075</t>
  </si>
  <si>
    <t>122,06586</t>
  </si>
  <si>
    <t>60,45329</t>
  </si>
  <si>
    <t>130,05038</t>
  </si>
  <si>
    <t>85,35393</t>
  </si>
  <si>
    <t>142,27309</t>
  </si>
  <si>
    <t>103,80313</t>
  </si>
  <si>
    <t>168,1107</t>
  </si>
  <si>
    <t>132,80129</t>
  </si>
  <si>
    <t>117,75466</t>
  </si>
  <si>
    <t>87,74317</t>
  </si>
  <si>
    <t>152,6561</t>
  </si>
  <si>
    <t>108,87689</t>
  </si>
  <si>
    <t>204,68635</t>
  </si>
  <si>
    <t>159,6161</t>
  </si>
  <si>
    <t>--</t>
  </si>
  <si>
    <t>Eads(Pyrrole), kJ/mol</t>
  </si>
  <si>
    <t>Eads(CH3CCH), kJ/mol</t>
  </si>
  <si>
    <t>98,07341</t>
  </si>
  <si>
    <t>38,2279</t>
  </si>
  <si>
    <t>88,56957</t>
  </si>
  <si>
    <t>56,23837</t>
  </si>
  <si>
    <t>157,56461</t>
  </si>
  <si>
    <t>90,70396</t>
  </si>
  <si>
    <t>70,52488</t>
  </si>
  <si>
    <t>144,93101</t>
  </si>
  <si>
    <t>97,27449</t>
  </si>
  <si>
    <t>120,57136</t>
  </si>
  <si>
    <t>36,75975</t>
  </si>
  <si>
    <t>125,10701</t>
  </si>
  <si>
    <t>93,87411</t>
  </si>
  <si>
    <t>136,03181</t>
  </si>
  <si>
    <t>78,42675</t>
  </si>
  <si>
    <t>146,26541</t>
  </si>
  <si>
    <t>81,54604</t>
  </si>
  <si>
    <t>116,96621</t>
  </si>
  <si>
    <t>89,08975</t>
  </si>
  <si>
    <t>110,51501</t>
  </si>
  <si>
    <t>68,58521</t>
  </si>
  <si>
    <t>135,51341</t>
  </si>
  <si>
    <t>75,53719</t>
  </si>
  <si>
    <t>122,69741</t>
  </si>
  <si>
    <t>67,75728</t>
  </si>
  <si>
    <t>97,17101</t>
  </si>
  <si>
    <t>67,36845</t>
  </si>
  <si>
    <t>103,60301</t>
  </si>
  <si>
    <t>72,45849</t>
  </si>
  <si>
    <t>134,7836</t>
  </si>
  <si>
    <t>81,52356</t>
  </si>
  <si>
    <t>166,40621</t>
  </si>
  <si>
    <t>111,78169</t>
  </si>
  <si>
    <t>118,91772</t>
  </si>
  <si>
    <t>56,44529</t>
  </si>
  <si>
    <t>147,55181</t>
  </si>
  <si>
    <t>85,37735</t>
  </si>
  <si>
    <t>195,54221</t>
  </si>
  <si>
    <t>141,36202</t>
  </si>
  <si>
    <t>Eads(Pyrrole)-D3, kJ/mol</t>
  </si>
  <si>
    <t>Eads(CH3CCH)-D3, kJ/mol</t>
  </si>
  <si>
    <t>-105,14364</t>
  </si>
  <si>
    <t>-114,22599</t>
  </si>
  <si>
    <t>-158,35721</t>
  </si>
  <si>
    <t>-128,82099</t>
  </si>
  <si>
    <t>-125,22559</t>
  </si>
  <si>
    <t>-162,19447</t>
  </si>
  <si>
    <t>-136,7233</t>
  </si>
  <si>
    <t>-147,00814</t>
  </si>
  <si>
    <t>-117,55957</t>
  </si>
  <si>
    <t>-111,08277</t>
  </si>
  <si>
    <t>-136,19901</t>
  </si>
  <si>
    <t>-123,32481</t>
  </si>
  <si>
    <t>-97,66412</t>
  </si>
  <si>
    <t>-121,81456</t>
  </si>
  <si>
    <t>-140,85145</t>
  </si>
  <si>
    <t>-166,60731</t>
  </si>
  <si>
    <t>-122,2786</t>
  </si>
  <si>
    <t>-148,30147</t>
  </si>
  <si>
    <t>-196,53615</t>
  </si>
  <si>
    <t>0,4989</t>
  </si>
  <si>
    <t>0,5144</t>
  </si>
  <si>
    <t>0,4872</t>
  </si>
  <si>
    <t>0,487</t>
  </si>
  <si>
    <t>0,4811</t>
  </si>
  <si>
    <t>0,4934</t>
  </si>
  <si>
    <t>0,4815</t>
  </si>
  <si>
    <t>0,4736</t>
  </si>
  <si>
    <t>0,4661</t>
  </si>
  <si>
    <t>0,467</t>
  </si>
  <si>
    <t>0,4361</t>
  </si>
  <si>
    <t>0,4178</t>
  </si>
  <si>
    <t>0,4716</t>
  </si>
  <si>
    <t>0,4565</t>
  </si>
  <si>
    <t>0,4685</t>
  </si>
  <si>
    <t>0,4626</t>
  </si>
  <si>
    <t>0,4648</t>
  </si>
  <si>
    <t>0,4657</t>
  </si>
  <si>
    <t>0,4271</t>
  </si>
  <si>
    <t>0,419</t>
  </si>
  <si>
    <t>BO(OH)</t>
  </si>
  <si>
    <t>3278,14122</t>
  </si>
  <si>
    <t>3272,79776</t>
  </si>
  <si>
    <t>2889,02817</t>
  </si>
  <si>
    <t>3127,52782</t>
  </si>
  <si>
    <t>2783,38661</t>
  </si>
  <si>
    <t>3178,80715</t>
  </si>
  <si>
    <t>96,036</t>
  </si>
  <si>
    <t>3016,75366</t>
  </si>
  <si>
    <t>3122,39941</t>
  </si>
  <si>
    <t>3145,90995</t>
  </si>
  <si>
    <t>3100,79213</t>
  </si>
  <si>
    <t>3039,57625</t>
  </si>
  <si>
    <t>3227,80852</t>
  </si>
  <si>
    <t>3005,56341</t>
  </si>
  <si>
    <t>3073,0515</t>
  </si>
  <si>
    <t>3238,0447</t>
  </si>
  <si>
    <t>3143,71779</t>
  </si>
  <si>
    <t>2811,00556</t>
  </si>
  <si>
    <t>3193,41199</t>
  </si>
  <si>
    <t>3160,17208</t>
  </si>
  <si>
    <t>2610,20108</t>
  </si>
  <si>
    <t>Eact, kJ/mo</t>
  </si>
  <si>
    <t>3185,86548</t>
  </si>
  <si>
    <t>3173,91265</t>
  </si>
  <si>
    <t>2861,85067</t>
  </si>
  <si>
    <t>2672,69477</t>
  </si>
  <si>
    <t>3111,01729</t>
  </si>
  <si>
    <t>3026,89325</t>
  </si>
  <si>
    <t>3082,62176</t>
  </si>
  <si>
    <t>3137,68878</t>
  </si>
  <si>
    <t>2774,34934</t>
  </si>
  <si>
    <t>2970,84463</t>
  </si>
  <si>
    <t>3191,23097</t>
  </si>
  <si>
    <t>3086,91783</t>
  </si>
  <si>
    <t>2787,75242</t>
  </si>
  <si>
    <t>3137,45478</t>
  </si>
  <si>
    <t>3138,67609</t>
  </si>
  <si>
    <t>2862,04082</t>
  </si>
  <si>
    <t>3153,94871</t>
  </si>
  <si>
    <t>2982,83495</t>
  </si>
  <si>
    <t>2745,44534</t>
  </si>
  <si>
    <t>128,33779</t>
  </si>
  <si>
    <t>124,28938</t>
  </si>
  <si>
    <t>91,34959</t>
  </si>
  <si>
    <t>100,47125</t>
  </si>
  <si>
    <t>89,60342</t>
  </si>
  <si>
    <t>119,14225</t>
  </si>
  <si>
    <t>86,75176</t>
  </si>
  <si>
    <t>91,43398</t>
  </si>
  <si>
    <t>89,86826</t>
  </si>
  <si>
    <t>87,69758</t>
  </si>
  <si>
    <t>93,72619</t>
  </si>
  <si>
    <t>91,81264</t>
  </si>
  <si>
    <t>98,50944</t>
  </si>
  <si>
    <t>106,40774</t>
  </si>
  <si>
    <t>100,8956</t>
  </si>
  <si>
    <t>91,14151</t>
  </si>
  <si>
    <t>76,06518</t>
  </si>
  <si>
    <t>102,28247</t>
  </si>
  <si>
    <t>78,67749</t>
  </si>
  <si>
    <t>48,87856</t>
  </si>
  <si>
    <t>93,38012</t>
  </si>
  <si>
    <t>-151,7697</t>
  </si>
  <si>
    <t>82,12009</t>
  </si>
  <si>
    <t>-130,26275</t>
  </si>
  <si>
    <t>92,8012</t>
  </si>
  <si>
    <t>-85,95592</t>
  </si>
  <si>
    <t>73,27223</t>
  </si>
  <si>
    <t>-192,5996</t>
  </si>
  <si>
    <t>101,81308</t>
  </si>
  <si>
    <t>-149,73382</t>
  </si>
  <si>
    <t>104,54366</t>
  </si>
  <si>
    <t>-158,051</t>
  </si>
  <si>
    <t>61,73238</t>
  </si>
  <si>
    <t>-196,41424</t>
  </si>
  <si>
    <t>81,14557</t>
  </si>
  <si>
    <t>-193,40384</t>
  </si>
  <si>
    <t>120,03397</t>
  </si>
  <si>
    <t>112,19698</t>
  </si>
  <si>
    <t>89,53916</t>
  </si>
  <si>
    <t>100,55388</t>
  </si>
  <si>
    <t>84,93567</t>
  </si>
  <si>
    <t>122,9695</t>
  </si>
  <si>
    <t>83,7402</t>
  </si>
  <si>
    <t>91,74175</t>
  </si>
  <si>
    <t>90,77719</t>
  </si>
  <si>
    <t>86,71101</t>
  </si>
  <si>
    <t>96,79971</t>
  </si>
  <si>
    <t>96,83645</t>
  </si>
  <si>
    <t>102,21598</t>
  </si>
  <si>
    <t>107,72131</t>
  </si>
  <si>
    <t>102,06028</t>
  </si>
  <si>
    <t>93,39438</t>
  </si>
  <si>
    <t>75,07551</t>
  </si>
  <si>
    <t>110,77795</t>
  </si>
  <si>
    <t>83,18283</t>
  </si>
  <si>
    <t>47,71838</t>
  </si>
  <si>
    <t>111,97768</t>
  </si>
  <si>
    <t>109,87363</t>
  </si>
  <si>
    <t>93,73513</t>
  </si>
  <si>
    <t>101,58059</t>
  </si>
  <si>
    <t>90,4562</t>
  </si>
  <si>
    <t>117,54658</t>
  </si>
  <si>
    <t>89,6047</t>
  </si>
  <si>
    <t>95,30397</t>
  </si>
  <si>
    <t>94,61694</t>
  </si>
  <si>
    <t>91,72072</t>
  </si>
  <si>
    <t>98,90661</t>
  </si>
  <si>
    <t>98,93278</t>
  </si>
  <si>
    <t>102,76446</t>
  </si>
  <si>
    <t>106,68574</t>
  </si>
  <si>
    <t>102,65356</t>
  </si>
  <si>
    <t>96,48109</t>
  </si>
  <si>
    <t>83,4331</t>
  </si>
  <si>
    <t>108,8629</t>
  </si>
  <si>
    <t>82,25167</t>
  </si>
  <si>
    <t>60,46939</t>
  </si>
  <si>
    <t>91,6853</t>
  </si>
  <si>
    <t>84,57431</t>
  </si>
  <si>
    <t>102,45626</t>
  </si>
  <si>
    <t>57,5872</t>
  </si>
  <si>
    <t>88,22042</t>
  </si>
  <si>
    <t>88,51324</t>
  </si>
  <si>
    <t>69,13981</t>
  </si>
  <si>
    <t>70,66006</t>
  </si>
  <si>
    <t>Eact(int), kJ/mol</t>
  </si>
  <si>
    <t>Eact(int), kj/mol</t>
  </si>
  <si>
    <t>deltaEr, kj/mol</t>
  </si>
  <si>
    <t>qDDEC6(Zn)</t>
  </si>
  <si>
    <t>E(ads), kJ/mol</t>
  </si>
  <si>
    <t>qDDEC6(O)</t>
  </si>
  <si>
    <t>Eads(Pyrrole)-noD3Bj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</si>
</sst>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164" fontId="0" fillId="0" borderId="0" xfId="0" applyNumberFormat="1"/>
    <xf numFmtId="164" fontId="1" fillId="2" borderId="0" xfId="1" applyNumberFormat="1"/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F9647-D2A3-4452-BB12-B43EAE815B62}">
  <dimension ref="A1:F5"/>
  <sheetViews>
    <sheetView tabSelected="1" workbookViewId="0">
      <selection activeCell="F10" sqref="F10"/>
    </sheetView>
  </sheetViews>
  <sheetFormatPr defaultRowHeight="14.4" x14ac:dyDescent="0.3"/>
  <cols>
    <col min="1" max="1" width="18.44140625" customWidth="1"/>
    <col min="2" max="2" width="16.21875" customWidth="1"/>
  </cols>
  <sheetData>
    <row r="1" spans="1:6" x14ac:dyDescent="0.3">
      <c r="A1" t="s">
        <v>18</v>
      </c>
      <c r="B1" t="s">
        <v>19</v>
      </c>
      <c r="C1" t="s">
        <v>19</v>
      </c>
      <c r="D1" t="s">
        <v>19</v>
      </c>
      <c r="E1" t="s">
        <v>19</v>
      </c>
      <c r="F1" t="s">
        <v>19</v>
      </c>
    </row>
    <row r="2" spans="1:6" x14ac:dyDescent="0.3">
      <c r="A2" t="s">
        <v>0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 t="s">
        <v>1</v>
      </c>
      <c r="B3" t="s">
        <v>2</v>
      </c>
      <c r="C3" t="s">
        <v>3</v>
      </c>
      <c r="D3" t="s">
        <v>4</v>
      </c>
      <c r="E3" t="s">
        <v>4</v>
      </c>
      <c r="F3" t="s">
        <v>5</v>
      </c>
    </row>
    <row r="4" spans="1:6" x14ac:dyDescent="0.3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</row>
    <row r="5" spans="1:6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459-87E5-4BE9-BEFB-1504BD558388}">
  <dimension ref="A1:B21"/>
  <sheetViews>
    <sheetView workbookViewId="0">
      <selection activeCell="B2" sqref="B2"/>
    </sheetView>
  </sheetViews>
  <sheetFormatPr defaultRowHeight="14.4" x14ac:dyDescent="0.3"/>
  <cols>
    <col min="1" max="1" width="14.5546875" customWidth="1"/>
    <col min="2" max="2" width="20.21875" customWidth="1"/>
  </cols>
  <sheetData>
    <row r="1" spans="1:2" x14ac:dyDescent="0.3">
      <c r="A1" t="s">
        <v>51</v>
      </c>
      <c r="B1" t="s">
        <v>52</v>
      </c>
    </row>
    <row r="2" spans="1:2" x14ac:dyDescent="0.3">
      <c r="A2" t="s">
        <v>20</v>
      </c>
      <c r="B2" t="s">
        <v>21</v>
      </c>
    </row>
    <row r="3" spans="1:2" x14ac:dyDescent="0.3">
      <c r="A3" t="s">
        <v>22</v>
      </c>
      <c r="B3" t="s">
        <v>21</v>
      </c>
    </row>
    <row r="4" spans="1:2" x14ac:dyDescent="0.3">
      <c r="A4" t="s">
        <v>23</v>
      </c>
      <c r="B4" t="s">
        <v>24</v>
      </c>
    </row>
    <row r="5" spans="1:2" x14ac:dyDescent="0.3">
      <c r="A5" t="s">
        <v>25</v>
      </c>
      <c r="B5" t="s">
        <v>24</v>
      </c>
    </row>
    <row r="6" spans="1:2" x14ac:dyDescent="0.3">
      <c r="A6" t="s">
        <v>26</v>
      </c>
      <c r="B6" t="s">
        <v>27</v>
      </c>
    </row>
    <row r="7" spans="1:2" x14ac:dyDescent="0.3">
      <c r="A7" t="s">
        <v>28</v>
      </c>
      <c r="B7" t="s">
        <v>27</v>
      </c>
    </row>
    <row r="8" spans="1:2" x14ac:dyDescent="0.3">
      <c r="A8" t="s">
        <v>29</v>
      </c>
      <c r="B8" t="s">
        <v>30</v>
      </c>
    </row>
    <row r="9" spans="1:2" x14ac:dyDescent="0.3">
      <c r="A9" t="s">
        <v>31</v>
      </c>
      <c r="B9" t="s">
        <v>30</v>
      </c>
    </row>
    <row r="10" spans="1:2" x14ac:dyDescent="0.3">
      <c r="A10" t="s">
        <v>32</v>
      </c>
      <c r="B10" t="s">
        <v>33</v>
      </c>
    </row>
    <row r="11" spans="1:2" x14ac:dyDescent="0.3">
      <c r="A11" t="s">
        <v>34</v>
      </c>
      <c r="B11" t="s">
        <v>33</v>
      </c>
    </row>
    <row r="12" spans="1:2" x14ac:dyDescent="0.3">
      <c r="A12" t="s">
        <v>35</v>
      </c>
      <c r="B12" t="s">
        <v>36</v>
      </c>
    </row>
    <row r="13" spans="1:2" x14ac:dyDescent="0.3">
      <c r="A13" t="s">
        <v>37</v>
      </c>
      <c r="B13" t="s">
        <v>36</v>
      </c>
    </row>
    <row r="14" spans="1:2" x14ac:dyDescent="0.3">
      <c r="A14" t="s">
        <v>38</v>
      </c>
      <c r="B14" t="s">
        <v>39</v>
      </c>
    </row>
    <row r="15" spans="1:2" x14ac:dyDescent="0.3">
      <c r="A15" t="s">
        <v>40</v>
      </c>
      <c r="B15" t="s">
        <v>39</v>
      </c>
    </row>
    <row r="16" spans="1:2" x14ac:dyDescent="0.3">
      <c r="A16" t="s">
        <v>41</v>
      </c>
      <c r="B16" t="s">
        <v>42</v>
      </c>
    </row>
    <row r="17" spans="1:2" x14ac:dyDescent="0.3">
      <c r="A17" t="s">
        <v>43</v>
      </c>
      <c r="B17" t="s">
        <v>42</v>
      </c>
    </row>
    <row r="18" spans="1:2" x14ac:dyDescent="0.3">
      <c r="A18" t="s">
        <v>44</v>
      </c>
      <c r="B18" t="s">
        <v>45</v>
      </c>
    </row>
    <row r="19" spans="1:2" x14ac:dyDescent="0.3">
      <c r="A19" t="s">
        <v>46</v>
      </c>
      <c r="B19" t="s">
        <v>45</v>
      </c>
    </row>
    <row r="20" spans="1:2" x14ac:dyDescent="0.3">
      <c r="A20" t="s">
        <v>47</v>
      </c>
      <c r="B20" t="s">
        <v>48</v>
      </c>
    </row>
    <row r="21" spans="1:2" x14ac:dyDescent="0.3">
      <c r="A21" t="s">
        <v>49</v>
      </c>
      <c r="B21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77509-7922-4B05-81D6-6CB375D31751}">
  <dimension ref="A1:B21"/>
  <sheetViews>
    <sheetView workbookViewId="0">
      <selection activeCell="G7" sqref="G7"/>
    </sheetView>
  </sheetViews>
  <sheetFormatPr defaultRowHeight="14.4" x14ac:dyDescent="0.3"/>
  <cols>
    <col min="1" max="1" width="18.6640625" customWidth="1"/>
    <col min="2" max="2" width="11.21875" customWidth="1"/>
  </cols>
  <sheetData>
    <row r="1" spans="1:2" x14ac:dyDescent="0.3">
      <c r="A1" t="s">
        <v>73</v>
      </c>
      <c r="B1" t="s">
        <v>51</v>
      </c>
    </row>
    <row r="2" spans="1:2" x14ac:dyDescent="0.3">
      <c r="A2" t="s">
        <v>53</v>
      </c>
      <c r="B2" t="s">
        <v>20</v>
      </c>
    </row>
    <row r="3" spans="1:2" x14ac:dyDescent="0.3">
      <c r="A3" t="s">
        <v>54</v>
      </c>
      <c r="B3" t="s">
        <v>22</v>
      </c>
    </row>
    <row r="4" spans="1:2" x14ac:dyDescent="0.3">
      <c r="A4" t="s">
        <v>55</v>
      </c>
      <c r="B4" t="s">
        <v>23</v>
      </c>
    </row>
    <row r="5" spans="1:2" x14ac:dyDescent="0.3">
      <c r="A5" t="s">
        <v>56</v>
      </c>
      <c r="B5" t="s">
        <v>25</v>
      </c>
    </row>
    <row r="6" spans="1:2" x14ac:dyDescent="0.3">
      <c r="A6" t="s">
        <v>57</v>
      </c>
      <c r="B6" t="s">
        <v>26</v>
      </c>
    </row>
    <row r="7" spans="1:2" x14ac:dyDescent="0.3">
      <c r="A7" t="s">
        <v>58</v>
      </c>
      <c r="B7" t="s">
        <v>28</v>
      </c>
    </row>
    <row r="8" spans="1:2" x14ac:dyDescent="0.3">
      <c r="A8" t="s">
        <v>59</v>
      </c>
      <c r="B8" t="s">
        <v>29</v>
      </c>
    </row>
    <row r="9" spans="1:2" x14ac:dyDescent="0.3">
      <c r="A9" t="s">
        <v>60</v>
      </c>
      <c r="B9" t="s">
        <v>31</v>
      </c>
    </row>
    <row r="10" spans="1:2" x14ac:dyDescent="0.3">
      <c r="A10" t="s">
        <v>61</v>
      </c>
      <c r="B10" t="s">
        <v>32</v>
      </c>
    </row>
    <row r="11" spans="1:2" x14ac:dyDescent="0.3">
      <c r="A11" t="s">
        <v>62</v>
      </c>
      <c r="B11" t="s">
        <v>34</v>
      </c>
    </row>
    <row r="12" spans="1:2" x14ac:dyDescent="0.3">
      <c r="A12" t="s">
        <v>63</v>
      </c>
      <c r="B12" t="s">
        <v>35</v>
      </c>
    </row>
    <row r="13" spans="1:2" x14ac:dyDescent="0.3">
      <c r="A13" t="s">
        <v>64</v>
      </c>
      <c r="B13" t="s">
        <v>37</v>
      </c>
    </row>
    <row r="14" spans="1:2" x14ac:dyDescent="0.3">
      <c r="A14" t="s">
        <v>65</v>
      </c>
      <c r="B14" t="s">
        <v>38</v>
      </c>
    </row>
    <row r="15" spans="1:2" x14ac:dyDescent="0.3">
      <c r="A15" t="s">
        <v>66</v>
      </c>
      <c r="B15" t="s">
        <v>40</v>
      </c>
    </row>
    <row r="16" spans="1:2" x14ac:dyDescent="0.3">
      <c r="A16" t="s">
        <v>67</v>
      </c>
      <c r="B16" t="s">
        <v>41</v>
      </c>
    </row>
    <row r="17" spans="1:2" x14ac:dyDescent="0.3">
      <c r="A17" t="s">
        <v>68</v>
      </c>
      <c r="B17" t="s">
        <v>43</v>
      </c>
    </row>
    <row r="18" spans="1:2" x14ac:dyDescent="0.3">
      <c r="A18" t="s">
        <v>69</v>
      </c>
      <c r="B18" t="s">
        <v>44</v>
      </c>
    </row>
    <row r="19" spans="1:2" x14ac:dyDescent="0.3">
      <c r="A19" t="s">
        <v>70</v>
      </c>
      <c r="B19" t="s">
        <v>46</v>
      </c>
    </row>
    <row r="20" spans="1:2" x14ac:dyDescent="0.3">
      <c r="A20" t="s">
        <v>71</v>
      </c>
      <c r="B20" t="s">
        <v>47</v>
      </c>
    </row>
    <row r="21" spans="1:2" x14ac:dyDescent="0.3">
      <c r="A21" t="s">
        <v>72</v>
      </c>
      <c r="B21" t="s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A7DE5-D671-4CB8-BEAA-0AE997833422}">
  <dimension ref="A1:B21"/>
  <sheetViews>
    <sheetView workbookViewId="0">
      <selection activeCell="B2" sqref="B2"/>
    </sheetView>
  </sheetViews>
  <sheetFormatPr defaultRowHeight="14.4" x14ac:dyDescent="0.3"/>
  <cols>
    <col min="1" max="1" width="25.6640625" customWidth="1"/>
  </cols>
  <sheetData>
    <row r="1" spans="1:2" x14ac:dyDescent="0.3">
      <c r="A1" t="s">
        <v>94</v>
      </c>
      <c r="B1" t="s">
        <v>95</v>
      </c>
    </row>
    <row r="2" spans="1:2" x14ac:dyDescent="0.3">
      <c r="A2" t="s">
        <v>74</v>
      </c>
      <c r="B2" t="s">
        <v>20</v>
      </c>
    </row>
    <row r="3" spans="1:2" x14ac:dyDescent="0.3">
      <c r="A3" t="s">
        <v>75</v>
      </c>
      <c r="B3" t="s">
        <v>22</v>
      </c>
    </row>
    <row r="4" spans="1:2" x14ac:dyDescent="0.3">
      <c r="A4" t="s">
        <v>76</v>
      </c>
      <c r="B4" t="s">
        <v>23</v>
      </c>
    </row>
    <row r="5" spans="1:2" x14ac:dyDescent="0.3">
      <c r="A5" t="s">
        <v>77</v>
      </c>
      <c r="B5" t="s">
        <v>25</v>
      </c>
    </row>
    <row r="6" spans="1:2" x14ac:dyDescent="0.3">
      <c r="A6" t="s">
        <v>78</v>
      </c>
      <c r="B6" t="s">
        <v>26</v>
      </c>
    </row>
    <row r="7" spans="1:2" x14ac:dyDescent="0.3">
      <c r="A7" t="s">
        <v>79</v>
      </c>
      <c r="B7" t="s">
        <v>28</v>
      </c>
    </row>
    <row r="8" spans="1:2" x14ac:dyDescent="0.3">
      <c r="A8" t="s">
        <v>80</v>
      </c>
      <c r="B8" t="s">
        <v>29</v>
      </c>
    </row>
    <row r="9" spans="1:2" x14ac:dyDescent="0.3">
      <c r="A9" t="s">
        <v>81</v>
      </c>
      <c r="B9" t="s">
        <v>31</v>
      </c>
    </row>
    <row r="10" spans="1:2" x14ac:dyDescent="0.3">
      <c r="A10" t="s">
        <v>82</v>
      </c>
      <c r="B10" t="s">
        <v>32</v>
      </c>
    </row>
    <row r="11" spans="1:2" x14ac:dyDescent="0.3">
      <c r="A11" t="s">
        <v>83</v>
      </c>
      <c r="B11" t="s">
        <v>34</v>
      </c>
    </row>
    <row r="12" spans="1:2" x14ac:dyDescent="0.3">
      <c r="A12" t="s">
        <v>84</v>
      </c>
      <c r="B12" t="s">
        <v>35</v>
      </c>
    </row>
    <row r="13" spans="1:2" x14ac:dyDescent="0.3">
      <c r="A13" t="s">
        <v>85</v>
      </c>
      <c r="B13" t="s">
        <v>37</v>
      </c>
    </row>
    <row r="14" spans="1:2" x14ac:dyDescent="0.3">
      <c r="A14" t="s">
        <v>86</v>
      </c>
      <c r="B14" t="s">
        <v>38</v>
      </c>
    </row>
    <row r="15" spans="1:2" x14ac:dyDescent="0.3">
      <c r="A15" t="s">
        <v>87</v>
      </c>
      <c r="B15" t="s">
        <v>40</v>
      </c>
    </row>
    <row r="16" spans="1:2" x14ac:dyDescent="0.3">
      <c r="A16" t="s">
        <v>88</v>
      </c>
      <c r="B16" t="s">
        <v>41</v>
      </c>
    </row>
    <row r="17" spans="1:2" x14ac:dyDescent="0.3">
      <c r="A17" t="s">
        <v>89</v>
      </c>
      <c r="B17" t="s">
        <v>43</v>
      </c>
    </row>
    <row r="18" spans="1:2" x14ac:dyDescent="0.3">
      <c r="A18" t="s">
        <v>90</v>
      </c>
      <c r="B18" t="s">
        <v>44</v>
      </c>
    </row>
    <row r="19" spans="1:2" x14ac:dyDescent="0.3">
      <c r="A19" t="s">
        <v>91</v>
      </c>
      <c r="B19" t="s">
        <v>46</v>
      </c>
    </row>
    <row r="20" spans="1:2" x14ac:dyDescent="0.3">
      <c r="A20" t="s">
        <v>92</v>
      </c>
      <c r="B20" t="s">
        <v>47</v>
      </c>
    </row>
    <row r="21" spans="1:2" x14ac:dyDescent="0.3">
      <c r="A21" t="s">
        <v>93</v>
      </c>
      <c r="B21" t="s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93917-C524-4CBE-833A-A7083A125F90}">
  <dimension ref="A1:B21"/>
  <sheetViews>
    <sheetView workbookViewId="0">
      <selection activeCell="B2" sqref="B2"/>
    </sheetView>
  </sheetViews>
  <sheetFormatPr defaultRowHeight="14.4" x14ac:dyDescent="0.3"/>
  <cols>
    <col min="1" max="1" width="12.88671875" customWidth="1"/>
  </cols>
  <sheetData>
    <row r="1" spans="1:2" x14ac:dyDescent="0.3">
      <c r="A1" t="s">
        <v>51</v>
      </c>
      <c r="B1" t="s">
        <v>116</v>
      </c>
    </row>
    <row r="2" spans="1:2" x14ac:dyDescent="0.3">
      <c r="A2" t="s">
        <v>20</v>
      </c>
      <c r="B2" t="s">
        <v>96</v>
      </c>
    </row>
    <row r="3" spans="1:2" x14ac:dyDescent="0.3">
      <c r="A3" t="s">
        <v>22</v>
      </c>
      <c r="B3" t="s">
        <v>97</v>
      </c>
    </row>
    <row r="4" spans="1:2" x14ac:dyDescent="0.3">
      <c r="A4" t="s">
        <v>23</v>
      </c>
      <c r="B4" t="s">
        <v>98</v>
      </c>
    </row>
    <row r="5" spans="1:2" x14ac:dyDescent="0.3">
      <c r="A5" t="s">
        <v>25</v>
      </c>
      <c r="B5" t="s">
        <v>99</v>
      </c>
    </row>
    <row r="6" spans="1:2" x14ac:dyDescent="0.3">
      <c r="A6" t="s">
        <v>26</v>
      </c>
      <c r="B6" t="s">
        <v>100</v>
      </c>
    </row>
    <row r="7" spans="1:2" x14ac:dyDescent="0.3">
      <c r="A7" t="s">
        <v>28</v>
      </c>
      <c r="B7" t="s">
        <v>101</v>
      </c>
    </row>
    <row r="8" spans="1:2" x14ac:dyDescent="0.3">
      <c r="A8" t="s">
        <v>29</v>
      </c>
      <c r="B8" t="s">
        <v>102</v>
      </c>
    </row>
    <row r="9" spans="1:2" x14ac:dyDescent="0.3">
      <c r="A9" t="s">
        <v>31</v>
      </c>
      <c r="B9" t="s">
        <v>103</v>
      </c>
    </row>
    <row r="10" spans="1:2" x14ac:dyDescent="0.3">
      <c r="A10" t="s">
        <v>32</v>
      </c>
      <c r="B10" t="s">
        <v>104</v>
      </c>
    </row>
    <row r="11" spans="1:2" x14ac:dyDescent="0.3">
      <c r="A11" t="s">
        <v>34</v>
      </c>
      <c r="B11" t="s">
        <v>105</v>
      </c>
    </row>
    <row r="12" spans="1:2" x14ac:dyDescent="0.3">
      <c r="A12" t="s">
        <v>35</v>
      </c>
      <c r="B12" t="s">
        <v>106</v>
      </c>
    </row>
    <row r="13" spans="1:2" x14ac:dyDescent="0.3">
      <c r="A13" t="s">
        <v>37</v>
      </c>
      <c r="B13" t="s">
        <v>107</v>
      </c>
    </row>
    <row r="14" spans="1:2" x14ac:dyDescent="0.3">
      <c r="A14" t="s">
        <v>38</v>
      </c>
      <c r="B14" t="s">
        <v>108</v>
      </c>
    </row>
    <row r="15" spans="1:2" x14ac:dyDescent="0.3">
      <c r="A15" t="s">
        <v>40</v>
      </c>
      <c r="B15" t="s">
        <v>109</v>
      </c>
    </row>
    <row r="16" spans="1:2" x14ac:dyDescent="0.3">
      <c r="A16" t="s">
        <v>41</v>
      </c>
      <c r="B16" t="s">
        <v>110</v>
      </c>
    </row>
    <row r="17" spans="1:2" x14ac:dyDescent="0.3">
      <c r="A17" t="s">
        <v>43</v>
      </c>
      <c r="B17" t="s">
        <v>111</v>
      </c>
    </row>
    <row r="18" spans="1:2" x14ac:dyDescent="0.3">
      <c r="A18" t="s">
        <v>44</v>
      </c>
      <c r="B18" t="s">
        <v>112</v>
      </c>
    </row>
    <row r="19" spans="1:2" x14ac:dyDescent="0.3">
      <c r="A19" t="s">
        <v>46</v>
      </c>
      <c r="B19" t="s">
        <v>113</v>
      </c>
    </row>
    <row r="20" spans="1:2" x14ac:dyDescent="0.3">
      <c r="A20" t="s">
        <v>47</v>
      </c>
      <c r="B20" t="s">
        <v>114</v>
      </c>
    </row>
    <row r="21" spans="1:2" x14ac:dyDescent="0.3">
      <c r="A21" t="s">
        <v>49</v>
      </c>
      <c r="B21" t="s">
        <v>115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AB9D-EC11-429A-957E-482834B61085}">
  <dimension ref="A1:B21"/>
  <sheetViews>
    <sheetView workbookViewId="0">
      <selection activeCell="A2" sqref="A2"/>
    </sheetView>
  </sheetViews>
  <sheetFormatPr defaultRowHeight="14.4" x14ac:dyDescent="0.3"/>
  <sheetData>
    <row r="1" spans="1:2" x14ac:dyDescent="0.3">
      <c r="A1" t="s">
        <v>157</v>
      </c>
      <c r="B1" t="s">
        <v>158</v>
      </c>
    </row>
    <row r="2" spans="1:2" x14ac:dyDescent="0.3">
      <c r="A2" t="s">
        <v>117</v>
      </c>
      <c r="B2" t="s">
        <v>118</v>
      </c>
    </row>
    <row r="3" spans="1:2" x14ac:dyDescent="0.3">
      <c r="A3" t="s">
        <v>119</v>
      </c>
      <c r="B3" t="s">
        <v>120</v>
      </c>
    </row>
    <row r="4" spans="1:2" x14ac:dyDescent="0.3">
      <c r="A4" t="s">
        <v>121</v>
      </c>
      <c r="B4" t="s">
        <v>122</v>
      </c>
    </row>
    <row r="5" spans="1:2" x14ac:dyDescent="0.3">
      <c r="A5" t="s">
        <v>123</v>
      </c>
      <c r="B5" t="s">
        <v>124</v>
      </c>
    </row>
    <row r="6" spans="1:2" x14ac:dyDescent="0.3">
      <c r="A6" t="s">
        <v>125</v>
      </c>
      <c r="B6" t="s">
        <v>126</v>
      </c>
    </row>
    <row r="7" spans="1:2" x14ac:dyDescent="0.3">
      <c r="A7" t="s">
        <v>127</v>
      </c>
      <c r="B7" t="s">
        <v>128</v>
      </c>
    </row>
    <row r="8" spans="1:2" x14ac:dyDescent="0.3">
      <c r="A8" t="s">
        <v>129</v>
      </c>
      <c r="B8" t="s">
        <v>130</v>
      </c>
    </row>
    <row r="9" spans="1:2" x14ac:dyDescent="0.3">
      <c r="A9" t="s">
        <v>131</v>
      </c>
      <c r="B9" t="s">
        <v>132</v>
      </c>
    </row>
    <row r="10" spans="1:2" x14ac:dyDescent="0.3">
      <c r="A10" t="s">
        <v>133</v>
      </c>
      <c r="B10" t="s">
        <v>134</v>
      </c>
    </row>
    <row r="11" spans="1:2" x14ac:dyDescent="0.3">
      <c r="A11" t="s">
        <v>135</v>
      </c>
      <c r="B11" t="s">
        <v>136</v>
      </c>
    </row>
    <row r="12" spans="1:2" x14ac:dyDescent="0.3">
      <c r="A12" t="s">
        <v>137</v>
      </c>
      <c r="B12" t="s">
        <v>138</v>
      </c>
    </row>
    <row r="13" spans="1:2" x14ac:dyDescent="0.3">
      <c r="A13" t="s">
        <v>139</v>
      </c>
      <c r="B13" t="s">
        <v>140</v>
      </c>
    </row>
    <row r="14" spans="1:2" x14ac:dyDescent="0.3">
      <c r="A14" t="s">
        <v>141</v>
      </c>
      <c r="B14" t="s">
        <v>142</v>
      </c>
    </row>
    <row r="15" spans="1:2" x14ac:dyDescent="0.3">
      <c r="A15" t="s">
        <v>143</v>
      </c>
      <c r="B15" t="s">
        <v>144</v>
      </c>
    </row>
    <row r="16" spans="1:2" x14ac:dyDescent="0.3">
      <c r="A16" t="s">
        <v>145</v>
      </c>
      <c r="B16" t="s">
        <v>146</v>
      </c>
    </row>
    <row r="17" spans="1:2" x14ac:dyDescent="0.3">
      <c r="A17" t="s">
        <v>147</v>
      </c>
      <c r="B17" t="s">
        <v>148</v>
      </c>
    </row>
    <row r="18" spans="1:2" x14ac:dyDescent="0.3">
      <c r="A18" t="s">
        <v>149</v>
      </c>
      <c r="B18" t="s">
        <v>150</v>
      </c>
    </row>
    <row r="19" spans="1:2" x14ac:dyDescent="0.3">
      <c r="A19" t="s">
        <v>151</v>
      </c>
      <c r="B19" t="s">
        <v>152</v>
      </c>
    </row>
    <row r="20" spans="1:2" x14ac:dyDescent="0.3">
      <c r="A20" t="s">
        <v>153</v>
      </c>
      <c r="B20" t="s">
        <v>154</v>
      </c>
    </row>
    <row r="21" spans="1:2" x14ac:dyDescent="0.3">
      <c r="A21" t="s">
        <v>155</v>
      </c>
      <c r="B21" t="s">
        <v>156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8D5E7-D163-42A6-8EAE-09736882320A}">
  <dimension ref="A1:B21"/>
  <sheetViews>
    <sheetView workbookViewId="0">
      <selection activeCell="O13" sqref="O13"/>
    </sheetView>
  </sheetViews>
  <sheetFormatPr defaultRowHeight="14.4" x14ac:dyDescent="0.3"/>
  <cols>
    <col min="1" max="1" width="21" customWidth="1"/>
  </cols>
  <sheetData>
    <row r="1" spans="1:2" x14ac:dyDescent="0.3">
      <c r="A1" t="s">
        <v>94</v>
      </c>
      <c r="B1" t="s">
        <v>95</v>
      </c>
    </row>
    <row r="2" spans="1:2" x14ac:dyDescent="0.3">
      <c r="A2" t="s">
        <v>578</v>
      </c>
      <c r="B2" t="s">
        <v>20</v>
      </c>
    </row>
    <row r="3" spans="1:2" x14ac:dyDescent="0.3">
      <c r="A3" t="s">
        <v>579</v>
      </c>
      <c r="B3" t="s">
        <v>22</v>
      </c>
    </row>
    <row r="4" spans="1:2" x14ac:dyDescent="0.3">
      <c r="A4" t="s">
        <v>580</v>
      </c>
      <c r="B4" t="s">
        <v>23</v>
      </c>
    </row>
    <row r="5" spans="1:2" x14ac:dyDescent="0.3">
      <c r="A5" t="s">
        <v>581</v>
      </c>
      <c r="B5" t="s">
        <v>25</v>
      </c>
    </row>
    <row r="6" spans="1:2" x14ac:dyDescent="0.3">
      <c r="A6" t="s">
        <v>582</v>
      </c>
      <c r="B6" t="s">
        <v>26</v>
      </c>
    </row>
    <row r="7" spans="1:2" x14ac:dyDescent="0.3">
      <c r="A7" t="s">
        <v>583</v>
      </c>
      <c r="B7" t="s">
        <v>28</v>
      </c>
    </row>
    <row r="8" spans="1:2" x14ac:dyDescent="0.3">
      <c r="A8" t="s">
        <v>584</v>
      </c>
      <c r="B8" t="s">
        <v>29</v>
      </c>
    </row>
    <row r="9" spans="1:2" x14ac:dyDescent="0.3">
      <c r="A9" t="s">
        <v>585</v>
      </c>
      <c r="B9" t="s">
        <v>31</v>
      </c>
    </row>
    <row r="10" spans="1:2" x14ac:dyDescent="0.3">
      <c r="A10" t="s">
        <v>586</v>
      </c>
      <c r="B10" t="s">
        <v>32</v>
      </c>
    </row>
    <row r="11" spans="1:2" x14ac:dyDescent="0.3">
      <c r="A11" t="s">
        <v>587</v>
      </c>
      <c r="B11" t="s">
        <v>34</v>
      </c>
    </row>
    <row r="12" spans="1:2" x14ac:dyDescent="0.3">
      <c r="A12" t="s">
        <v>588</v>
      </c>
      <c r="B12" t="s">
        <v>35</v>
      </c>
    </row>
    <row r="13" spans="1:2" x14ac:dyDescent="0.3">
      <c r="A13" t="s">
        <v>589</v>
      </c>
      <c r="B13" t="s">
        <v>37</v>
      </c>
    </row>
    <row r="14" spans="1:2" x14ac:dyDescent="0.3">
      <c r="A14" t="s">
        <v>590</v>
      </c>
      <c r="B14" t="s">
        <v>38</v>
      </c>
    </row>
    <row r="15" spans="1:2" x14ac:dyDescent="0.3">
      <c r="A15" t="s">
        <v>591</v>
      </c>
      <c r="B15" t="s">
        <v>40</v>
      </c>
    </row>
    <row r="16" spans="1:2" x14ac:dyDescent="0.3">
      <c r="A16" t="s">
        <v>592</v>
      </c>
      <c r="B16" t="s">
        <v>41</v>
      </c>
    </row>
    <row r="17" spans="1:2" x14ac:dyDescent="0.3">
      <c r="A17" t="s">
        <v>593</v>
      </c>
      <c r="B17" t="s">
        <v>43</v>
      </c>
    </row>
    <row r="18" spans="1:2" x14ac:dyDescent="0.3">
      <c r="A18" t="s">
        <v>594</v>
      </c>
      <c r="B18" t="s">
        <v>44</v>
      </c>
    </row>
    <row r="19" spans="1:2" x14ac:dyDescent="0.3">
      <c r="A19" t="s">
        <v>595</v>
      </c>
      <c r="B19" t="s">
        <v>46</v>
      </c>
    </row>
    <row r="20" spans="1:2" x14ac:dyDescent="0.3">
      <c r="A20" t="s">
        <v>596</v>
      </c>
      <c r="B20" t="s">
        <v>47</v>
      </c>
    </row>
    <row r="21" spans="1:2" x14ac:dyDescent="0.3">
      <c r="A21" t="s">
        <v>597</v>
      </c>
      <c r="B21" t="s">
        <v>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5A3B3-D781-4C8D-92C9-383C3994B715}">
  <dimension ref="A1:Z28"/>
  <sheetViews>
    <sheetView zoomScale="85" zoomScaleNormal="85" workbookViewId="0">
      <selection activeCell="B28" sqref="B28"/>
    </sheetView>
  </sheetViews>
  <sheetFormatPr defaultRowHeight="14.4" x14ac:dyDescent="0.3"/>
  <sheetData>
    <row r="1" spans="1:26" x14ac:dyDescent="0.3">
      <c r="A1" t="s">
        <v>20</v>
      </c>
      <c r="B1" t="s">
        <v>96</v>
      </c>
      <c r="X1" t="s">
        <v>453</v>
      </c>
      <c r="Z1" t="s">
        <v>453</v>
      </c>
    </row>
    <row r="2" spans="1:26" x14ac:dyDescent="0.3">
      <c r="A2" t="s">
        <v>22</v>
      </c>
      <c r="B2" t="s">
        <v>97</v>
      </c>
      <c r="X2" t="s">
        <v>453</v>
      </c>
      <c r="Z2" t="s">
        <v>453</v>
      </c>
    </row>
    <row r="3" spans="1:26" x14ac:dyDescent="0.3">
      <c r="A3" t="s">
        <v>23</v>
      </c>
      <c r="B3" t="s">
        <v>98</v>
      </c>
      <c r="V3" t="s">
        <v>453</v>
      </c>
      <c r="X3" t="s">
        <v>453</v>
      </c>
    </row>
    <row r="4" spans="1:26" x14ac:dyDescent="0.3">
      <c r="A4" t="s">
        <v>25</v>
      </c>
      <c r="B4" t="s">
        <v>99</v>
      </c>
      <c r="V4" t="s">
        <v>453</v>
      </c>
      <c r="X4" t="s">
        <v>453</v>
      </c>
    </row>
    <row r="5" spans="1:26" x14ac:dyDescent="0.3">
      <c r="A5" t="s">
        <v>26</v>
      </c>
      <c r="B5" t="s">
        <v>100</v>
      </c>
      <c r="V5" t="s">
        <v>453</v>
      </c>
      <c r="X5" t="s">
        <v>453</v>
      </c>
    </row>
    <row r="6" spans="1:26" x14ac:dyDescent="0.3">
      <c r="A6" t="s">
        <v>28</v>
      </c>
      <c r="B6" t="s">
        <v>101</v>
      </c>
      <c r="V6" t="s">
        <v>453</v>
      </c>
      <c r="X6" t="s">
        <v>453</v>
      </c>
    </row>
    <row r="7" spans="1:26" x14ac:dyDescent="0.3">
      <c r="A7" t="s">
        <v>29</v>
      </c>
      <c r="B7" t="s">
        <v>102</v>
      </c>
      <c r="V7" t="s">
        <v>453</v>
      </c>
      <c r="X7" t="s">
        <v>453</v>
      </c>
    </row>
    <row r="8" spans="1:26" x14ac:dyDescent="0.3">
      <c r="A8" t="s">
        <v>31</v>
      </c>
      <c r="B8" t="s">
        <v>103</v>
      </c>
      <c r="V8" t="s">
        <v>453</v>
      </c>
      <c r="X8" t="s">
        <v>453</v>
      </c>
    </row>
    <row r="9" spans="1:26" x14ac:dyDescent="0.3">
      <c r="A9" t="s">
        <v>32</v>
      </c>
      <c r="B9" t="s">
        <v>104</v>
      </c>
      <c r="V9" t="s">
        <v>453</v>
      </c>
      <c r="X9" t="s">
        <v>453</v>
      </c>
    </row>
    <row r="10" spans="1:26" x14ac:dyDescent="0.3">
      <c r="A10" t="s">
        <v>34</v>
      </c>
      <c r="B10" t="s">
        <v>105</v>
      </c>
      <c r="V10" t="s">
        <v>453</v>
      </c>
      <c r="X10" t="s">
        <v>453</v>
      </c>
    </row>
    <row r="11" spans="1:26" x14ac:dyDescent="0.3">
      <c r="A11" t="s">
        <v>35</v>
      </c>
      <c r="B11" t="s">
        <v>106</v>
      </c>
      <c r="V11" t="s">
        <v>453</v>
      </c>
      <c r="X11" t="s">
        <v>453</v>
      </c>
    </row>
    <row r="12" spans="1:26" x14ac:dyDescent="0.3">
      <c r="A12" t="s">
        <v>37</v>
      </c>
      <c r="B12" t="s">
        <v>107</v>
      </c>
      <c r="M12" t="s">
        <v>453</v>
      </c>
      <c r="O12" t="s">
        <v>453</v>
      </c>
    </row>
    <row r="13" spans="1:26" x14ac:dyDescent="0.3">
      <c r="A13" t="s">
        <v>38</v>
      </c>
      <c r="B13" t="s">
        <v>108</v>
      </c>
      <c r="M13" t="s">
        <v>453</v>
      </c>
      <c r="O13" t="s">
        <v>453</v>
      </c>
    </row>
    <row r="14" spans="1:26" x14ac:dyDescent="0.3">
      <c r="A14" t="s">
        <v>40</v>
      </c>
      <c r="B14" t="s">
        <v>109</v>
      </c>
      <c r="M14" t="s">
        <v>453</v>
      </c>
      <c r="O14" t="s">
        <v>453</v>
      </c>
    </row>
    <row r="15" spans="1:26" x14ac:dyDescent="0.3">
      <c r="A15" t="s">
        <v>41</v>
      </c>
      <c r="B15" t="s">
        <v>110</v>
      </c>
      <c r="M15" t="s">
        <v>453</v>
      </c>
      <c r="O15" t="s">
        <v>453</v>
      </c>
    </row>
    <row r="16" spans="1:26" x14ac:dyDescent="0.3">
      <c r="A16" t="s">
        <v>43</v>
      </c>
      <c r="B16" t="s">
        <v>111</v>
      </c>
      <c r="M16" t="s">
        <v>453</v>
      </c>
      <c r="O16" t="s">
        <v>453</v>
      </c>
    </row>
    <row r="17" spans="1:15" x14ac:dyDescent="0.3">
      <c r="A17" t="s">
        <v>44</v>
      </c>
      <c r="B17" t="s">
        <v>112</v>
      </c>
      <c r="M17" t="s">
        <v>453</v>
      </c>
      <c r="O17" t="s">
        <v>453</v>
      </c>
    </row>
    <row r="18" spans="1:15" x14ac:dyDescent="0.3">
      <c r="A18" t="s">
        <v>46</v>
      </c>
      <c r="B18" t="s">
        <v>113</v>
      </c>
      <c r="M18" t="s">
        <v>453</v>
      </c>
      <c r="O18" t="s">
        <v>453</v>
      </c>
    </row>
    <row r="19" spans="1:15" x14ac:dyDescent="0.3">
      <c r="A19" t="s">
        <v>47</v>
      </c>
      <c r="B19" t="s">
        <v>114</v>
      </c>
      <c r="M19" t="s">
        <v>453</v>
      </c>
      <c r="O19" t="s">
        <v>453</v>
      </c>
    </row>
    <row r="20" spans="1:15" x14ac:dyDescent="0.3">
      <c r="A20" t="s">
        <v>49</v>
      </c>
      <c r="B20" t="s">
        <v>115</v>
      </c>
      <c r="M20" t="s">
        <v>453</v>
      </c>
      <c r="O20" t="s">
        <v>453</v>
      </c>
    </row>
    <row r="21" spans="1:15" x14ac:dyDescent="0.3">
      <c r="A21" t="s">
        <v>598</v>
      </c>
      <c r="B21" t="s">
        <v>599</v>
      </c>
      <c r="M21" t="s">
        <v>453</v>
      </c>
      <c r="O21" t="s">
        <v>453</v>
      </c>
    </row>
    <row r="22" spans="1:15" x14ac:dyDescent="0.3">
      <c r="A22" t="s">
        <v>600</v>
      </c>
      <c r="B22" t="s">
        <v>601</v>
      </c>
      <c r="M22" t="s">
        <v>453</v>
      </c>
      <c r="O22" t="s">
        <v>453</v>
      </c>
    </row>
    <row r="23" spans="1:15" x14ac:dyDescent="0.3">
      <c r="A23" t="s">
        <v>602</v>
      </c>
      <c r="B23" t="s">
        <v>603</v>
      </c>
      <c r="O23" t="s">
        <v>453</v>
      </c>
    </row>
    <row r="24" spans="1:15" x14ac:dyDescent="0.3">
      <c r="A24" t="s">
        <v>604</v>
      </c>
      <c r="B24" t="s">
        <v>605</v>
      </c>
      <c r="O24" t="s">
        <v>453</v>
      </c>
    </row>
    <row r="25" spans="1:15" x14ac:dyDescent="0.3">
      <c r="A25" t="s">
        <v>606</v>
      </c>
      <c r="B25" t="s">
        <v>607</v>
      </c>
    </row>
    <row r="26" spans="1:15" x14ac:dyDescent="0.3">
      <c r="A26" t="s">
        <v>608</v>
      </c>
      <c r="B26" t="s">
        <v>609</v>
      </c>
    </row>
    <row r="27" spans="1:15" x14ac:dyDescent="0.3">
      <c r="A27" t="s">
        <v>610</v>
      </c>
      <c r="B27" t="s">
        <v>611</v>
      </c>
    </row>
    <row r="28" spans="1:15" x14ac:dyDescent="0.3">
      <c r="A28" t="s">
        <v>612</v>
      </c>
      <c r="B28" t="s">
        <v>613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2CA73-04D1-4396-80B2-7BACD38F5B84}">
  <dimension ref="A1:B20"/>
  <sheetViews>
    <sheetView workbookViewId="0">
      <selection activeCell="D19" sqref="D18:D19"/>
    </sheetView>
  </sheetViews>
  <sheetFormatPr defaultRowHeight="14.4" x14ac:dyDescent="0.3"/>
  <sheetData>
    <row r="1" spans="1:2" x14ac:dyDescent="0.3">
      <c r="A1" t="s">
        <v>614</v>
      </c>
      <c r="B1" t="s">
        <v>20</v>
      </c>
    </row>
    <row r="2" spans="1:2" x14ac:dyDescent="0.3">
      <c r="A2" t="s">
        <v>615</v>
      </c>
      <c r="B2" t="s">
        <v>22</v>
      </c>
    </row>
    <row r="3" spans="1:2" x14ac:dyDescent="0.3">
      <c r="A3" t="s">
        <v>616</v>
      </c>
      <c r="B3" t="s">
        <v>23</v>
      </c>
    </row>
    <row r="4" spans="1:2" x14ac:dyDescent="0.3">
      <c r="A4" t="s">
        <v>617</v>
      </c>
      <c r="B4" t="s">
        <v>25</v>
      </c>
    </row>
    <row r="5" spans="1:2" x14ac:dyDescent="0.3">
      <c r="A5" t="s">
        <v>618</v>
      </c>
      <c r="B5" t="s">
        <v>26</v>
      </c>
    </row>
    <row r="6" spans="1:2" x14ac:dyDescent="0.3">
      <c r="A6" t="s">
        <v>619</v>
      </c>
      <c r="B6" t="s">
        <v>28</v>
      </c>
    </row>
    <row r="7" spans="1:2" x14ac:dyDescent="0.3">
      <c r="A7" t="s">
        <v>620</v>
      </c>
      <c r="B7" t="s">
        <v>29</v>
      </c>
    </row>
    <row r="8" spans="1:2" x14ac:dyDescent="0.3">
      <c r="A8" t="s">
        <v>621</v>
      </c>
      <c r="B8" t="s">
        <v>31</v>
      </c>
    </row>
    <row r="9" spans="1:2" x14ac:dyDescent="0.3">
      <c r="A9" t="s">
        <v>622</v>
      </c>
      <c r="B9" t="s">
        <v>32</v>
      </c>
    </row>
    <row r="10" spans="1:2" x14ac:dyDescent="0.3">
      <c r="A10" t="s">
        <v>623</v>
      </c>
      <c r="B10" t="s">
        <v>34</v>
      </c>
    </row>
    <row r="11" spans="1:2" x14ac:dyDescent="0.3">
      <c r="A11" t="s">
        <v>624</v>
      </c>
      <c r="B11" t="s">
        <v>35</v>
      </c>
    </row>
    <row r="12" spans="1:2" x14ac:dyDescent="0.3">
      <c r="A12" t="s">
        <v>625</v>
      </c>
      <c r="B12" t="s">
        <v>37</v>
      </c>
    </row>
    <row r="13" spans="1:2" x14ac:dyDescent="0.3">
      <c r="A13" t="s">
        <v>626</v>
      </c>
      <c r="B13" t="s">
        <v>38</v>
      </c>
    </row>
    <row r="14" spans="1:2" x14ac:dyDescent="0.3">
      <c r="A14" t="s">
        <v>627</v>
      </c>
      <c r="B14" t="s">
        <v>40</v>
      </c>
    </row>
    <row r="15" spans="1:2" x14ac:dyDescent="0.3">
      <c r="A15" t="s">
        <v>628</v>
      </c>
      <c r="B15" t="s">
        <v>41</v>
      </c>
    </row>
    <row r="16" spans="1:2" x14ac:dyDescent="0.3">
      <c r="A16" t="s">
        <v>629</v>
      </c>
      <c r="B16" t="s">
        <v>43</v>
      </c>
    </row>
    <row r="17" spans="1:2" x14ac:dyDescent="0.3">
      <c r="A17" t="s">
        <v>630</v>
      </c>
      <c r="B17" t="s">
        <v>44</v>
      </c>
    </row>
    <row r="18" spans="1:2" x14ac:dyDescent="0.3">
      <c r="A18" t="s">
        <v>631</v>
      </c>
      <c r="B18" t="s">
        <v>46</v>
      </c>
    </row>
    <row r="19" spans="1:2" x14ac:dyDescent="0.3">
      <c r="A19" t="s">
        <v>632</v>
      </c>
      <c r="B19" t="s">
        <v>47</v>
      </c>
    </row>
    <row r="20" spans="1:2" x14ac:dyDescent="0.3">
      <c r="A20" t="s">
        <v>633</v>
      </c>
      <c r="B20" t="s">
        <v>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5811-5476-44F8-88BC-9FA549200F93}">
  <dimension ref="A1:F28"/>
  <sheetViews>
    <sheetView zoomScale="85" zoomScaleNormal="85" workbookViewId="0">
      <selection activeCell="G17" sqref="G17"/>
    </sheetView>
  </sheetViews>
  <sheetFormatPr defaultRowHeight="14.4" x14ac:dyDescent="0.3"/>
  <sheetData>
    <row r="1" spans="1:2" x14ac:dyDescent="0.3">
      <c r="A1" t="s">
        <v>634</v>
      </c>
      <c r="B1" t="s">
        <v>20</v>
      </c>
    </row>
    <row r="2" spans="1:2" x14ac:dyDescent="0.3">
      <c r="A2" t="s">
        <v>635</v>
      </c>
      <c r="B2" t="s">
        <v>22</v>
      </c>
    </row>
    <row r="3" spans="1:2" x14ac:dyDescent="0.3">
      <c r="A3" t="s">
        <v>636</v>
      </c>
      <c r="B3" t="s">
        <v>23</v>
      </c>
    </row>
    <row r="4" spans="1:2" x14ac:dyDescent="0.3">
      <c r="A4" t="s">
        <v>637</v>
      </c>
      <c r="B4" t="s">
        <v>25</v>
      </c>
    </row>
    <row r="5" spans="1:2" x14ac:dyDescent="0.3">
      <c r="A5" t="s">
        <v>638</v>
      </c>
      <c r="B5" t="s">
        <v>26</v>
      </c>
    </row>
    <row r="6" spans="1:2" x14ac:dyDescent="0.3">
      <c r="A6" t="s">
        <v>639</v>
      </c>
      <c r="B6" t="s">
        <v>28</v>
      </c>
    </row>
    <row r="7" spans="1:2" x14ac:dyDescent="0.3">
      <c r="A7" t="s">
        <v>640</v>
      </c>
      <c r="B7" t="s">
        <v>29</v>
      </c>
    </row>
    <row r="8" spans="1:2" x14ac:dyDescent="0.3">
      <c r="A8" t="s">
        <v>641</v>
      </c>
      <c r="B8" t="s">
        <v>31</v>
      </c>
    </row>
    <row r="9" spans="1:2" x14ac:dyDescent="0.3">
      <c r="A9" t="s">
        <v>642</v>
      </c>
      <c r="B9" t="s">
        <v>32</v>
      </c>
    </row>
    <row r="10" spans="1:2" x14ac:dyDescent="0.3">
      <c r="A10" t="s">
        <v>643</v>
      </c>
      <c r="B10" t="s">
        <v>34</v>
      </c>
    </row>
    <row r="11" spans="1:2" x14ac:dyDescent="0.3">
      <c r="A11" t="s">
        <v>644</v>
      </c>
      <c r="B11" t="s">
        <v>35</v>
      </c>
    </row>
    <row r="12" spans="1:2" x14ac:dyDescent="0.3">
      <c r="A12" t="s">
        <v>645</v>
      </c>
      <c r="B12" t="s">
        <v>37</v>
      </c>
    </row>
    <row r="13" spans="1:2" x14ac:dyDescent="0.3">
      <c r="A13" t="s">
        <v>646</v>
      </c>
      <c r="B13" t="s">
        <v>38</v>
      </c>
    </row>
    <row r="14" spans="1:2" x14ac:dyDescent="0.3">
      <c r="A14" t="s">
        <v>647</v>
      </c>
      <c r="B14" t="s">
        <v>40</v>
      </c>
    </row>
    <row r="15" spans="1:2" x14ac:dyDescent="0.3">
      <c r="A15" t="s">
        <v>648</v>
      </c>
      <c r="B15" t="s">
        <v>41</v>
      </c>
    </row>
    <row r="16" spans="1:2" x14ac:dyDescent="0.3">
      <c r="A16" t="s">
        <v>649</v>
      </c>
      <c r="B16" t="s">
        <v>43</v>
      </c>
    </row>
    <row r="17" spans="1:6" x14ac:dyDescent="0.3">
      <c r="A17" t="s">
        <v>650</v>
      </c>
      <c r="B17" t="s">
        <v>44</v>
      </c>
    </row>
    <row r="18" spans="1:6" x14ac:dyDescent="0.3">
      <c r="A18" t="s">
        <v>651</v>
      </c>
      <c r="B18" t="s">
        <v>46</v>
      </c>
    </row>
    <row r="19" spans="1:6" x14ac:dyDescent="0.3">
      <c r="A19" t="s">
        <v>652</v>
      </c>
      <c r="B19" t="s">
        <v>47</v>
      </c>
    </row>
    <row r="20" spans="1:6" x14ac:dyDescent="0.3">
      <c r="A20" t="s">
        <v>653</v>
      </c>
      <c r="B20" t="s">
        <v>49</v>
      </c>
    </row>
    <row r="21" spans="1:6" x14ac:dyDescent="0.3">
      <c r="A21" t="s">
        <v>654</v>
      </c>
      <c r="B21" t="s">
        <v>598</v>
      </c>
    </row>
    <row r="22" spans="1:6" x14ac:dyDescent="0.3">
      <c r="A22" t="s">
        <v>655</v>
      </c>
      <c r="B22" t="s">
        <v>600</v>
      </c>
      <c r="F22" t="s">
        <v>453</v>
      </c>
    </row>
    <row r="23" spans="1:6" x14ac:dyDescent="0.3">
      <c r="A23" t="s">
        <v>656</v>
      </c>
      <c r="B23" t="s">
        <v>602</v>
      </c>
    </row>
    <row r="24" spans="1:6" x14ac:dyDescent="0.3">
      <c r="A24" t="s">
        <v>657</v>
      </c>
      <c r="B24" t="s">
        <v>604</v>
      </c>
    </row>
    <row r="25" spans="1:6" x14ac:dyDescent="0.3">
      <c r="A25" t="s">
        <v>658</v>
      </c>
      <c r="B25" t="s">
        <v>606</v>
      </c>
    </row>
    <row r="26" spans="1:6" x14ac:dyDescent="0.3">
      <c r="A26" t="s">
        <v>659</v>
      </c>
      <c r="B26" t="s">
        <v>608</v>
      </c>
    </row>
    <row r="27" spans="1:6" x14ac:dyDescent="0.3">
      <c r="A27" t="s">
        <v>660</v>
      </c>
      <c r="B27" t="s">
        <v>610</v>
      </c>
    </row>
    <row r="28" spans="1:6" x14ac:dyDescent="0.3">
      <c r="A28" t="s">
        <v>661</v>
      </c>
      <c r="B28" t="s">
        <v>612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FC86-E8CE-4B4F-B8F6-F73F7D4F8CF8}">
  <dimension ref="A2:AO5"/>
  <sheetViews>
    <sheetView workbookViewId="0">
      <selection activeCell="C1" sqref="C1"/>
    </sheetView>
  </sheetViews>
  <sheetFormatPr defaultRowHeight="14.4" x14ac:dyDescent="0.3"/>
  <sheetData>
    <row r="2" spans="1:41" x14ac:dyDescent="0.3">
      <c r="A2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</row>
    <row r="3" spans="1:41" x14ac:dyDescent="0.3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179</v>
      </c>
      <c r="G3" t="s">
        <v>179</v>
      </c>
      <c r="H3" t="s">
        <v>179</v>
      </c>
      <c r="I3" t="s">
        <v>179</v>
      </c>
      <c r="J3" t="s">
        <v>3</v>
      </c>
      <c r="K3" t="s">
        <v>3</v>
      </c>
      <c r="L3" t="s">
        <v>3</v>
      </c>
      <c r="M3" t="s">
        <v>3</v>
      </c>
      <c r="N3" t="s">
        <v>188</v>
      </c>
      <c r="O3" t="s">
        <v>188</v>
      </c>
      <c r="P3" t="s">
        <v>188</v>
      </c>
      <c r="Q3" t="s">
        <v>188</v>
      </c>
      <c r="R3" t="s">
        <v>189</v>
      </c>
      <c r="S3" t="s">
        <v>189</v>
      </c>
      <c r="T3" t="s">
        <v>189</v>
      </c>
      <c r="U3" t="s">
        <v>189</v>
      </c>
      <c r="V3" t="s">
        <v>190</v>
      </c>
      <c r="W3" t="s">
        <v>190</v>
      </c>
      <c r="X3" t="s">
        <v>190</v>
      </c>
      <c r="Y3" t="s">
        <v>190</v>
      </c>
      <c r="Z3" t="s">
        <v>203</v>
      </c>
      <c r="AA3" t="s">
        <v>203</v>
      </c>
      <c r="AB3" t="s">
        <v>203</v>
      </c>
      <c r="AC3" t="s">
        <v>203</v>
      </c>
      <c r="AD3" t="s">
        <v>204</v>
      </c>
      <c r="AE3" t="s">
        <v>204</v>
      </c>
      <c r="AF3" t="s">
        <v>204</v>
      </c>
      <c r="AG3" t="s">
        <v>204</v>
      </c>
      <c r="AH3" t="s">
        <v>4</v>
      </c>
      <c r="AI3" t="s">
        <v>4</v>
      </c>
      <c r="AJ3" t="s">
        <v>190</v>
      </c>
      <c r="AK3" t="s">
        <v>190</v>
      </c>
      <c r="AL3" t="s">
        <v>5</v>
      </c>
      <c r="AM3" t="s">
        <v>5</v>
      </c>
      <c r="AN3" t="s">
        <v>205</v>
      </c>
      <c r="AO3" t="s">
        <v>205</v>
      </c>
    </row>
    <row r="4" spans="1:41" x14ac:dyDescent="0.3">
      <c r="A4" t="s">
        <v>6</v>
      </c>
      <c r="B4" t="s">
        <v>7</v>
      </c>
      <c r="C4" t="s">
        <v>7</v>
      </c>
      <c r="D4" t="s">
        <v>180</v>
      </c>
      <c r="E4" t="s">
        <v>180</v>
      </c>
      <c r="F4" t="s">
        <v>181</v>
      </c>
      <c r="G4" t="s">
        <v>181</v>
      </c>
      <c r="H4" t="s">
        <v>182</v>
      </c>
      <c r="I4" t="s">
        <v>182</v>
      </c>
      <c r="J4" t="s">
        <v>8</v>
      </c>
      <c r="K4" t="s">
        <v>8</v>
      </c>
      <c r="L4" t="s">
        <v>183</v>
      </c>
      <c r="M4" t="s">
        <v>183</v>
      </c>
      <c r="N4" t="s">
        <v>191</v>
      </c>
      <c r="O4" t="s">
        <v>191</v>
      </c>
      <c r="P4" t="s">
        <v>192</v>
      </c>
      <c r="Q4" t="s">
        <v>192</v>
      </c>
      <c r="R4" t="s">
        <v>193</v>
      </c>
      <c r="S4" t="s">
        <v>193</v>
      </c>
      <c r="T4" t="s">
        <v>194</v>
      </c>
      <c r="U4" t="s">
        <v>194</v>
      </c>
      <c r="V4" t="s">
        <v>195</v>
      </c>
      <c r="W4" t="s">
        <v>195</v>
      </c>
      <c r="X4" t="s">
        <v>196</v>
      </c>
      <c r="Y4" t="s">
        <v>196</v>
      </c>
      <c r="Z4" t="s">
        <v>206</v>
      </c>
      <c r="AA4" t="s">
        <v>206</v>
      </c>
      <c r="AB4" t="s">
        <v>207</v>
      </c>
      <c r="AC4" t="s">
        <v>207</v>
      </c>
      <c r="AD4" t="s">
        <v>208</v>
      </c>
      <c r="AE4" t="s">
        <v>208</v>
      </c>
      <c r="AF4" t="s">
        <v>209</v>
      </c>
      <c r="AG4" t="s">
        <v>209</v>
      </c>
      <c r="AH4" t="s">
        <v>9</v>
      </c>
      <c r="AI4" t="s">
        <v>9</v>
      </c>
      <c r="AJ4" t="s">
        <v>10</v>
      </c>
      <c r="AK4" t="s">
        <v>10</v>
      </c>
      <c r="AL4" t="s">
        <v>11</v>
      </c>
      <c r="AM4" t="s">
        <v>11</v>
      </c>
      <c r="AN4" t="s">
        <v>210</v>
      </c>
      <c r="AO4" t="s">
        <v>210</v>
      </c>
    </row>
    <row r="5" spans="1:41" x14ac:dyDescent="0.3">
      <c r="A5" t="s">
        <v>12</v>
      </c>
      <c r="B5" t="s">
        <v>13</v>
      </c>
      <c r="C5" t="s">
        <v>13</v>
      </c>
      <c r="D5" t="s">
        <v>184</v>
      </c>
      <c r="E5" t="s">
        <v>184</v>
      </c>
      <c r="F5" t="s">
        <v>185</v>
      </c>
      <c r="G5" t="s">
        <v>185</v>
      </c>
      <c r="H5" t="s">
        <v>186</v>
      </c>
      <c r="I5" t="s">
        <v>186</v>
      </c>
      <c r="J5" t="s">
        <v>14</v>
      </c>
      <c r="K5" t="s">
        <v>14</v>
      </c>
      <c r="L5" t="s">
        <v>187</v>
      </c>
      <c r="M5" t="s">
        <v>187</v>
      </c>
      <c r="N5" t="s">
        <v>197</v>
      </c>
      <c r="O5" t="s">
        <v>197</v>
      </c>
      <c r="P5" t="s">
        <v>198</v>
      </c>
      <c r="Q5" t="s">
        <v>198</v>
      </c>
      <c r="R5" t="s">
        <v>199</v>
      </c>
      <c r="S5" t="s">
        <v>199</v>
      </c>
      <c r="T5" t="s">
        <v>200</v>
      </c>
      <c r="U5" t="s">
        <v>200</v>
      </c>
      <c r="V5" t="s">
        <v>201</v>
      </c>
      <c r="W5" t="s">
        <v>201</v>
      </c>
      <c r="X5" t="s">
        <v>202</v>
      </c>
      <c r="Y5" t="s">
        <v>202</v>
      </c>
      <c r="Z5" t="s">
        <v>211</v>
      </c>
      <c r="AA5" t="s">
        <v>211</v>
      </c>
      <c r="AB5" t="s">
        <v>212</v>
      </c>
      <c r="AC5" t="s">
        <v>212</v>
      </c>
      <c r="AD5" t="s">
        <v>213</v>
      </c>
      <c r="AE5" t="s">
        <v>213</v>
      </c>
      <c r="AF5" t="s">
        <v>214</v>
      </c>
      <c r="AG5" t="s">
        <v>214</v>
      </c>
      <c r="AH5" t="s">
        <v>15</v>
      </c>
      <c r="AI5" t="s">
        <v>15</v>
      </c>
      <c r="AJ5" t="s">
        <v>16</v>
      </c>
      <c r="AK5" t="s">
        <v>16</v>
      </c>
      <c r="AL5" t="s">
        <v>17</v>
      </c>
      <c r="AM5" t="s">
        <v>17</v>
      </c>
      <c r="AN5" t="s">
        <v>215</v>
      </c>
      <c r="AO5" t="s">
        <v>215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D4772-1373-4DE0-BEE8-FE9144F31B10}">
  <dimension ref="A1:D21"/>
  <sheetViews>
    <sheetView workbookViewId="0">
      <selection activeCell="C2" sqref="C2"/>
    </sheetView>
  </sheetViews>
  <sheetFormatPr defaultRowHeight="14.4" x14ac:dyDescent="0.3"/>
  <cols>
    <col min="2" max="2" width="18.44140625" customWidth="1"/>
    <col min="3" max="3" width="18.5546875" customWidth="1"/>
  </cols>
  <sheetData>
    <row r="1" spans="1:4" x14ac:dyDescent="0.3">
      <c r="A1" t="s">
        <v>227</v>
      </c>
      <c r="B1" t="s">
        <v>662</v>
      </c>
      <c r="C1" t="s">
        <v>228</v>
      </c>
      <c r="D1" t="s">
        <v>229</v>
      </c>
    </row>
    <row r="2" spans="1:4" x14ac:dyDescent="0.3">
      <c r="A2">
        <v>0</v>
      </c>
      <c r="B2" t="s">
        <v>20</v>
      </c>
      <c r="C2" t="s">
        <v>7</v>
      </c>
      <c r="D2" t="s">
        <v>13</v>
      </c>
    </row>
    <row r="3" spans="1:4" x14ac:dyDescent="0.3">
      <c r="A3">
        <v>0</v>
      </c>
      <c r="B3" t="s">
        <v>22</v>
      </c>
      <c r="C3" t="s">
        <v>180</v>
      </c>
      <c r="D3" t="s">
        <v>184</v>
      </c>
    </row>
    <row r="4" spans="1:4" x14ac:dyDescent="0.3">
      <c r="A4" t="s">
        <v>216</v>
      </c>
      <c r="B4" t="s">
        <v>23</v>
      </c>
      <c r="C4" t="s">
        <v>8</v>
      </c>
      <c r="D4" t="s">
        <v>14</v>
      </c>
    </row>
    <row r="5" spans="1:4" x14ac:dyDescent="0.3">
      <c r="A5" t="s">
        <v>216</v>
      </c>
      <c r="B5" t="s">
        <v>25</v>
      </c>
      <c r="C5" t="s">
        <v>183</v>
      </c>
      <c r="D5" t="s">
        <v>187</v>
      </c>
    </row>
    <row r="6" spans="1:4" x14ac:dyDescent="0.3">
      <c r="A6" t="s">
        <v>217</v>
      </c>
      <c r="B6" t="s">
        <v>26</v>
      </c>
      <c r="C6" t="s">
        <v>181</v>
      </c>
      <c r="D6" t="s">
        <v>185</v>
      </c>
    </row>
    <row r="7" spans="1:4" x14ac:dyDescent="0.3">
      <c r="A7" t="s">
        <v>217</v>
      </c>
      <c r="B7" t="s">
        <v>28</v>
      </c>
      <c r="C7" t="s">
        <v>182</v>
      </c>
      <c r="D7" t="s">
        <v>186</v>
      </c>
    </row>
    <row r="8" spans="1:4" x14ac:dyDescent="0.3">
      <c r="A8" t="s">
        <v>218</v>
      </c>
      <c r="B8" t="s">
        <v>29</v>
      </c>
      <c r="C8" t="s">
        <v>191</v>
      </c>
      <c r="D8" t="s">
        <v>197</v>
      </c>
    </row>
    <row r="9" spans="1:4" x14ac:dyDescent="0.3">
      <c r="A9" t="s">
        <v>218</v>
      </c>
      <c r="B9" t="s">
        <v>31</v>
      </c>
      <c r="C9" t="s">
        <v>192</v>
      </c>
      <c r="D9" t="s">
        <v>198</v>
      </c>
    </row>
    <row r="10" spans="1:4" x14ac:dyDescent="0.3">
      <c r="A10" t="s">
        <v>219</v>
      </c>
      <c r="B10" t="s">
        <v>32</v>
      </c>
      <c r="C10" t="s">
        <v>193</v>
      </c>
      <c r="D10" t="s">
        <v>220</v>
      </c>
    </row>
    <row r="11" spans="1:4" x14ac:dyDescent="0.3">
      <c r="A11" t="s">
        <v>219</v>
      </c>
      <c r="B11" t="s">
        <v>34</v>
      </c>
      <c r="C11" t="s">
        <v>194</v>
      </c>
      <c r="D11" t="s">
        <v>200</v>
      </c>
    </row>
    <row r="12" spans="1:4" x14ac:dyDescent="0.3">
      <c r="A12" t="s">
        <v>221</v>
      </c>
      <c r="B12" t="s">
        <v>35</v>
      </c>
      <c r="C12" t="s">
        <v>195</v>
      </c>
      <c r="D12" t="s">
        <v>201</v>
      </c>
    </row>
    <row r="13" spans="1:4" x14ac:dyDescent="0.3">
      <c r="A13" t="s">
        <v>221</v>
      </c>
      <c r="B13" t="s">
        <v>37</v>
      </c>
      <c r="C13" t="s">
        <v>196</v>
      </c>
      <c r="D13" t="s">
        <v>202</v>
      </c>
    </row>
    <row r="14" spans="1:4" x14ac:dyDescent="0.3">
      <c r="A14" t="s">
        <v>222</v>
      </c>
      <c r="B14" t="s">
        <v>38</v>
      </c>
      <c r="C14" t="s">
        <v>206</v>
      </c>
      <c r="D14" t="s">
        <v>211</v>
      </c>
    </row>
    <row r="15" spans="1:4" x14ac:dyDescent="0.3">
      <c r="A15" t="s">
        <v>222</v>
      </c>
      <c r="B15" t="s">
        <v>40</v>
      </c>
      <c r="C15" t="s">
        <v>207</v>
      </c>
      <c r="D15" t="s">
        <v>212</v>
      </c>
    </row>
    <row r="16" spans="1:4" x14ac:dyDescent="0.3">
      <c r="A16" t="s">
        <v>223</v>
      </c>
      <c r="B16" t="s">
        <v>41</v>
      </c>
      <c r="C16" t="s">
        <v>208</v>
      </c>
      <c r="D16" t="s">
        <v>213</v>
      </c>
    </row>
    <row r="17" spans="1:4" x14ac:dyDescent="0.3">
      <c r="A17" t="s">
        <v>223</v>
      </c>
      <c r="B17" t="s">
        <v>43</v>
      </c>
      <c r="C17" t="s">
        <v>209</v>
      </c>
      <c r="D17" t="s">
        <v>214</v>
      </c>
    </row>
    <row r="18" spans="1:4" x14ac:dyDescent="0.3">
      <c r="A18" t="s">
        <v>224</v>
      </c>
      <c r="B18" t="s">
        <v>44</v>
      </c>
      <c r="C18" t="s">
        <v>9</v>
      </c>
      <c r="D18" t="s">
        <v>15</v>
      </c>
    </row>
    <row r="19" spans="1:4" x14ac:dyDescent="0.3">
      <c r="A19" t="s">
        <v>224</v>
      </c>
      <c r="B19" t="s">
        <v>46</v>
      </c>
      <c r="C19" t="s">
        <v>10</v>
      </c>
      <c r="D19" t="s">
        <v>16</v>
      </c>
    </row>
    <row r="20" spans="1:4" x14ac:dyDescent="0.3">
      <c r="A20" t="s">
        <v>225</v>
      </c>
      <c r="B20" t="s">
        <v>47</v>
      </c>
      <c r="C20" t="s">
        <v>210</v>
      </c>
      <c r="D20" t="s">
        <v>215</v>
      </c>
    </row>
    <row r="21" spans="1:4" x14ac:dyDescent="0.3">
      <c r="A21" t="s">
        <v>226</v>
      </c>
      <c r="B21" t="s">
        <v>49</v>
      </c>
      <c r="C21" t="s">
        <v>11</v>
      </c>
      <c r="D21" t="s">
        <v>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F116B-5B75-4549-B46D-D934346F5911}">
  <dimension ref="A1:C21"/>
  <sheetViews>
    <sheetView workbookViewId="0">
      <selection activeCell="C2" sqref="C2"/>
    </sheetView>
  </sheetViews>
  <sheetFormatPr defaultRowHeight="14.4" x14ac:dyDescent="0.3"/>
  <cols>
    <col min="2" max="2" width="26.33203125" customWidth="1"/>
    <col min="3" max="3" width="28" customWidth="1"/>
  </cols>
  <sheetData>
    <row r="1" spans="1:3" x14ac:dyDescent="0.3">
      <c r="A1" t="s">
        <v>664</v>
      </c>
      <c r="B1" t="s">
        <v>663</v>
      </c>
      <c r="C1" t="s">
        <v>228</v>
      </c>
    </row>
    <row r="2" spans="1:3" x14ac:dyDescent="0.3">
      <c r="A2" t="s">
        <v>13</v>
      </c>
      <c r="B2" t="s">
        <v>20</v>
      </c>
      <c r="C2" t="s">
        <v>7</v>
      </c>
    </row>
    <row r="3" spans="1:3" x14ac:dyDescent="0.3">
      <c r="A3" t="s">
        <v>184</v>
      </c>
      <c r="B3" t="s">
        <v>22</v>
      </c>
      <c r="C3" t="s">
        <v>180</v>
      </c>
    </row>
    <row r="4" spans="1:3" x14ac:dyDescent="0.3">
      <c r="A4" t="s">
        <v>14</v>
      </c>
      <c r="B4" t="s">
        <v>23</v>
      </c>
      <c r="C4" t="s">
        <v>8</v>
      </c>
    </row>
    <row r="5" spans="1:3" x14ac:dyDescent="0.3">
      <c r="A5" t="s">
        <v>187</v>
      </c>
      <c r="B5" t="s">
        <v>25</v>
      </c>
      <c r="C5" t="s">
        <v>183</v>
      </c>
    </row>
    <row r="6" spans="1:3" x14ac:dyDescent="0.3">
      <c r="A6" t="s">
        <v>185</v>
      </c>
      <c r="B6" t="s">
        <v>26</v>
      </c>
      <c r="C6" t="s">
        <v>181</v>
      </c>
    </row>
    <row r="7" spans="1:3" x14ac:dyDescent="0.3">
      <c r="A7" t="s">
        <v>186</v>
      </c>
      <c r="B7" t="s">
        <v>28</v>
      </c>
      <c r="C7" t="s">
        <v>182</v>
      </c>
    </row>
    <row r="8" spans="1:3" x14ac:dyDescent="0.3">
      <c r="A8" t="s">
        <v>197</v>
      </c>
      <c r="B8" t="s">
        <v>29</v>
      </c>
      <c r="C8" t="s">
        <v>191</v>
      </c>
    </row>
    <row r="9" spans="1:3" x14ac:dyDescent="0.3">
      <c r="A9" t="s">
        <v>198</v>
      </c>
      <c r="B9" t="s">
        <v>31</v>
      </c>
      <c r="C9" t="s">
        <v>192</v>
      </c>
    </row>
    <row r="10" spans="1:3" x14ac:dyDescent="0.3">
      <c r="A10" t="s">
        <v>220</v>
      </c>
      <c r="B10" t="s">
        <v>32</v>
      </c>
      <c r="C10" t="s">
        <v>193</v>
      </c>
    </row>
    <row r="11" spans="1:3" x14ac:dyDescent="0.3">
      <c r="A11" t="s">
        <v>200</v>
      </c>
      <c r="B11" t="s">
        <v>34</v>
      </c>
      <c r="C11" t="s">
        <v>194</v>
      </c>
    </row>
    <row r="12" spans="1:3" x14ac:dyDescent="0.3">
      <c r="A12" t="s">
        <v>201</v>
      </c>
      <c r="B12" t="s">
        <v>35</v>
      </c>
      <c r="C12" t="s">
        <v>195</v>
      </c>
    </row>
    <row r="13" spans="1:3" x14ac:dyDescent="0.3">
      <c r="A13" t="s">
        <v>202</v>
      </c>
      <c r="B13" t="s">
        <v>37</v>
      </c>
      <c r="C13" t="s">
        <v>196</v>
      </c>
    </row>
    <row r="14" spans="1:3" x14ac:dyDescent="0.3">
      <c r="A14" t="s">
        <v>211</v>
      </c>
      <c r="B14" t="s">
        <v>38</v>
      </c>
      <c r="C14" t="s">
        <v>206</v>
      </c>
    </row>
    <row r="15" spans="1:3" x14ac:dyDescent="0.3">
      <c r="A15" t="s">
        <v>212</v>
      </c>
      <c r="B15" t="s">
        <v>40</v>
      </c>
      <c r="C15" t="s">
        <v>207</v>
      </c>
    </row>
    <row r="16" spans="1:3" x14ac:dyDescent="0.3">
      <c r="A16" t="s">
        <v>213</v>
      </c>
      <c r="B16" t="s">
        <v>41</v>
      </c>
      <c r="C16" t="s">
        <v>208</v>
      </c>
    </row>
    <row r="17" spans="1:3" x14ac:dyDescent="0.3">
      <c r="A17" t="s">
        <v>214</v>
      </c>
      <c r="B17" t="s">
        <v>43</v>
      </c>
      <c r="C17" t="s">
        <v>209</v>
      </c>
    </row>
    <row r="18" spans="1:3" x14ac:dyDescent="0.3">
      <c r="A18" t="s">
        <v>15</v>
      </c>
      <c r="B18" t="s">
        <v>44</v>
      </c>
      <c r="C18" t="s">
        <v>9</v>
      </c>
    </row>
    <row r="19" spans="1:3" x14ac:dyDescent="0.3">
      <c r="A19" t="s">
        <v>16</v>
      </c>
      <c r="B19" t="s">
        <v>46</v>
      </c>
      <c r="C19" t="s">
        <v>10</v>
      </c>
    </row>
    <row r="20" spans="1:3" x14ac:dyDescent="0.3">
      <c r="A20" t="s">
        <v>215</v>
      </c>
      <c r="B20" t="s">
        <v>47</v>
      </c>
      <c r="C20" t="s">
        <v>210</v>
      </c>
    </row>
    <row r="21" spans="1:3" x14ac:dyDescent="0.3">
      <c r="A21" t="s">
        <v>17</v>
      </c>
      <c r="B21" t="s">
        <v>49</v>
      </c>
      <c r="C21" t="s">
        <v>11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AAC9D-8FBB-45C8-B0E9-6F20CC6820DB}">
  <dimension ref="A1:B21"/>
  <sheetViews>
    <sheetView workbookViewId="0">
      <selection activeCell="A21" sqref="A1:A21"/>
    </sheetView>
  </sheetViews>
  <sheetFormatPr defaultRowHeight="14.4" x14ac:dyDescent="0.3"/>
  <cols>
    <col min="2" max="2" width="12.5546875" customWidth="1"/>
  </cols>
  <sheetData>
    <row r="1" spans="1:2" x14ac:dyDescent="0.3">
      <c r="A1" t="s">
        <v>665</v>
      </c>
      <c r="B1" t="s">
        <v>662</v>
      </c>
    </row>
    <row r="2" spans="1:2" x14ac:dyDescent="0.3">
      <c r="A2">
        <v>1.123799</v>
      </c>
      <c r="B2" s="2">
        <v>130.84222656000929</v>
      </c>
    </row>
    <row r="3" spans="1:2" x14ac:dyDescent="0.3">
      <c r="A3">
        <v>1.123799</v>
      </c>
      <c r="B3" s="2">
        <f>1.20875305999994*96.487</f>
        <v>116.62895650021422</v>
      </c>
    </row>
    <row r="4" spans="1:2" x14ac:dyDescent="0.3">
      <c r="A4">
        <v>1.11696</v>
      </c>
      <c r="B4" s="2">
        <v>99.442914240004001</v>
      </c>
    </row>
    <row r="5" spans="1:2" x14ac:dyDescent="0.3">
      <c r="A5">
        <v>1.11696</v>
      </c>
      <c r="B5" s="2">
        <v>119.75577984000881</v>
      </c>
    </row>
    <row r="6" spans="1:2" x14ac:dyDescent="0.3">
      <c r="A6">
        <v>1.116592</v>
      </c>
      <c r="B6" s="2">
        <v>96.134404800002812</v>
      </c>
    </row>
    <row r="7" spans="1:2" x14ac:dyDescent="0.3">
      <c r="A7">
        <v>1.116592</v>
      </c>
      <c r="B7" s="2">
        <v>108.55454783999483</v>
      </c>
    </row>
    <row r="8" spans="1:2" x14ac:dyDescent="0.3">
      <c r="A8">
        <v>1.0532520000000001</v>
      </c>
      <c r="B8" s="2">
        <f>0.908029689999921*96.487</f>
        <v>87.61306069902237</v>
      </c>
    </row>
    <row r="9" spans="1:2" x14ac:dyDescent="0.3">
      <c r="A9">
        <v>1.0532520000000001</v>
      </c>
      <c r="B9" s="2">
        <v>90.978507840001839</v>
      </c>
    </row>
    <row r="10" spans="1:2" x14ac:dyDescent="0.3">
      <c r="A10">
        <v>1.0391649999999999</v>
      </c>
      <c r="B10" s="2">
        <v>97.955861759983236</v>
      </c>
    </row>
    <row r="11" spans="1:2" x14ac:dyDescent="0.3">
      <c r="A11">
        <v>1.0391649999999999</v>
      </c>
      <c r="B11" s="2">
        <v>79.417046400005347</v>
      </c>
    </row>
    <row r="12" spans="1:2" x14ac:dyDescent="0.3">
      <c r="A12">
        <v>1.04769</v>
      </c>
      <c r="B12" s="2">
        <v>80.089454399974827</v>
      </c>
    </row>
    <row r="13" spans="1:2" x14ac:dyDescent="0.3">
      <c r="A13" s="1">
        <v>1.04769</v>
      </c>
      <c r="B13" s="3">
        <v>83.568971519984188</v>
      </c>
    </row>
    <row r="14" spans="1:2" x14ac:dyDescent="0.3">
      <c r="A14">
        <v>1.0510870000000001</v>
      </c>
      <c r="B14" s="2">
        <v>106.89607391999743</v>
      </c>
    </row>
    <row r="15" spans="1:2" x14ac:dyDescent="0.3">
      <c r="A15">
        <v>1.0510870000000001</v>
      </c>
      <c r="B15" s="2">
        <v>96.787273919981089</v>
      </c>
    </row>
    <row r="16" spans="1:2" x14ac:dyDescent="0.3">
      <c r="A16">
        <v>1.041755</v>
      </c>
      <c r="B16" s="2">
        <v>105.03795839998887</v>
      </c>
    </row>
    <row r="17" spans="1:2" x14ac:dyDescent="0.3">
      <c r="A17">
        <v>1.041755</v>
      </c>
      <c r="B17" s="2">
        <v>98.202758400002494</v>
      </c>
    </row>
    <row r="18" spans="1:2" x14ac:dyDescent="0.3">
      <c r="A18">
        <v>1.0564739999999999</v>
      </c>
      <c r="B18" s="2">
        <v>74.415596160004498</v>
      </c>
    </row>
    <row r="19" spans="1:2" x14ac:dyDescent="0.3">
      <c r="A19">
        <v>1.0564739999999999</v>
      </c>
      <c r="B19" s="2">
        <v>102.84428832000413</v>
      </c>
    </row>
    <row r="20" spans="1:2" x14ac:dyDescent="0.3">
      <c r="A20">
        <v>1.082387</v>
      </c>
      <c r="B20" s="2">
        <v>45.658424640008889</v>
      </c>
    </row>
    <row r="21" spans="1:2" x14ac:dyDescent="0.3">
      <c r="A21">
        <v>1.0347649999999999</v>
      </c>
      <c r="B21" s="2">
        <v>78.888159360001751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CFCD3-73CB-4D93-B3F2-F594C2015F36}">
  <dimension ref="A1:B12"/>
  <sheetViews>
    <sheetView workbookViewId="0">
      <selection activeCell="I29" sqref="I29"/>
    </sheetView>
  </sheetViews>
  <sheetFormatPr defaultRowHeight="14.4" x14ac:dyDescent="0.3"/>
  <cols>
    <col min="2" max="2" width="11.6640625" customWidth="1"/>
  </cols>
  <sheetData>
    <row r="1" spans="1:2" x14ac:dyDescent="0.3">
      <c r="A1" t="s">
        <v>665</v>
      </c>
      <c r="B1" t="s">
        <v>666</v>
      </c>
    </row>
    <row r="2" spans="1:2" x14ac:dyDescent="0.3">
      <c r="A2">
        <v>1.123799</v>
      </c>
      <c r="B2">
        <v>130.37329518680392</v>
      </c>
    </row>
    <row r="3" spans="1:2" x14ac:dyDescent="0.3">
      <c r="A3">
        <v>1.11696</v>
      </c>
      <c r="B3">
        <v>140.19329820659922</v>
      </c>
    </row>
    <row r="4" spans="1:2" x14ac:dyDescent="0.3">
      <c r="A4">
        <v>1.116592</v>
      </c>
      <c r="B4">
        <v>146.29728678185228</v>
      </c>
    </row>
    <row r="5" spans="1:2" x14ac:dyDescent="0.3">
      <c r="A5">
        <v>1.0532520000000001</v>
      </c>
      <c r="B5">
        <v>152.77252838696637</v>
      </c>
    </row>
    <row r="6" spans="1:2" x14ac:dyDescent="0.3">
      <c r="A6">
        <v>1.0391649999999999</v>
      </c>
      <c r="B6">
        <v>146.63826508574064</v>
      </c>
    </row>
    <row r="7" spans="1:2" x14ac:dyDescent="0.3">
      <c r="A7">
        <v>1.04769</v>
      </c>
      <c r="B7">
        <v>142.48696594346509</v>
      </c>
    </row>
    <row r="8" spans="1:2" x14ac:dyDescent="0.3">
      <c r="A8">
        <v>1.0510870000000001</v>
      </c>
      <c r="B8">
        <v>153.21037674427211</v>
      </c>
    </row>
    <row r="9" spans="1:2" x14ac:dyDescent="0.3">
      <c r="A9">
        <v>1.041755</v>
      </c>
      <c r="B9">
        <v>159.54081837874938</v>
      </c>
    </row>
    <row r="10" spans="1:2" x14ac:dyDescent="0.3">
      <c r="A10">
        <v>1.0564739999999999</v>
      </c>
      <c r="B10">
        <v>152.51115571754656</v>
      </c>
    </row>
    <row r="11" spans="1:2" x14ac:dyDescent="0.3">
      <c r="A11">
        <v>1.082387</v>
      </c>
      <c r="B11">
        <v>192.51335562408443</v>
      </c>
    </row>
    <row r="12" spans="1:2" x14ac:dyDescent="0.3">
      <c r="A12">
        <v>1.0347649999999999</v>
      </c>
      <c r="B12">
        <v>184.87424730041872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5FFB1-D4DC-4D10-B5C0-78E16D38469A}">
  <dimension ref="A1:B21"/>
  <sheetViews>
    <sheetView workbookViewId="0"/>
  </sheetViews>
  <sheetFormatPr defaultRowHeight="14.4" x14ac:dyDescent="0.3"/>
  <sheetData>
    <row r="1" spans="1:2" x14ac:dyDescent="0.3">
      <c r="A1" t="s">
        <v>252</v>
      </c>
      <c r="B1" t="s">
        <v>253</v>
      </c>
    </row>
    <row r="2" spans="1:2" x14ac:dyDescent="0.3">
      <c r="A2" t="s">
        <v>230</v>
      </c>
      <c r="B2" t="s">
        <v>231</v>
      </c>
    </row>
    <row r="3" spans="1:2" x14ac:dyDescent="0.3">
      <c r="A3" t="s">
        <v>230</v>
      </c>
      <c r="B3" t="s">
        <v>231</v>
      </c>
    </row>
    <row r="4" spans="1:2" x14ac:dyDescent="0.3">
      <c r="A4" t="s">
        <v>232</v>
      </c>
      <c r="B4" t="s">
        <v>233</v>
      </c>
    </row>
    <row r="5" spans="1:2" x14ac:dyDescent="0.3">
      <c r="A5" t="s">
        <v>232</v>
      </c>
      <c r="B5" t="s">
        <v>233</v>
      </c>
    </row>
    <row r="6" spans="1:2" x14ac:dyDescent="0.3">
      <c r="A6" t="s">
        <v>234</v>
      </c>
      <c r="B6" t="s">
        <v>235</v>
      </c>
    </row>
    <row r="7" spans="1:2" x14ac:dyDescent="0.3">
      <c r="A7" t="s">
        <v>234</v>
      </c>
      <c r="B7" t="s">
        <v>235</v>
      </c>
    </row>
    <row r="8" spans="1:2" x14ac:dyDescent="0.3">
      <c r="A8" t="s">
        <v>236</v>
      </c>
      <c r="B8" t="s">
        <v>237</v>
      </c>
    </row>
    <row r="9" spans="1:2" x14ac:dyDescent="0.3">
      <c r="A9" t="s">
        <v>236</v>
      </c>
      <c r="B9" t="s">
        <v>237</v>
      </c>
    </row>
    <row r="10" spans="1:2" x14ac:dyDescent="0.3">
      <c r="A10" t="s">
        <v>238</v>
      </c>
      <c r="B10" t="s">
        <v>239</v>
      </c>
    </row>
    <row r="11" spans="1:2" x14ac:dyDescent="0.3">
      <c r="A11" t="s">
        <v>238</v>
      </c>
      <c r="B11" t="s">
        <v>239</v>
      </c>
    </row>
    <row r="12" spans="1:2" x14ac:dyDescent="0.3">
      <c r="A12" t="s">
        <v>240</v>
      </c>
      <c r="B12" t="s">
        <v>241</v>
      </c>
    </row>
    <row r="13" spans="1:2" x14ac:dyDescent="0.3">
      <c r="A13" t="s">
        <v>240</v>
      </c>
      <c r="B13" t="s">
        <v>241</v>
      </c>
    </row>
    <row r="14" spans="1:2" x14ac:dyDescent="0.3">
      <c r="A14" t="s">
        <v>242</v>
      </c>
      <c r="B14" t="s">
        <v>243</v>
      </c>
    </row>
    <row r="15" spans="1:2" x14ac:dyDescent="0.3">
      <c r="A15" t="s">
        <v>242</v>
      </c>
      <c r="B15" t="s">
        <v>243</v>
      </c>
    </row>
    <row r="16" spans="1:2" x14ac:dyDescent="0.3">
      <c r="A16" t="s">
        <v>244</v>
      </c>
      <c r="B16" t="s">
        <v>245</v>
      </c>
    </row>
    <row r="17" spans="1:2" x14ac:dyDescent="0.3">
      <c r="A17" t="s">
        <v>244</v>
      </c>
      <c r="B17" t="s">
        <v>245</v>
      </c>
    </row>
    <row r="18" spans="1:2" x14ac:dyDescent="0.3">
      <c r="A18" t="s">
        <v>246</v>
      </c>
      <c r="B18" t="s">
        <v>247</v>
      </c>
    </row>
    <row r="19" spans="1:2" x14ac:dyDescent="0.3">
      <c r="A19" t="s">
        <v>246</v>
      </c>
      <c r="B19" t="s">
        <v>247</v>
      </c>
    </row>
    <row r="20" spans="1:2" x14ac:dyDescent="0.3">
      <c r="A20" t="s">
        <v>248</v>
      </c>
      <c r="B20" t="s">
        <v>249</v>
      </c>
    </row>
    <row r="21" spans="1:2" x14ac:dyDescent="0.3">
      <c r="A21" t="s">
        <v>250</v>
      </c>
      <c r="B21" t="s">
        <v>251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3F39A-2464-4CD6-8A10-0F8D20D4FD9C}">
  <dimension ref="A1:B21"/>
  <sheetViews>
    <sheetView workbookViewId="0">
      <selection activeCell="B2" sqref="B2"/>
    </sheetView>
  </sheetViews>
  <sheetFormatPr defaultRowHeight="14.4" x14ac:dyDescent="0.3"/>
  <cols>
    <col min="1" max="1" width="15.44140625" customWidth="1"/>
    <col min="2" max="2" width="13.21875" customWidth="1"/>
  </cols>
  <sheetData>
    <row r="1" spans="1:2" x14ac:dyDescent="0.3">
      <c r="A1" t="s">
        <v>252</v>
      </c>
      <c r="B1" t="s">
        <v>253</v>
      </c>
    </row>
    <row r="2" spans="1:2" x14ac:dyDescent="0.3">
      <c r="A2" t="s">
        <v>254</v>
      </c>
      <c r="B2" t="s">
        <v>265</v>
      </c>
    </row>
    <row r="3" spans="1:2" x14ac:dyDescent="0.3">
      <c r="A3" t="s">
        <v>254</v>
      </c>
      <c r="B3" t="s">
        <v>265</v>
      </c>
    </row>
    <row r="4" spans="1:2" x14ac:dyDescent="0.3">
      <c r="A4" t="s">
        <v>255</v>
      </c>
      <c r="B4" t="s">
        <v>266</v>
      </c>
    </row>
    <row r="5" spans="1:2" x14ac:dyDescent="0.3">
      <c r="A5" t="s">
        <v>255</v>
      </c>
      <c r="B5" t="s">
        <v>266</v>
      </c>
    </row>
    <row r="6" spans="1:2" x14ac:dyDescent="0.3">
      <c r="A6" t="s">
        <v>256</v>
      </c>
      <c r="B6" t="s">
        <v>267</v>
      </c>
    </row>
    <row r="7" spans="1:2" x14ac:dyDescent="0.3">
      <c r="A7" t="s">
        <v>256</v>
      </c>
      <c r="B7" t="s">
        <v>267</v>
      </c>
    </row>
    <row r="8" spans="1:2" x14ac:dyDescent="0.3">
      <c r="A8" t="s">
        <v>257</v>
      </c>
      <c r="B8" t="s">
        <v>268</v>
      </c>
    </row>
    <row r="9" spans="1:2" x14ac:dyDescent="0.3">
      <c r="A9" t="s">
        <v>257</v>
      </c>
      <c r="B9" t="s">
        <v>268</v>
      </c>
    </row>
    <row r="10" spans="1:2" x14ac:dyDescent="0.3">
      <c r="A10" t="s">
        <v>258</v>
      </c>
      <c r="B10" t="s">
        <v>269</v>
      </c>
    </row>
    <row r="11" spans="1:2" x14ac:dyDescent="0.3">
      <c r="A11" t="s">
        <v>258</v>
      </c>
      <c r="B11" t="s">
        <v>269</v>
      </c>
    </row>
    <row r="12" spans="1:2" x14ac:dyDescent="0.3">
      <c r="A12" t="s">
        <v>259</v>
      </c>
      <c r="B12" t="s">
        <v>270</v>
      </c>
    </row>
    <row r="13" spans="1:2" x14ac:dyDescent="0.3">
      <c r="A13" t="s">
        <v>259</v>
      </c>
      <c r="B13" t="s">
        <v>270</v>
      </c>
    </row>
    <row r="14" spans="1:2" x14ac:dyDescent="0.3">
      <c r="A14" t="s">
        <v>260</v>
      </c>
      <c r="B14" t="s">
        <v>271</v>
      </c>
    </row>
    <row r="15" spans="1:2" x14ac:dyDescent="0.3">
      <c r="A15" t="s">
        <v>260</v>
      </c>
      <c r="B15" t="s">
        <v>271</v>
      </c>
    </row>
    <row r="16" spans="1:2" x14ac:dyDescent="0.3">
      <c r="A16" t="s">
        <v>261</v>
      </c>
      <c r="B16" t="s">
        <v>272</v>
      </c>
    </row>
    <row r="17" spans="1:2" x14ac:dyDescent="0.3">
      <c r="A17" t="s">
        <v>261</v>
      </c>
      <c r="B17" t="s">
        <v>272</v>
      </c>
    </row>
    <row r="18" spans="1:2" x14ac:dyDescent="0.3">
      <c r="A18" t="s">
        <v>262</v>
      </c>
      <c r="B18" t="s">
        <v>273</v>
      </c>
    </row>
    <row r="19" spans="1:2" x14ac:dyDescent="0.3">
      <c r="A19" t="s">
        <v>262</v>
      </c>
      <c r="B19" t="s">
        <v>273</v>
      </c>
    </row>
    <row r="20" spans="1:2" x14ac:dyDescent="0.3">
      <c r="A20" t="s">
        <v>263</v>
      </c>
      <c r="B20" t="s">
        <v>274</v>
      </c>
    </row>
    <row r="21" spans="1:2" x14ac:dyDescent="0.3">
      <c r="A21" t="s">
        <v>264</v>
      </c>
      <c r="B21" t="s">
        <v>275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96974-8018-480F-855F-2A847EEA4D6D}">
  <dimension ref="A1:B21"/>
  <sheetViews>
    <sheetView workbookViewId="0">
      <selection activeCell="B2" sqref="B2"/>
    </sheetView>
  </sheetViews>
  <sheetFormatPr defaultRowHeight="14.4" x14ac:dyDescent="0.3"/>
  <cols>
    <col min="1" max="1" width="10.77734375" customWidth="1"/>
  </cols>
  <sheetData>
    <row r="1" spans="1:2" x14ac:dyDescent="0.3">
      <c r="A1" t="s">
        <v>252</v>
      </c>
      <c r="B1" t="s">
        <v>253</v>
      </c>
    </row>
    <row r="2" spans="1:2" x14ac:dyDescent="0.3">
      <c r="A2" t="s">
        <v>21</v>
      </c>
      <c r="B2" t="s">
        <v>276</v>
      </c>
    </row>
    <row r="3" spans="1:2" x14ac:dyDescent="0.3">
      <c r="A3" t="s">
        <v>21</v>
      </c>
      <c r="B3" t="s">
        <v>276</v>
      </c>
    </row>
    <row r="4" spans="1:2" x14ac:dyDescent="0.3">
      <c r="A4" t="s">
        <v>24</v>
      </c>
      <c r="B4" t="s">
        <v>277</v>
      </c>
    </row>
    <row r="5" spans="1:2" x14ac:dyDescent="0.3">
      <c r="A5" t="s">
        <v>24</v>
      </c>
      <c r="B5" t="s">
        <v>277</v>
      </c>
    </row>
    <row r="6" spans="1:2" x14ac:dyDescent="0.3">
      <c r="A6" t="s">
        <v>27</v>
      </c>
      <c r="B6" t="s">
        <v>278</v>
      </c>
    </row>
    <row r="7" spans="1:2" x14ac:dyDescent="0.3">
      <c r="A7" t="s">
        <v>27</v>
      </c>
      <c r="B7" t="s">
        <v>278</v>
      </c>
    </row>
    <row r="8" spans="1:2" x14ac:dyDescent="0.3">
      <c r="A8" t="s">
        <v>30</v>
      </c>
      <c r="B8" t="s">
        <v>279</v>
      </c>
    </row>
    <row r="9" spans="1:2" x14ac:dyDescent="0.3">
      <c r="A9" t="s">
        <v>30</v>
      </c>
      <c r="B9" t="s">
        <v>279</v>
      </c>
    </row>
    <row r="10" spans="1:2" x14ac:dyDescent="0.3">
      <c r="A10" t="s">
        <v>33</v>
      </c>
      <c r="B10" t="s">
        <v>280</v>
      </c>
    </row>
    <row r="11" spans="1:2" x14ac:dyDescent="0.3">
      <c r="A11" t="s">
        <v>33</v>
      </c>
      <c r="B11" t="s">
        <v>280</v>
      </c>
    </row>
    <row r="12" spans="1:2" x14ac:dyDescent="0.3">
      <c r="A12" t="s">
        <v>36</v>
      </c>
      <c r="B12" t="s">
        <v>281</v>
      </c>
    </row>
    <row r="13" spans="1:2" x14ac:dyDescent="0.3">
      <c r="A13" t="s">
        <v>36</v>
      </c>
      <c r="B13" t="s">
        <v>281</v>
      </c>
    </row>
    <row r="14" spans="1:2" x14ac:dyDescent="0.3">
      <c r="A14" t="s">
        <v>39</v>
      </c>
      <c r="B14" t="s">
        <v>282</v>
      </c>
    </row>
    <row r="15" spans="1:2" x14ac:dyDescent="0.3">
      <c r="A15" t="s">
        <v>39</v>
      </c>
      <c r="B15" t="s">
        <v>282</v>
      </c>
    </row>
    <row r="16" spans="1:2" x14ac:dyDescent="0.3">
      <c r="A16" t="s">
        <v>42</v>
      </c>
      <c r="B16" t="s">
        <v>283</v>
      </c>
    </row>
    <row r="17" spans="1:2" x14ac:dyDescent="0.3">
      <c r="A17" t="s">
        <v>42</v>
      </c>
      <c r="B17" t="s">
        <v>283</v>
      </c>
    </row>
    <row r="18" spans="1:2" x14ac:dyDescent="0.3">
      <c r="A18" t="s">
        <v>45</v>
      </c>
      <c r="B18" t="s">
        <v>284</v>
      </c>
    </row>
    <row r="19" spans="1:2" x14ac:dyDescent="0.3">
      <c r="A19" t="s">
        <v>45</v>
      </c>
      <c r="B19" t="s">
        <v>284</v>
      </c>
    </row>
    <row r="20" spans="1:2" x14ac:dyDescent="0.3">
      <c r="A20" t="s">
        <v>48</v>
      </c>
      <c r="B20" t="s">
        <v>285</v>
      </c>
    </row>
    <row r="21" spans="1:2" x14ac:dyDescent="0.3">
      <c r="A21" t="s">
        <v>50</v>
      </c>
      <c r="B21" t="s">
        <v>286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D7E00-D777-40A6-B003-C1232145BD72}">
  <dimension ref="A1:B21"/>
  <sheetViews>
    <sheetView workbookViewId="0">
      <selection activeCell="B2" sqref="B2"/>
    </sheetView>
  </sheetViews>
  <sheetFormatPr defaultRowHeight="14.4" x14ac:dyDescent="0.3"/>
  <sheetData>
    <row r="1" spans="1:2" x14ac:dyDescent="0.3">
      <c r="A1" t="s">
        <v>252</v>
      </c>
      <c r="B1" t="s">
        <v>253</v>
      </c>
    </row>
    <row r="2" spans="1:2" x14ac:dyDescent="0.3">
      <c r="A2" t="s">
        <v>2</v>
      </c>
      <c r="B2" t="s">
        <v>287</v>
      </c>
    </row>
    <row r="3" spans="1:2" x14ac:dyDescent="0.3">
      <c r="A3" t="s">
        <v>2</v>
      </c>
      <c r="B3" t="s">
        <v>287</v>
      </c>
    </row>
    <row r="4" spans="1:2" x14ac:dyDescent="0.3">
      <c r="A4" t="s">
        <v>3</v>
      </c>
      <c r="B4" t="s">
        <v>288</v>
      </c>
    </row>
    <row r="5" spans="1:2" x14ac:dyDescent="0.3">
      <c r="A5" t="s">
        <v>3</v>
      </c>
      <c r="B5" t="s">
        <v>288</v>
      </c>
    </row>
    <row r="6" spans="1:2" x14ac:dyDescent="0.3">
      <c r="A6" t="s">
        <v>179</v>
      </c>
      <c r="B6" t="s">
        <v>289</v>
      </c>
    </row>
    <row r="7" spans="1:2" x14ac:dyDescent="0.3">
      <c r="A7" t="s">
        <v>179</v>
      </c>
      <c r="B7" t="s">
        <v>289</v>
      </c>
    </row>
    <row r="8" spans="1:2" x14ac:dyDescent="0.3">
      <c r="A8" t="s">
        <v>188</v>
      </c>
      <c r="B8" t="s">
        <v>290</v>
      </c>
    </row>
    <row r="9" spans="1:2" x14ac:dyDescent="0.3">
      <c r="A9" t="s">
        <v>188</v>
      </c>
      <c r="B9" t="s">
        <v>290</v>
      </c>
    </row>
    <row r="10" spans="1:2" x14ac:dyDescent="0.3">
      <c r="A10" t="s">
        <v>189</v>
      </c>
      <c r="B10" t="s">
        <v>291</v>
      </c>
    </row>
    <row r="11" spans="1:2" x14ac:dyDescent="0.3">
      <c r="A11" t="s">
        <v>189</v>
      </c>
      <c r="B11" t="s">
        <v>291</v>
      </c>
    </row>
    <row r="12" spans="1:2" x14ac:dyDescent="0.3">
      <c r="A12" t="s">
        <v>190</v>
      </c>
      <c r="B12" t="s">
        <v>292</v>
      </c>
    </row>
    <row r="13" spans="1:2" x14ac:dyDescent="0.3">
      <c r="A13" t="s">
        <v>190</v>
      </c>
      <c r="B13" t="s">
        <v>292</v>
      </c>
    </row>
    <row r="14" spans="1:2" x14ac:dyDescent="0.3">
      <c r="A14" t="s">
        <v>203</v>
      </c>
      <c r="B14" t="s">
        <v>293</v>
      </c>
    </row>
    <row r="15" spans="1:2" x14ac:dyDescent="0.3">
      <c r="A15" t="s">
        <v>203</v>
      </c>
      <c r="B15" t="s">
        <v>293</v>
      </c>
    </row>
    <row r="16" spans="1:2" x14ac:dyDescent="0.3">
      <c r="A16" t="s">
        <v>204</v>
      </c>
      <c r="B16" t="s">
        <v>294</v>
      </c>
    </row>
    <row r="17" spans="1:2" x14ac:dyDescent="0.3">
      <c r="A17" t="s">
        <v>204</v>
      </c>
      <c r="B17" t="s">
        <v>294</v>
      </c>
    </row>
    <row r="18" spans="1:2" x14ac:dyDescent="0.3">
      <c r="A18" t="s">
        <v>4</v>
      </c>
      <c r="B18" t="s">
        <v>295</v>
      </c>
    </row>
    <row r="19" spans="1:2" x14ac:dyDescent="0.3">
      <c r="A19" t="s">
        <v>4</v>
      </c>
      <c r="B19" t="s">
        <v>295</v>
      </c>
    </row>
    <row r="20" spans="1:2" x14ac:dyDescent="0.3">
      <c r="A20" t="s">
        <v>205</v>
      </c>
      <c r="B20" t="s">
        <v>296</v>
      </c>
    </row>
    <row r="21" spans="1:2" x14ac:dyDescent="0.3">
      <c r="A21" t="s">
        <v>5</v>
      </c>
      <c r="B21" t="s">
        <v>297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59675-1090-433B-904D-7267B475394F}">
  <dimension ref="A1:H12"/>
  <sheetViews>
    <sheetView zoomScaleNormal="100" workbookViewId="0"/>
  </sheetViews>
  <sheetFormatPr defaultRowHeight="14.4" x14ac:dyDescent="0.3"/>
  <cols>
    <col min="1" max="1" width="20.109375" customWidth="1"/>
    <col min="2" max="2" width="33.5546875" customWidth="1"/>
    <col min="3" max="3" width="25.88671875" customWidth="1"/>
    <col min="4" max="4" width="30.21875" customWidth="1"/>
    <col min="5" max="5" width="26.88671875" customWidth="1"/>
    <col min="6" max="6" width="24.109375" customWidth="1"/>
    <col min="7" max="7" width="20.33203125" customWidth="1"/>
    <col min="8" max="8" width="22.77734375" customWidth="1"/>
  </cols>
  <sheetData>
    <row r="1" spans="1:8" x14ac:dyDescent="0.3">
      <c r="A1" t="s">
        <v>386</v>
      </c>
      <c r="B1" t="s">
        <v>387</v>
      </c>
      <c r="C1" t="s">
        <v>388</v>
      </c>
      <c r="D1" t="s">
        <v>389</v>
      </c>
      <c r="E1" t="s">
        <v>390</v>
      </c>
      <c r="F1" t="s">
        <v>391</v>
      </c>
      <c r="G1" t="s">
        <v>392</v>
      </c>
      <c r="H1" t="s">
        <v>393</v>
      </c>
    </row>
    <row r="2" spans="1:8" x14ac:dyDescent="0.3">
      <c r="A2" t="s">
        <v>298</v>
      </c>
      <c r="B2" t="s">
        <v>299</v>
      </c>
      <c r="C2" t="s">
        <v>300</v>
      </c>
      <c r="D2" t="s">
        <v>301</v>
      </c>
      <c r="E2" t="s">
        <v>302</v>
      </c>
      <c r="F2" t="s">
        <v>303</v>
      </c>
      <c r="G2" t="s">
        <v>304</v>
      </c>
      <c r="H2" t="s">
        <v>305</v>
      </c>
    </row>
    <row r="3" spans="1:8" x14ac:dyDescent="0.3">
      <c r="A3" t="s">
        <v>306</v>
      </c>
      <c r="B3" t="s">
        <v>307</v>
      </c>
      <c r="C3" t="s">
        <v>308</v>
      </c>
      <c r="D3" t="s">
        <v>309</v>
      </c>
      <c r="E3" t="s">
        <v>310</v>
      </c>
      <c r="F3" t="s">
        <v>311</v>
      </c>
      <c r="G3" t="s">
        <v>312</v>
      </c>
      <c r="H3" t="s">
        <v>313</v>
      </c>
    </row>
    <row r="4" spans="1:8" x14ac:dyDescent="0.3">
      <c r="A4" t="s">
        <v>314</v>
      </c>
      <c r="B4" t="s">
        <v>315</v>
      </c>
      <c r="C4" t="s">
        <v>316</v>
      </c>
      <c r="D4" t="s">
        <v>317</v>
      </c>
      <c r="E4" t="s">
        <v>318</v>
      </c>
      <c r="F4" t="s">
        <v>319</v>
      </c>
      <c r="G4" t="s">
        <v>320</v>
      </c>
      <c r="H4" t="s">
        <v>321</v>
      </c>
    </row>
    <row r="5" spans="1:8" x14ac:dyDescent="0.3">
      <c r="A5" t="s">
        <v>322</v>
      </c>
      <c r="B5" t="s">
        <v>323</v>
      </c>
      <c r="C5" t="s">
        <v>324</v>
      </c>
      <c r="D5" t="s">
        <v>325</v>
      </c>
      <c r="E5" t="s">
        <v>326</v>
      </c>
      <c r="F5" t="s">
        <v>327</v>
      </c>
      <c r="G5" t="s">
        <v>328</v>
      </c>
      <c r="H5" t="s">
        <v>329</v>
      </c>
    </row>
    <row r="6" spans="1:8" x14ac:dyDescent="0.3">
      <c r="A6" t="s">
        <v>330</v>
      </c>
      <c r="B6" t="s">
        <v>331</v>
      </c>
      <c r="C6" t="s">
        <v>332</v>
      </c>
      <c r="D6" t="s">
        <v>333</v>
      </c>
      <c r="E6" t="s">
        <v>334</v>
      </c>
      <c r="F6" t="s">
        <v>335</v>
      </c>
      <c r="G6" t="s">
        <v>336</v>
      </c>
      <c r="H6" t="s">
        <v>337</v>
      </c>
    </row>
    <row r="7" spans="1:8" x14ac:dyDescent="0.3">
      <c r="A7" t="s">
        <v>338</v>
      </c>
      <c r="B7" t="s">
        <v>339</v>
      </c>
      <c r="C7" t="s">
        <v>340</v>
      </c>
      <c r="D7" t="s">
        <v>341</v>
      </c>
      <c r="E7" t="s">
        <v>342</v>
      </c>
      <c r="F7" t="s">
        <v>343</v>
      </c>
      <c r="G7" t="s">
        <v>344</v>
      </c>
      <c r="H7" t="s">
        <v>345</v>
      </c>
    </row>
    <row r="8" spans="1:8" x14ac:dyDescent="0.3">
      <c r="A8" t="s">
        <v>346</v>
      </c>
      <c r="B8" t="s">
        <v>347</v>
      </c>
      <c r="C8" t="s">
        <v>348</v>
      </c>
      <c r="D8" t="s">
        <v>349</v>
      </c>
      <c r="E8" t="s">
        <v>350</v>
      </c>
      <c r="F8" t="s">
        <v>351</v>
      </c>
      <c r="G8" t="s">
        <v>352</v>
      </c>
      <c r="H8" t="s">
        <v>353</v>
      </c>
    </row>
    <row r="9" spans="1:8" x14ac:dyDescent="0.3">
      <c r="A9" t="s">
        <v>354</v>
      </c>
      <c r="B9" t="s">
        <v>355</v>
      </c>
      <c r="C9" t="s">
        <v>356</v>
      </c>
      <c r="D9" t="s">
        <v>357</v>
      </c>
      <c r="E9" t="s">
        <v>358</v>
      </c>
      <c r="F9" t="s">
        <v>359</v>
      </c>
      <c r="G9" t="s">
        <v>360</v>
      </c>
      <c r="H9" t="s">
        <v>361</v>
      </c>
    </row>
    <row r="10" spans="1:8" x14ac:dyDescent="0.3">
      <c r="A10" t="s">
        <v>362</v>
      </c>
      <c r="B10" t="s">
        <v>363</v>
      </c>
      <c r="C10" t="s">
        <v>364</v>
      </c>
      <c r="D10" t="s">
        <v>365</v>
      </c>
      <c r="E10" t="s">
        <v>366</v>
      </c>
      <c r="F10" t="s">
        <v>367</v>
      </c>
      <c r="G10" t="s">
        <v>368</v>
      </c>
      <c r="H10" t="s">
        <v>369</v>
      </c>
    </row>
    <row r="11" spans="1:8" x14ac:dyDescent="0.3">
      <c r="A11" t="s">
        <v>370</v>
      </c>
      <c r="B11" t="s">
        <v>371</v>
      </c>
      <c r="C11" t="s">
        <v>372</v>
      </c>
      <c r="D11" t="s">
        <v>373</v>
      </c>
      <c r="E11" t="s">
        <v>374</v>
      </c>
      <c r="F11" t="s">
        <v>375</v>
      </c>
      <c r="G11" t="s">
        <v>376</v>
      </c>
      <c r="H11" t="s">
        <v>377</v>
      </c>
    </row>
    <row r="12" spans="1:8" x14ac:dyDescent="0.3">
      <c r="A12" t="s">
        <v>378</v>
      </c>
      <c r="B12" t="s">
        <v>379</v>
      </c>
      <c r="C12" t="s">
        <v>380</v>
      </c>
      <c r="D12" t="s">
        <v>381</v>
      </c>
      <c r="E12" t="s">
        <v>382</v>
      </c>
      <c r="F12" t="s">
        <v>383</v>
      </c>
      <c r="G12" t="s">
        <v>384</v>
      </c>
      <c r="H12" t="s">
        <v>385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0260E-3C46-49CD-BA35-A1650A8BE8D9}">
  <dimension ref="A1:D12"/>
  <sheetViews>
    <sheetView workbookViewId="0">
      <selection sqref="A1:D1"/>
    </sheetView>
  </sheetViews>
  <sheetFormatPr defaultRowHeight="14.4" x14ac:dyDescent="0.3"/>
  <cols>
    <col min="1" max="1" width="18.33203125" customWidth="1"/>
    <col min="2" max="2" width="20.109375" customWidth="1"/>
    <col min="3" max="3" width="31.33203125" customWidth="1"/>
    <col min="4" max="4" width="19.6640625" customWidth="1"/>
  </cols>
  <sheetData>
    <row r="1" spans="1:4" x14ac:dyDescent="0.3">
      <c r="A1" t="s">
        <v>386</v>
      </c>
      <c r="B1" t="s">
        <v>388</v>
      </c>
      <c r="C1" t="s">
        <v>390</v>
      </c>
      <c r="D1" t="s">
        <v>392</v>
      </c>
    </row>
    <row r="2" spans="1:4" x14ac:dyDescent="0.3">
      <c r="A2" t="s">
        <v>21</v>
      </c>
      <c r="B2" t="s">
        <v>230</v>
      </c>
      <c r="C2" t="s">
        <v>254</v>
      </c>
      <c r="D2" t="s">
        <v>2</v>
      </c>
    </row>
    <row r="3" spans="1:4" x14ac:dyDescent="0.3">
      <c r="A3" t="s">
        <v>24</v>
      </c>
      <c r="B3" t="s">
        <v>232</v>
      </c>
      <c r="C3" t="s">
        <v>255</v>
      </c>
      <c r="D3" t="s">
        <v>3</v>
      </c>
    </row>
    <row r="4" spans="1:4" x14ac:dyDescent="0.3">
      <c r="A4" t="s">
        <v>27</v>
      </c>
      <c r="B4" t="s">
        <v>234</v>
      </c>
      <c r="C4" t="s">
        <v>256</v>
      </c>
      <c r="D4" t="s">
        <v>179</v>
      </c>
    </row>
    <row r="5" spans="1:4" x14ac:dyDescent="0.3">
      <c r="A5" t="s">
        <v>30</v>
      </c>
      <c r="B5" t="s">
        <v>236</v>
      </c>
      <c r="C5" t="s">
        <v>257</v>
      </c>
      <c r="D5" t="s">
        <v>188</v>
      </c>
    </row>
    <row r="6" spans="1:4" x14ac:dyDescent="0.3">
      <c r="A6" t="s">
        <v>33</v>
      </c>
      <c r="B6" t="s">
        <v>238</v>
      </c>
      <c r="C6" t="s">
        <v>258</v>
      </c>
      <c r="D6" t="s">
        <v>189</v>
      </c>
    </row>
    <row r="7" spans="1:4" x14ac:dyDescent="0.3">
      <c r="A7" t="s">
        <v>36</v>
      </c>
      <c r="B7" t="s">
        <v>240</v>
      </c>
      <c r="C7" t="s">
        <v>259</v>
      </c>
      <c r="D7" t="s">
        <v>190</v>
      </c>
    </row>
    <row r="8" spans="1:4" x14ac:dyDescent="0.3">
      <c r="A8" t="s">
        <v>39</v>
      </c>
      <c r="B8" t="s">
        <v>242</v>
      </c>
      <c r="C8" t="s">
        <v>260</v>
      </c>
      <c r="D8" t="s">
        <v>203</v>
      </c>
    </row>
    <row r="9" spans="1:4" x14ac:dyDescent="0.3">
      <c r="A9" t="s">
        <v>42</v>
      </c>
      <c r="B9" t="s">
        <v>244</v>
      </c>
      <c r="C9" t="s">
        <v>261</v>
      </c>
      <c r="D9" t="s">
        <v>204</v>
      </c>
    </row>
    <row r="10" spans="1:4" x14ac:dyDescent="0.3">
      <c r="A10" t="s">
        <v>45</v>
      </c>
      <c r="B10" t="s">
        <v>246</v>
      </c>
      <c r="C10" t="s">
        <v>262</v>
      </c>
      <c r="D10" t="s">
        <v>4</v>
      </c>
    </row>
    <row r="11" spans="1:4" x14ac:dyDescent="0.3">
      <c r="A11" t="s">
        <v>48</v>
      </c>
      <c r="B11" t="s">
        <v>248</v>
      </c>
      <c r="C11" t="s">
        <v>263</v>
      </c>
      <c r="D11" t="s">
        <v>205</v>
      </c>
    </row>
    <row r="12" spans="1:4" x14ac:dyDescent="0.3">
      <c r="A12" t="s">
        <v>50</v>
      </c>
      <c r="B12" t="s">
        <v>250</v>
      </c>
      <c r="C12" t="s">
        <v>264</v>
      </c>
      <c r="D12" t="s">
        <v>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05CA-BE53-4EE9-8104-716FB36A87B3}">
  <dimension ref="A1:E21"/>
  <sheetViews>
    <sheetView workbookViewId="0">
      <selection activeCell="B1" sqref="B1:E1"/>
    </sheetView>
  </sheetViews>
  <sheetFormatPr defaultRowHeight="14.4" x14ac:dyDescent="0.3"/>
  <sheetData>
    <row r="1" spans="1:5" x14ac:dyDescent="0.3">
      <c r="A1" t="s">
        <v>51</v>
      </c>
      <c r="B1" t="s">
        <v>386</v>
      </c>
      <c r="C1" t="s">
        <v>388</v>
      </c>
      <c r="D1" t="s">
        <v>390</v>
      </c>
      <c r="E1" t="s">
        <v>392</v>
      </c>
    </row>
    <row r="2" spans="1:5" x14ac:dyDescent="0.3">
      <c r="A2" t="s">
        <v>20</v>
      </c>
      <c r="B2" t="s">
        <v>230</v>
      </c>
      <c r="C2" t="s">
        <v>21</v>
      </c>
      <c r="D2" t="s">
        <v>254</v>
      </c>
      <c r="E2" t="s">
        <v>2</v>
      </c>
    </row>
    <row r="3" spans="1:5" x14ac:dyDescent="0.3">
      <c r="A3" t="s">
        <v>22</v>
      </c>
      <c r="B3" t="s">
        <v>230</v>
      </c>
      <c r="C3" t="s">
        <v>21</v>
      </c>
      <c r="D3" t="s">
        <v>254</v>
      </c>
      <c r="E3" t="s">
        <v>2</v>
      </c>
    </row>
    <row r="4" spans="1:5" x14ac:dyDescent="0.3">
      <c r="A4" t="s">
        <v>23</v>
      </c>
      <c r="B4" t="s">
        <v>232</v>
      </c>
      <c r="C4" t="s">
        <v>24</v>
      </c>
      <c r="D4" t="s">
        <v>255</v>
      </c>
      <c r="E4" t="s">
        <v>3</v>
      </c>
    </row>
    <row r="5" spans="1:5" x14ac:dyDescent="0.3">
      <c r="A5" t="s">
        <v>25</v>
      </c>
      <c r="B5" t="s">
        <v>232</v>
      </c>
      <c r="C5" t="s">
        <v>24</v>
      </c>
      <c r="D5" t="s">
        <v>255</v>
      </c>
      <c r="E5" t="s">
        <v>3</v>
      </c>
    </row>
    <row r="6" spans="1:5" x14ac:dyDescent="0.3">
      <c r="A6" t="s">
        <v>26</v>
      </c>
      <c r="B6" t="s">
        <v>234</v>
      </c>
      <c r="C6" t="s">
        <v>27</v>
      </c>
      <c r="D6" t="s">
        <v>256</v>
      </c>
      <c r="E6" t="s">
        <v>179</v>
      </c>
    </row>
    <row r="7" spans="1:5" x14ac:dyDescent="0.3">
      <c r="A7" t="s">
        <v>28</v>
      </c>
      <c r="B7" t="s">
        <v>234</v>
      </c>
      <c r="C7" t="s">
        <v>27</v>
      </c>
      <c r="D7" t="s">
        <v>256</v>
      </c>
      <c r="E7" t="s">
        <v>179</v>
      </c>
    </row>
    <row r="8" spans="1:5" x14ac:dyDescent="0.3">
      <c r="A8" t="s">
        <v>29</v>
      </c>
      <c r="B8" t="s">
        <v>236</v>
      </c>
      <c r="C8" t="s">
        <v>30</v>
      </c>
      <c r="D8" t="s">
        <v>257</v>
      </c>
      <c r="E8" t="s">
        <v>188</v>
      </c>
    </row>
    <row r="9" spans="1:5" x14ac:dyDescent="0.3">
      <c r="A9" t="s">
        <v>31</v>
      </c>
      <c r="B9" t="s">
        <v>236</v>
      </c>
      <c r="C9" t="s">
        <v>30</v>
      </c>
      <c r="D9" t="s">
        <v>257</v>
      </c>
      <c r="E9" t="s">
        <v>188</v>
      </c>
    </row>
    <row r="10" spans="1:5" x14ac:dyDescent="0.3">
      <c r="A10" t="s">
        <v>32</v>
      </c>
      <c r="B10" t="s">
        <v>238</v>
      </c>
      <c r="C10" t="s">
        <v>33</v>
      </c>
      <c r="D10" t="s">
        <v>258</v>
      </c>
      <c r="E10" t="s">
        <v>189</v>
      </c>
    </row>
    <row r="11" spans="1:5" x14ac:dyDescent="0.3">
      <c r="A11" t="s">
        <v>34</v>
      </c>
      <c r="B11" t="s">
        <v>238</v>
      </c>
      <c r="C11" t="s">
        <v>33</v>
      </c>
      <c r="D11" t="s">
        <v>258</v>
      </c>
      <c r="E11" t="s">
        <v>189</v>
      </c>
    </row>
    <row r="12" spans="1:5" x14ac:dyDescent="0.3">
      <c r="A12" t="s">
        <v>35</v>
      </c>
      <c r="B12" t="s">
        <v>240</v>
      </c>
      <c r="C12" t="s">
        <v>36</v>
      </c>
      <c r="D12" t="s">
        <v>259</v>
      </c>
      <c r="E12" t="s">
        <v>190</v>
      </c>
    </row>
    <row r="13" spans="1:5" x14ac:dyDescent="0.3">
      <c r="A13" t="s">
        <v>37</v>
      </c>
      <c r="B13" t="s">
        <v>240</v>
      </c>
      <c r="C13" t="s">
        <v>36</v>
      </c>
      <c r="D13" t="s">
        <v>259</v>
      </c>
      <c r="E13" t="s">
        <v>190</v>
      </c>
    </row>
    <row r="14" spans="1:5" x14ac:dyDescent="0.3">
      <c r="A14" t="s">
        <v>38</v>
      </c>
      <c r="B14" t="s">
        <v>242</v>
      </c>
      <c r="C14" t="s">
        <v>39</v>
      </c>
      <c r="D14" t="s">
        <v>260</v>
      </c>
      <c r="E14" t="s">
        <v>203</v>
      </c>
    </row>
    <row r="15" spans="1:5" x14ac:dyDescent="0.3">
      <c r="A15" t="s">
        <v>40</v>
      </c>
      <c r="B15" t="s">
        <v>242</v>
      </c>
      <c r="C15" t="s">
        <v>39</v>
      </c>
      <c r="D15" t="s">
        <v>260</v>
      </c>
      <c r="E15" t="s">
        <v>203</v>
      </c>
    </row>
    <row r="16" spans="1:5" x14ac:dyDescent="0.3">
      <c r="A16" t="s">
        <v>41</v>
      </c>
      <c r="B16" t="s">
        <v>244</v>
      </c>
      <c r="C16" t="s">
        <v>42</v>
      </c>
      <c r="D16" t="s">
        <v>261</v>
      </c>
      <c r="E16" t="s">
        <v>204</v>
      </c>
    </row>
    <row r="17" spans="1:5" x14ac:dyDescent="0.3">
      <c r="A17" t="s">
        <v>43</v>
      </c>
      <c r="B17" t="s">
        <v>244</v>
      </c>
      <c r="C17" t="s">
        <v>42</v>
      </c>
      <c r="D17" t="s">
        <v>261</v>
      </c>
      <c r="E17" t="s">
        <v>204</v>
      </c>
    </row>
    <row r="18" spans="1:5" x14ac:dyDescent="0.3">
      <c r="A18" t="s">
        <v>44</v>
      </c>
      <c r="B18" t="s">
        <v>246</v>
      </c>
      <c r="C18" t="s">
        <v>45</v>
      </c>
      <c r="D18" t="s">
        <v>262</v>
      </c>
      <c r="E18" t="s">
        <v>4</v>
      </c>
    </row>
    <row r="19" spans="1:5" x14ac:dyDescent="0.3">
      <c r="A19" t="s">
        <v>46</v>
      </c>
      <c r="B19" t="s">
        <v>246</v>
      </c>
      <c r="C19" t="s">
        <v>45</v>
      </c>
      <c r="D19" t="s">
        <v>262</v>
      </c>
      <c r="E19" t="s">
        <v>4</v>
      </c>
    </row>
    <row r="20" spans="1:5" x14ac:dyDescent="0.3">
      <c r="A20" t="s">
        <v>47</v>
      </c>
      <c r="B20" t="s">
        <v>248</v>
      </c>
      <c r="C20" t="s">
        <v>48</v>
      </c>
      <c r="D20" t="s">
        <v>263</v>
      </c>
      <c r="E20" t="s">
        <v>205</v>
      </c>
    </row>
    <row r="21" spans="1:5" x14ac:dyDescent="0.3">
      <c r="A21" t="s">
        <v>49</v>
      </c>
      <c r="B21" t="s">
        <v>250</v>
      </c>
      <c r="C21" t="s">
        <v>50</v>
      </c>
      <c r="D21" t="s">
        <v>264</v>
      </c>
      <c r="E21" t="s">
        <v>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BD554-91F2-4EBE-9EFC-A9C79D9A3766}">
  <dimension ref="A1:B21"/>
  <sheetViews>
    <sheetView workbookViewId="0"/>
  </sheetViews>
  <sheetFormatPr defaultRowHeight="14.4" x14ac:dyDescent="0.3"/>
  <sheetData>
    <row r="1" spans="1:2" x14ac:dyDescent="0.3">
      <c r="A1" t="s">
        <v>667</v>
      </c>
      <c r="B1" t="s">
        <v>51</v>
      </c>
    </row>
    <row r="2" spans="1:2" x14ac:dyDescent="0.3">
      <c r="A2" t="s">
        <v>394</v>
      </c>
      <c r="B2" t="s">
        <v>20</v>
      </c>
    </row>
    <row r="3" spans="1:2" x14ac:dyDescent="0.3">
      <c r="A3" t="s">
        <v>395</v>
      </c>
      <c r="B3" t="s">
        <v>22</v>
      </c>
    </row>
    <row r="4" spans="1:2" x14ac:dyDescent="0.3">
      <c r="A4" t="s">
        <v>396</v>
      </c>
      <c r="B4" t="s">
        <v>23</v>
      </c>
    </row>
    <row r="5" spans="1:2" x14ac:dyDescent="0.3">
      <c r="A5" t="s">
        <v>397</v>
      </c>
      <c r="B5" t="s">
        <v>25</v>
      </c>
    </row>
    <row r="6" spans="1:2" x14ac:dyDescent="0.3">
      <c r="A6" t="s">
        <v>398</v>
      </c>
      <c r="B6" t="s">
        <v>26</v>
      </c>
    </row>
    <row r="7" spans="1:2" x14ac:dyDescent="0.3">
      <c r="A7" t="s">
        <v>399</v>
      </c>
      <c r="B7" t="s">
        <v>28</v>
      </c>
    </row>
    <row r="8" spans="1:2" x14ac:dyDescent="0.3">
      <c r="A8" t="s">
        <v>400</v>
      </c>
      <c r="B8" t="s">
        <v>29</v>
      </c>
    </row>
    <row r="9" spans="1:2" x14ac:dyDescent="0.3">
      <c r="A9" t="s">
        <v>401</v>
      </c>
      <c r="B9" t="s">
        <v>31</v>
      </c>
    </row>
    <row r="10" spans="1:2" x14ac:dyDescent="0.3">
      <c r="A10" t="s">
        <v>402</v>
      </c>
      <c r="B10" t="s">
        <v>32</v>
      </c>
    </row>
    <row r="11" spans="1:2" x14ac:dyDescent="0.3">
      <c r="A11" t="s">
        <v>403</v>
      </c>
      <c r="B11" t="s">
        <v>34</v>
      </c>
    </row>
    <row r="12" spans="1:2" x14ac:dyDescent="0.3">
      <c r="A12" t="s">
        <v>404</v>
      </c>
      <c r="B12" t="s">
        <v>35</v>
      </c>
    </row>
    <row r="13" spans="1:2" x14ac:dyDescent="0.3">
      <c r="A13" t="s">
        <v>405</v>
      </c>
      <c r="B13" t="s">
        <v>37</v>
      </c>
    </row>
    <row r="14" spans="1:2" x14ac:dyDescent="0.3">
      <c r="A14" t="s">
        <v>406</v>
      </c>
      <c r="B14" t="s">
        <v>38</v>
      </c>
    </row>
    <row r="15" spans="1:2" x14ac:dyDescent="0.3">
      <c r="A15" t="s">
        <v>407</v>
      </c>
      <c r="B15" t="s">
        <v>40</v>
      </c>
    </row>
    <row r="16" spans="1:2" x14ac:dyDescent="0.3">
      <c r="A16" t="s">
        <v>408</v>
      </c>
      <c r="B16" t="s">
        <v>41</v>
      </c>
    </row>
    <row r="17" spans="1:2" x14ac:dyDescent="0.3">
      <c r="A17" t="s">
        <v>409</v>
      </c>
      <c r="B17" t="s">
        <v>43</v>
      </c>
    </row>
    <row r="18" spans="1:2" x14ac:dyDescent="0.3">
      <c r="A18" t="s">
        <v>410</v>
      </c>
      <c r="B18" t="s">
        <v>44</v>
      </c>
    </row>
    <row r="19" spans="1:2" x14ac:dyDescent="0.3">
      <c r="A19" t="s">
        <v>411</v>
      </c>
      <c r="B19" t="s">
        <v>46</v>
      </c>
    </row>
    <row r="20" spans="1:2" x14ac:dyDescent="0.3">
      <c r="A20" t="s">
        <v>412</v>
      </c>
      <c r="B20" t="s">
        <v>47</v>
      </c>
    </row>
    <row r="21" spans="1:2" x14ac:dyDescent="0.3">
      <c r="A21" t="s">
        <v>413</v>
      </c>
      <c r="B21" t="s">
        <v>49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D2B9F-F37F-48BD-B067-43963EC4F00C}">
  <dimension ref="A1:B22"/>
  <sheetViews>
    <sheetView workbookViewId="0">
      <selection activeCell="B1" sqref="B1"/>
    </sheetView>
  </sheetViews>
  <sheetFormatPr defaultRowHeight="14.4" x14ac:dyDescent="0.3"/>
  <cols>
    <col min="1" max="1" width="25" customWidth="1"/>
    <col min="2" max="2" width="30.109375" customWidth="1"/>
  </cols>
  <sheetData>
    <row r="1" spans="1:2" x14ac:dyDescent="0.3">
      <c r="A1" t="s">
        <v>454</v>
      </c>
      <c r="B1" t="s">
        <v>455</v>
      </c>
    </row>
    <row r="2" spans="1:2" x14ac:dyDescent="0.3">
      <c r="A2" t="s">
        <v>414</v>
      </c>
      <c r="B2" t="s">
        <v>415</v>
      </c>
    </row>
    <row r="3" spans="1:2" x14ac:dyDescent="0.3">
      <c r="A3" t="s">
        <v>416</v>
      </c>
      <c r="B3" t="s">
        <v>417</v>
      </c>
    </row>
    <row r="4" spans="1:2" x14ac:dyDescent="0.3">
      <c r="A4" t="s">
        <v>418</v>
      </c>
      <c r="B4" t="s">
        <v>419</v>
      </c>
    </row>
    <row r="5" spans="1:2" x14ac:dyDescent="0.3">
      <c r="A5" t="s">
        <v>420</v>
      </c>
    </row>
    <row r="6" spans="1:2" x14ac:dyDescent="0.3">
      <c r="A6" t="s">
        <v>421</v>
      </c>
      <c r="B6" t="s">
        <v>422</v>
      </c>
    </row>
    <row r="7" spans="1:2" x14ac:dyDescent="0.3">
      <c r="A7" t="s">
        <v>423</v>
      </c>
      <c r="B7" t="s">
        <v>424</v>
      </c>
    </row>
    <row r="8" spans="1:2" x14ac:dyDescent="0.3">
      <c r="A8" t="s">
        <v>425</v>
      </c>
      <c r="B8" t="s">
        <v>426</v>
      </c>
    </row>
    <row r="9" spans="1:2" x14ac:dyDescent="0.3">
      <c r="A9" t="s">
        <v>427</v>
      </c>
      <c r="B9" t="s">
        <v>428</v>
      </c>
    </row>
    <row r="10" spans="1:2" x14ac:dyDescent="0.3">
      <c r="A10" t="s">
        <v>429</v>
      </c>
      <c r="B10" t="s">
        <v>430</v>
      </c>
    </row>
    <row r="11" spans="1:2" x14ac:dyDescent="0.3">
      <c r="A11" t="s">
        <v>431</v>
      </c>
      <c r="B11" t="s">
        <v>432</v>
      </c>
    </row>
    <row r="12" spans="1:2" x14ac:dyDescent="0.3">
      <c r="A12" t="s">
        <v>433</v>
      </c>
      <c r="B12" t="s">
        <v>434</v>
      </c>
    </row>
    <row r="13" spans="1:2" x14ac:dyDescent="0.3">
      <c r="A13" t="s">
        <v>435</v>
      </c>
      <c r="B13" t="s">
        <v>436</v>
      </c>
    </row>
    <row r="14" spans="1:2" x14ac:dyDescent="0.3">
      <c r="A14" t="s">
        <v>437</v>
      </c>
      <c r="B14" t="s">
        <v>438</v>
      </c>
    </row>
    <row r="15" spans="1:2" x14ac:dyDescent="0.3">
      <c r="A15" t="s">
        <v>439</v>
      </c>
      <c r="B15" t="s">
        <v>440</v>
      </c>
    </row>
    <row r="16" spans="1:2" x14ac:dyDescent="0.3">
      <c r="A16" t="s">
        <v>441</v>
      </c>
      <c r="B16" t="s">
        <v>442</v>
      </c>
    </row>
    <row r="17" spans="1:2" x14ac:dyDescent="0.3">
      <c r="A17" t="s">
        <v>443</v>
      </c>
      <c r="B17" t="s">
        <v>444</v>
      </c>
    </row>
    <row r="18" spans="1:2" x14ac:dyDescent="0.3">
      <c r="A18" t="s">
        <v>445</v>
      </c>
      <c r="B18" t="s">
        <v>446</v>
      </c>
    </row>
    <row r="19" spans="1:2" x14ac:dyDescent="0.3">
      <c r="A19" t="s">
        <v>447</v>
      </c>
      <c r="B19" t="s">
        <v>448</v>
      </c>
    </row>
    <row r="20" spans="1:2" x14ac:dyDescent="0.3">
      <c r="A20" t="s">
        <v>449</v>
      </c>
      <c r="B20" t="s">
        <v>450</v>
      </c>
    </row>
    <row r="21" spans="1:2" x14ac:dyDescent="0.3">
      <c r="A21" t="s">
        <v>451</v>
      </c>
      <c r="B21" t="s">
        <v>452</v>
      </c>
    </row>
    <row r="22" spans="1:2" x14ac:dyDescent="0.3">
      <c r="B22" t="s">
        <v>453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EA4EB-30E7-497F-ADBD-A805794ED1CF}">
  <dimension ref="A1:D21"/>
  <sheetViews>
    <sheetView workbookViewId="0">
      <selection activeCell="L29" sqref="L29"/>
    </sheetView>
  </sheetViews>
  <sheetFormatPr defaultRowHeight="14.4" x14ac:dyDescent="0.3"/>
  <cols>
    <col min="2" max="2" width="27.44140625" customWidth="1"/>
  </cols>
  <sheetData>
    <row r="1" spans="1:4" x14ac:dyDescent="0.3">
      <c r="A1" t="s">
        <v>455</v>
      </c>
      <c r="B1" t="s">
        <v>496</v>
      </c>
      <c r="C1" t="s">
        <v>454</v>
      </c>
      <c r="D1" t="s">
        <v>495</v>
      </c>
    </row>
    <row r="2" spans="1:4" x14ac:dyDescent="0.3">
      <c r="A2" t="s">
        <v>456</v>
      </c>
      <c r="B2" t="s">
        <v>415</v>
      </c>
      <c r="C2" t="s">
        <v>414</v>
      </c>
      <c r="D2" t="s">
        <v>457</v>
      </c>
    </row>
    <row r="3" spans="1:4" x14ac:dyDescent="0.3">
      <c r="A3" t="s">
        <v>458</v>
      </c>
      <c r="B3" t="s">
        <v>417</v>
      </c>
      <c r="C3" t="s">
        <v>416</v>
      </c>
      <c r="D3" t="s">
        <v>459</v>
      </c>
    </row>
    <row r="4" spans="1:4" x14ac:dyDescent="0.3">
      <c r="A4" t="s">
        <v>460</v>
      </c>
      <c r="B4" t="s">
        <v>419</v>
      </c>
      <c r="C4" t="s">
        <v>418</v>
      </c>
      <c r="D4" t="s">
        <v>461</v>
      </c>
    </row>
    <row r="5" spans="1:4" x14ac:dyDescent="0.3">
      <c r="A5" t="s">
        <v>453</v>
      </c>
      <c r="C5" t="s">
        <v>420</v>
      </c>
      <c r="D5" t="s">
        <v>462</v>
      </c>
    </row>
    <row r="6" spans="1:4" x14ac:dyDescent="0.3">
      <c r="A6" t="s">
        <v>463</v>
      </c>
      <c r="B6" t="s">
        <v>422</v>
      </c>
      <c r="C6" t="s">
        <v>421</v>
      </c>
      <c r="D6" t="s">
        <v>464</v>
      </c>
    </row>
    <row r="7" spans="1:4" x14ac:dyDescent="0.3">
      <c r="A7" t="s">
        <v>465</v>
      </c>
      <c r="B7" t="s">
        <v>424</v>
      </c>
      <c r="C7" t="s">
        <v>423</v>
      </c>
      <c r="D7" t="s">
        <v>466</v>
      </c>
    </row>
    <row r="8" spans="1:4" x14ac:dyDescent="0.3">
      <c r="A8" t="s">
        <v>467</v>
      </c>
      <c r="B8" t="s">
        <v>426</v>
      </c>
      <c r="C8" t="s">
        <v>425</v>
      </c>
      <c r="D8" t="s">
        <v>468</v>
      </c>
    </row>
    <row r="9" spans="1:4" x14ac:dyDescent="0.3">
      <c r="A9" t="s">
        <v>469</v>
      </c>
      <c r="B9" t="s">
        <v>428</v>
      </c>
      <c r="C9" t="s">
        <v>427</v>
      </c>
      <c r="D9" t="s">
        <v>470</v>
      </c>
    </row>
    <row r="10" spans="1:4" x14ac:dyDescent="0.3">
      <c r="A10" t="s">
        <v>471</v>
      </c>
      <c r="B10" t="s">
        <v>430</v>
      </c>
      <c r="C10" t="s">
        <v>429</v>
      </c>
      <c r="D10" t="s">
        <v>472</v>
      </c>
    </row>
    <row r="11" spans="1:4" x14ac:dyDescent="0.3">
      <c r="A11" t="s">
        <v>473</v>
      </c>
      <c r="B11" t="s">
        <v>432</v>
      </c>
      <c r="C11" t="s">
        <v>431</v>
      </c>
      <c r="D11" t="s">
        <v>474</v>
      </c>
    </row>
    <row r="12" spans="1:4" x14ac:dyDescent="0.3">
      <c r="A12" t="s">
        <v>475</v>
      </c>
      <c r="B12" t="s">
        <v>434</v>
      </c>
      <c r="C12" t="s">
        <v>433</v>
      </c>
      <c r="D12" t="s">
        <v>476</v>
      </c>
    </row>
    <row r="13" spans="1:4" x14ac:dyDescent="0.3">
      <c r="A13" t="s">
        <v>477</v>
      </c>
      <c r="B13" t="s">
        <v>436</v>
      </c>
      <c r="C13" t="s">
        <v>435</v>
      </c>
      <c r="D13" t="s">
        <v>478</v>
      </c>
    </row>
    <row r="14" spans="1:4" x14ac:dyDescent="0.3">
      <c r="A14" t="s">
        <v>479</v>
      </c>
      <c r="B14" t="s">
        <v>438</v>
      </c>
      <c r="C14" t="s">
        <v>437</v>
      </c>
      <c r="D14" t="s">
        <v>480</v>
      </c>
    </row>
    <row r="15" spans="1:4" x14ac:dyDescent="0.3">
      <c r="A15" t="s">
        <v>481</v>
      </c>
      <c r="B15" t="s">
        <v>440</v>
      </c>
      <c r="C15" t="s">
        <v>439</v>
      </c>
      <c r="D15" t="s">
        <v>482</v>
      </c>
    </row>
    <row r="16" spans="1:4" x14ac:dyDescent="0.3">
      <c r="A16" t="s">
        <v>483</v>
      </c>
      <c r="B16" t="s">
        <v>442</v>
      </c>
      <c r="C16" t="s">
        <v>441</v>
      </c>
      <c r="D16" t="s">
        <v>484</v>
      </c>
    </row>
    <row r="17" spans="1:4" x14ac:dyDescent="0.3">
      <c r="A17" t="s">
        <v>485</v>
      </c>
      <c r="B17" t="s">
        <v>444</v>
      </c>
      <c r="C17" t="s">
        <v>443</v>
      </c>
      <c r="D17" t="s">
        <v>486</v>
      </c>
    </row>
    <row r="18" spans="1:4" x14ac:dyDescent="0.3">
      <c r="A18" t="s">
        <v>487</v>
      </c>
      <c r="B18" t="s">
        <v>446</v>
      </c>
      <c r="C18" t="s">
        <v>445</v>
      </c>
      <c r="D18" t="s">
        <v>488</v>
      </c>
    </row>
    <row r="19" spans="1:4" x14ac:dyDescent="0.3">
      <c r="A19" t="s">
        <v>489</v>
      </c>
      <c r="B19" t="s">
        <v>448</v>
      </c>
      <c r="C19" t="s">
        <v>447</v>
      </c>
      <c r="D19" t="s">
        <v>490</v>
      </c>
    </row>
    <row r="20" spans="1:4" x14ac:dyDescent="0.3">
      <c r="A20" t="s">
        <v>491</v>
      </c>
      <c r="B20" t="s">
        <v>450</v>
      </c>
      <c r="C20" t="s">
        <v>449</v>
      </c>
      <c r="D20" t="s">
        <v>492</v>
      </c>
    </row>
    <row r="21" spans="1:4" x14ac:dyDescent="0.3">
      <c r="A21" t="s">
        <v>493</v>
      </c>
      <c r="B21" t="s">
        <v>452</v>
      </c>
      <c r="C21" t="s">
        <v>451</v>
      </c>
      <c r="D21" t="s">
        <v>494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12999-901D-4626-ADFB-EFD97406D59A}">
  <dimension ref="A1:B21"/>
  <sheetViews>
    <sheetView workbookViewId="0">
      <selection activeCell="A2" sqref="A2"/>
    </sheetView>
  </sheetViews>
  <sheetFormatPr defaultRowHeight="14.4" x14ac:dyDescent="0.3"/>
  <sheetData>
    <row r="1" spans="1:2" x14ac:dyDescent="0.3">
      <c r="A1" t="s">
        <v>51</v>
      </c>
      <c r="B1" t="s">
        <v>455</v>
      </c>
    </row>
    <row r="2" spans="1:2" x14ac:dyDescent="0.3">
      <c r="A2" t="s">
        <v>20</v>
      </c>
      <c r="B2" t="s">
        <v>497</v>
      </c>
    </row>
    <row r="3" spans="1:2" x14ac:dyDescent="0.3">
      <c r="A3" t="s">
        <v>22</v>
      </c>
      <c r="B3" t="s">
        <v>498</v>
      </c>
    </row>
    <row r="4" spans="1:2" x14ac:dyDescent="0.3">
      <c r="A4" t="s">
        <v>23</v>
      </c>
      <c r="B4" t="s">
        <v>499</v>
      </c>
    </row>
    <row r="5" spans="1:2" x14ac:dyDescent="0.3">
      <c r="A5" t="s">
        <v>25</v>
      </c>
      <c r="B5" t="s">
        <v>453</v>
      </c>
    </row>
    <row r="6" spans="1:2" x14ac:dyDescent="0.3">
      <c r="A6" t="s">
        <v>26</v>
      </c>
      <c r="B6" t="s">
        <v>500</v>
      </c>
    </row>
    <row r="7" spans="1:2" x14ac:dyDescent="0.3">
      <c r="A7" t="s">
        <v>28</v>
      </c>
      <c r="B7" t="s">
        <v>501</v>
      </c>
    </row>
    <row r="8" spans="1:2" x14ac:dyDescent="0.3">
      <c r="A8" t="s">
        <v>29</v>
      </c>
      <c r="B8" t="s">
        <v>502</v>
      </c>
    </row>
    <row r="9" spans="1:2" x14ac:dyDescent="0.3">
      <c r="A9" t="s">
        <v>31</v>
      </c>
      <c r="B9" t="s">
        <v>503</v>
      </c>
    </row>
    <row r="10" spans="1:2" x14ac:dyDescent="0.3">
      <c r="A10" t="s">
        <v>32</v>
      </c>
      <c r="B10" t="s">
        <v>504</v>
      </c>
    </row>
    <row r="11" spans="1:2" x14ac:dyDescent="0.3">
      <c r="A11" t="s">
        <v>34</v>
      </c>
      <c r="B11" t="s">
        <v>505</v>
      </c>
    </row>
    <row r="12" spans="1:2" x14ac:dyDescent="0.3">
      <c r="A12" t="s">
        <v>35</v>
      </c>
      <c r="B12" t="s">
        <v>506</v>
      </c>
    </row>
    <row r="13" spans="1:2" x14ac:dyDescent="0.3">
      <c r="A13" t="s">
        <v>37</v>
      </c>
      <c r="B13" t="s">
        <v>507</v>
      </c>
    </row>
    <row r="14" spans="1:2" x14ac:dyDescent="0.3">
      <c r="A14" t="s">
        <v>38</v>
      </c>
      <c r="B14" t="s">
        <v>508</v>
      </c>
    </row>
    <row r="15" spans="1:2" x14ac:dyDescent="0.3">
      <c r="A15" t="s">
        <v>40</v>
      </c>
      <c r="B15" t="s">
        <v>509</v>
      </c>
    </row>
    <row r="16" spans="1:2" x14ac:dyDescent="0.3">
      <c r="A16" t="s">
        <v>41</v>
      </c>
      <c r="B16" t="s">
        <v>510</v>
      </c>
    </row>
    <row r="17" spans="1:2" x14ac:dyDescent="0.3">
      <c r="A17" t="s">
        <v>43</v>
      </c>
      <c r="B17" t="s">
        <v>511</v>
      </c>
    </row>
    <row r="18" spans="1:2" x14ac:dyDescent="0.3">
      <c r="A18" t="s">
        <v>44</v>
      </c>
      <c r="B18" t="s">
        <v>512</v>
      </c>
    </row>
    <row r="19" spans="1:2" x14ac:dyDescent="0.3">
      <c r="A19" t="s">
        <v>46</v>
      </c>
      <c r="B19" t="s">
        <v>513</v>
      </c>
    </row>
    <row r="20" spans="1:2" x14ac:dyDescent="0.3">
      <c r="A20" t="s">
        <v>47</v>
      </c>
      <c r="B20" t="s">
        <v>514</v>
      </c>
    </row>
    <row r="21" spans="1:2" x14ac:dyDescent="0.3">
      <c r="A21" t="s">
        <v>49</v>
      </c>
      <c r="B21" t="s">
        <v>515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E28E-CD25-45BD-B769-0E5F5FE66F43}">
  <dimension ref="A1:B21"/>
  <sheetViews>
    <sheetView workbookViewId="0">
      <selection activeCell="B2" sqref="B2"/>
    </sheetView>
  </sheetViews>
  <sheetFormatPr defaultRowHeight="14.4" x14ac:dyDescent="0.3"/>
  <cols>
    <col min="1" max="1" width="24.5546875" customWidth="1"/>
    <col min="2" max="2" width="30.44140625" customWidth="1"/>
    <col min="3" max="3" width="24.21875" customWidth="1"/>
    <col min="4" max="4" width="16.5546875" customWidth="1"/>
  </cols>
  <sheetData>
    <row r="1" spans="1:2" x14ac:dyDescent="0.3">
      <c r="A1" t="s">
        <v>51</v>
      </c>
      <c r="B1" t="s">
        <v>668</v>
      </c>
    </row>
    <row r="2" spans="1:2" x14ac:dyDescent="0.3">
      <c r="A2" t="s">
        <v>20</v>
      </c>
      <c r="B2">
        <v>-38.227903358135841</v>
      </c>
    </row>
    <row r="3" spans="1:2" x14ac:dyDescent="0.3">
      <c r="A3" t="s">
        <v>22</v>
      </c>
      <c r="B3">
        <v>-56.238373260333255</v>
      </c>
    </row>
    <row r="4" spans="1:2" x14ac:dyDescent="0.3">
      <c r="A4" t="s">
        <v>23</v>
      </c>
      <c r="B4">
        <v>-97.274489264062638</v>
      </c>
    </row>
    <row r="5" spans="1:2" x14ac:dyDescent="0.3">
      <c r="A5" t="s">
        <v>25</v>
      </c>
      <c r="B5">
        <v>-36.759752341792073</v>
      </c>
    </row>
    <row r="6" spans="1:2" x14ac:dyDescent="0.3">
      <c r="A6" t="s">
        <v>26</v>
      </c>
      <c r="B6">
        <v>-90.703955167993101</v>
      </c>
    </row>
    <row r="7" spans="1:2" x14ac:dyDescent="0.3">
      <c r="A7" t="s">
        <v>28</v>
      </c>
      <c r="B7">
        <v>-70.524875294532563</v>
      </c>
    </row>
    <row r="8" spans="1:2" x14ac:dyDescent="0.3">
      <c r="A8" t="s">
        <v>29</v>
      </c>
      <c r="B8">
        <v>-93.874112742603387</v>
      </c>
    </row>
    <row r="9" spans="1:2" x14ac:dyDescent="0.3">
      <c r="A9" t="s">
        <v>31</v>
      </c>
      <c r="B9">
        <v>-78.426751489647941</v>
      </c>
    </row>
    <row r="10" spans="1:2" x14ac:dyDescent="0.3">
      <c r="A10" t="s">
        <v>32</v>
      </c>
      <c r="B10">
        <v>-81.546035328626047</v>
      </c>
    </row>
    <row r="11" spans="1:2" x14ac:dyDescent="0.3">
      <c r="A11" t="s">
        <v>34</v>
      </c>
      <c r="B11">
        <v>-89.089748885144886</v>
      </c>
    </row>
    <row r="12" spans="1:2" x14ac:dyDescent="0.3">
      <c r="A12" t="s">
        <v>35</v>
      </c>
      <c r="B12">
        <v>-68.585207747093946</v>
      </c>
    </row>
    <row r="13" spans="1:2" x14ac:dyDescent="0.3">
      <c r="A13" t="s">
        <v>37</v>
      </c>
      <c r="B13">
        <v>-75.53718583001934</v>
      </c>
    </row>
    <row r="14" spans="1:2" x14ac:dyDescent="0.3">
      <c r="A14" t="s">
        <v>38</v>
      </c>
      <c r="B14">
        <v>-67.757275956965628</v>
      </c>
    </row>
    <row r="15" spans="1:2" x14ac:dyDescent="0.3">
      <c r="A15" t="s">
        <v>40</v>
      </c>
      <c r="B15">
        <v>-67.368446855150836</v>
      </c>
    </row>
    <row r="16" spans="1:2" x14ac:dyDescent="0.3">
      <c r="A16" t="s">
        <v>41</v>
      </c>
      <c r="B16">
        <v>-72.458489247571578</v>
      </c>
    </row>
    <row r="17" spans="1:2" x14ac:dyDescent="0.3">
      <c r="A17" t="s">
        <v>43</v>
      </c>
      <c r="B17">
        <v>-81.523558681970826</v>
      </c>
    </row>
    <row r="18" spans="1:2" x14ac:dyDescent="0.3">
      <c r="A18" t="s">
        <v>44</v>
      </c>
      <c r="B18">
        <v>-111.78169180258988</v>
      </c>
    </row>
    <row r="19" spans="1:2" x14ac:dyDescent="0.3">
      <c r="A19" t="s">
        <v>46</v>
      </c>
      <c r="B19">
        <v>-56.445287702090347</v>
      </c>
    </row>
    <row r="20" spans="1:2" x14ac:dyDescent="0.3">
      <c r="A20" t="s">
        <v>47</v>
      </c>
      <c r="B20">
        <v>-85.377351738217243</v>
      </c>
    </row>
    <row r="21" spans="1:2" x14ac:dyDescent="0.3">
      <c r="A21" t="s">
        <v>49</v>
      </c>
      <c r="B21">
        <v>-141.36201629150705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765F1-F999-449F-AD26-7B7AE05E7BB7}">
  <dimension ref="A1:C21"/>
  <sheetViews>
    <sheetView workbookViewId="0">
      <selection activeCell="C21" sqref="C21"/>
    </sheetView>
  </sheetViews>
  <sheetFormatPr defaultRowHeight="14.4" x14ac:dyDescent="0.3"/>
  <cols>
    <col min="1" max="1" width="24.5546875" customWidth="1"/>
    <col min="2" max="2" width="30.44140625" customWidth="1"/>
    <col min="3" max="3" width="24.21875" customWidth="1"/>
    <col min="4" max="4" width="16.5546875" customWidth="1"/>
  </cols>
  <sheetData>
    <row r="1" spans="1:3" x14ac:dyDescent="0.3">
      <c r="A1" t="s">
        <v>51</v>
      </c>
      <c r="B1" t="s">
        <v>158</v>
      </c>
      <c r="C1" t="s">
        <v>536</v>
      </c>
    </row>
    <row r="2" spans="1:3" x14ac:dyDescent="0.3">
      <c r="A2" t="s">
        <v>20</v>
      </c>
      <c r="B2" t="s">
        <v>118</v>
      </c>
      <c r="C2" t="s">
        <v>516</v>
      </c>
    </row>
    <row r="3" spans="1:3" x14ac:dyDescent="0.3">
      <c r="A3" t="s">
        <v>22</v>
      </c>
      <c r="B3" t="s">
        <v>120</v>
      </c>
      <c r="C3" t="s">
        <v>517</v>
      </c>
    </row>
    <row r="4" spans="1:3" x14ac:dyDescent="0.3">
      <c r="A4" t="s">
        <v>23</v>
      </c>
      <c r="B4" t="s">
        <v>122</v>
      </c>
      <c r="C4" t="s">
        <v>518</v>
      </c>
    </row>
    <row r="5" spans="1:3" x14ac:dyDescent="0.3">
      <c r="A5" t="s">
        <v>25</v>
      </c>
      <c r="B5" t="s">
        <v>124</v>
      </c>
      <c r="C5" t="s">
        <v>519</v>
      </c>
    </row>
    <row r="6" spans="1:3" x14ac:dyDescent="0.3">
      <c r="A6" t="s">
        <v>26</v>
      </c>
      <c r="B6" t="s">
        <v>126</v>
      </c>
      <c r="C6" t="s">
        <v>520</v>
      </c>
    </row>
    <row r="7" spans="1:3" x14ac:dyDescent="0.3">
      <c r="A7" t="s">
        <v>28</v>
      </c>
      <c r="B7" t="s">
        <v>128</v>
      </c>
      <c r="C7" t="s">
        <v>521</v>
      </c>
    </row>
    <row r="8" spans="1:3" x14ac:dyDescent="0.3">
      <c r="A8" t="s">
        <v>29</v>
      </c>
      <c r="B8" t="s">
        <v>130</v>
      </c>
      <c r="C8" t="s">
        <v>522</v>
      </c>
    </row>
    <row r="9" spans="1:3" x14ac:dyDescent="0.3">
      <c r="A9" t="s">
        <v>31</v>
      </c>
      <c r="B9" t="s">
        <v>132</v>
      </c>
      <c r="C9" t="s">
        <v>523</v>
      </c>
    </row>
    <row r="10" spans="1:3" x14ac:dyDescent="0.3">
      <c r="A10" t="s">
        <v>32</v>
      </c>
      <c r="B10" t="s">
        <v>134</v>
      </c>
      <c r="C10" t="s">
        <v>524</v>
      </c>
    </row>
    <row r="11" spans="1:3" x14ac:dyDescent="0.3">
      <c r="A11" t="s">
        <v>34</v>
      </c>
      <c r="B11" t="s">
        <v>136</v>
      </c>
      <c r="C11" t="s">
        <v>525</v>
      </c>
    </row>
    <row r="12" spans="1:3" x14ac:dyDescent="0.3">
      <c r="A12" t="s">
        <v>35</v>
      </c>
      <c r="B12" t="s">
        <v>138</v>
      </c>
      <c r="C12" t="s">
        <v>526</v>
      </c>
    </row>
    <row r="13" spans="1:3" x14ac:dyDescent="0.3">
      <c r="A13" t="s">
        <v>37</v>
      </c>
      <c r="B13" t="s">
        <v>140</v>
      </c>
      <c r="C13" t="s">
        <v>527</v>
      </c>
    </row>
    <row r="14" spans="1:3" x14ac:dyDescent="0.3">
      <c r="A14" t="s">
        <v>38</v>
      </c>
      <c r="B14" t="s">
        <v>142</v>
      </c>
      <c r="C14" t="s">
        <v>528</v>
      </c>
    </row>
    <row r="15" spans="1:3" x14ac:dyDescent="0.3">
      <c r="A15" t="s">
        <v>40</v>
      </c>
      <c r="B15" t="s">
        <v>144</v>
      </c>
      <c r="C15" t="s">
        <v>529</v>
      </c>
    </row>
    <row r="16" spans="1:3" x14ac:dyDescent="0.3">
      <c r="A16" t="s">
        <v>41</v>
      </c>
      <c r="B16" t="s">
        <v>146</v>
      </c>
      <c r="C16" t="s">
        <v>530</v>
      </c>
    </row>
    <row r="17" spans="1:3" x14ac:dyDescent="0.3">
      <c r="A17" t="s">
        <v>43</v>
      </c>
      <c r="B17" t="s">
        <v>148</v>
      </c>
      <c r="C17" t="s">
        <v>531</v>
      </c>
    </row>
    <row r="18" spans="1:3" x14ac:dyDescent="0.3">
      <c r="A18" t="s">
        <v>44</v>
      </c>
      <c r="B18" t="s">
        <v>150</v>
      </c>
      <c r="C18" t="s">
        <v>532</v>
      </c>
    </row>
    <row r="19" spans="1:3" x14ac:dyDescent="0.3">
      <c r="A19" t="s">
        <v>46</v>
      </c>
      <c r="B19" t="s">
        <v>152</v>
      </c>
      <c r="C19" t="s">
        <v>533</v>
      </c>
    </row>
    <row r="20" spans="1:3" x14ac:dyDescent="0.3">
      <c r="A20" t="s">
        <v>47</v>
      </c>
      <c r="B20" t="s">
        <v>154</v>
      </c>
      <c r="C20" t="s">
        <v>534</v>
      </c>
    </row>
    <row r="21" spans="1:3" x14ac:dyDescent="0.3">
      <c r="A21" t="s">
        <v>49</v>
      </c>
      <c r="B21" t="s">
        <v>156</v>
      </c>
      <c r="C21" t="s">
        <v>535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3D925-7D0E-4190-85DC-294AF4258571}">
  <dimension ref="A1:B21"/>
  <sheetViews>
    <sheetView workbookViewId="0">
      <selection activeCell="B2" sqref="B2"/>
    </sheetView>
  </sheetViews>
  <sheetFormatPr defaultRowHeight="14.4" x14ac:dyDescent="0.3"/>
  <cols>
    <col min="1" max="1" width="17.5546875" customWidth="1"/>
  </cols>
  <sheetData>
    <row r="1" spans="1:2" x14ac:dyDescent="0.3">
      <c r="A1" t="s">
        <v>558</v>
      </c>
      <c r="B1" t="s">
        <v>253</v>
      </c>
    </row>
    <row r="2" spans="1:2" x14ac:dyDescent="0.3">
      <c r="A2" t="s">
        <v>20</v>
      </c>
      <c r="B2" t="s">
        <v>537</v>
      </c>
    </row>
    <row r="3" spans="1:2" x14ac:dyDescent="0.3">
      <c r="A3" t="s">
        <v>22</v>
      </c>
      <c r="B3" t="s">
        <v>538</v>
      </c>
    </row>
    <row r="4" spans="1:2" x14ac:dyDescent="0.3">
      <c r="A4" t="s">
        <v>23</v>
      </c>
      <c r="B4" t="s">
        <v>539</v>
      </c>
    </row>
    <row r="5" spans="1:2" x14ac:dyDescent="0.3">
      <c r="A5" t="s">
        <v>25</v>
      </c>
      <c r="B5" t="s">
        <v>540</v>
      </c>
    </row>
    <row r="6" spans="1:2" x14ac:dyDescent="0.3">
      <c r="A6" t="s">
        <v>26</v>
      </c>
      <c r="B6" t="s">
        <v>541</v>
      </c>
    </row>
    <row r="7" spans="1:2" x14ac:dyDescent="0.3">
      <c r="A7" t="s">
        <v>28</v>
      </c>
      <c r="B7" t="s">
        <v>542</v>
      </c>
    </row>
    <row r="8" spans="1:2" x14ac:dyDescent="0.3">
      <c r="A8" t="s">
        <v>543</v>
      </c>
      <c r="B8" t="s">
        <v>544</v>
      </c>
    </row>
    <row r="9" spans="1:2" x14ac:dyDescent="0.3">
      <c r="A9" t="s">
        <v>31</v>
      </c>
      <c r="B9" t="s">
        <v>545</v>
      </c>
    </row>
    <row r="10" spans="1:2" x14ac:dyDescent="0.3">
      <c r="A10" t="s">
        <v>32</v>
      </c>
      <c r="B10" t="s">
        <v>546</v>
      </c>
    </row>
    <row r="11" spans="1:2" x14ac:dyDescent="0.3">
      <c r="A11" t="s">
        <v>34</v>
      </c>
      <c r="B11" t="s">
        <v>547</v>
      </c>
    </row>
    <row r="12" spans="1:2" x14ac:dyDescent="0.3">
      <c r="A12" t="s">
        <v>35</v>
      </c>
      <c r="B12" t="s">
        <v>548</v>
      </c>
    </row>
    <row r="13" spans="1:2" x14ac:dyDescent="0.3">
      <c r="A13" t="s">
        <v>37</v>
      </c>
      <c r="B13" t="s">
        <v>549</v>
      </c>
    </row>
    <row r="14" spans="1:2" x14ac:dyDescent="0.3">
      <c r="A14" t="s">
        <v>38</v>
      </c>
      <c r="B14" t="s">
        <v>550</v>
      </c>
    </row>
    <row r="15" spans="1:2" x14ac:dyDescent="0.3">
      <c r="A15" t="s">
        <v>40</v>
      </c>
      <c r="B15" t="s">
        <v>551</v>
      </c>
    </row>
    <row r="16" spans="1:2" x14ac:dyDescent="0.3">
      <c r="A16" t="s">
        <v>41</v>
      </c>
      <c r="B16" t="s">
        <v>552</v>
      </c>
    </row>
    <row r="17" spans="1:2" x14ac:dyDescent="0.3">
      <c r="A17" t="s">
        <v>43</v>
      </c>
      <c r="B17" t="s">
        <v>553</v>
      </c>
    </row>
    <row r="18" spans="1:2" x14ac:dyDescent="0.3">
      <c r="A18" t="s">
        <v>44</v>
      </c>
      <c r="B18" t="s">
        <v>554</v>
      </c>
    </row>
    <row r="19" spans="1:2" x14ac:dyDescent="0.3">
      <c r="A19" t="s">
        <v>46</v>
      </c>
      <c r="B19" t="s">
        <v>555</v>
      </c>
    </row>
    <row r="20" spans="1:2" x14ac:dyDescent="0.3">
      <c r="A20" t="s">
        <v>47</v>
      </c>
      <c r="B20" t="s">
        <v>556</v>
      </c>
    </row>
    <row r="21" spans="1:2" x14ac:dyDescent="0.3">
      <c r="A21" t="s">
        <v>49</v>
      </c>
      <c r="B21" t="s">
        <v>557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455F1-622B-457A-B057-C0A332E69F45}">
  <dimension ref="A1:B21"/>
  <sheetViews>
    <sheetView workbookViewId="0">
      <selection activeCell="B1" sqref="B1"/>
    </sheetView>
  </sheetViews>
  <sheetFormatPr defaultRowHeight="14.4" x14ac:dyDescent="0.3"/>
  <cols>
    <col min="1" max="1" width="17.6640625" customWidth="1"/>
  </cols>
  <sheetData>
    <row r="1" spans="1:2" x14ac:dyDescent="0.3">
      <c r="A1" t="s">
        <v>51</v>
      </c>
      <c r="B1" t="s">
        <v>253</v>
      </c>
    </row>
    <row r="2" spans="1:2" x14ac:dyDescent="0.3">
      <c r="A2" t="s">
        <v>20</v>
      </c>
      <c r="B2" t="s">
        <v>559</v>
      </c>
    </row>
    <row r="3" spans="1:2" x14ac:dyDescent="0.3">
      <c r="A3" t="s">
        <v>22</v>
      </c>
      <c r="B3" t="s">
        <v>560</v>
      </c>
    </row>
    <row r="4" spans="1:2" x14ac:dyDescent="0.3">
      <c r="A4" t="s">
        <v>23</v>
      </c>
      <c r="B4" t="s">
        <v>561</v>
      </c>
    </row>
    <row r="5" spans="1:2" x14ac:dyDescent="0.3">
      <c r="A5" t="s">
        <v>25</v>
      </c>
    </row>
    <row r="6" spans="1:2" x14ac:dyDescent="0.3">
      <c r="A6" t="s">
        <v>26</v>
      </c>
      <c r="B6" t="s">
        <v>562</v>
      </c>
    </row>
    <row r="7" spans="1:2" x14ac:dyDescent="0.3">
      <c r="A7" t="s">
        <v>28</v>
      </c>
      <c r="B7" t="s">
        <v>563</v>
      </c>
    </row>
    <row r="8" spans="1:2" x14ac:dyDescent="0.3">
      <c r="A8" t="s">
        <v>543</v>
      </c>
      <c r="B8" t="s">
        <v>564</v>
      </c>
    </row>
    <row r="9" spans="1:2" x14ac:dyDescent="0.3">
      <c r="A9" t="s">
        <v>31</v>
      </c>
      <c r="B9" t="s">
        <v>565</v>
      </c>
    </row>
    <row r="10" spans="1:2" x14ac:dyDescent="0.3">
      <c r="A10" t="s">
        <v>32</v>
      </c>
      <c r="B10" t="s">
        <v>566</v>
      </c>
    </row>
    <row r="11" spans="1:2" x14ac:dyDescent="0.3">
      <c r="A11" t="s">
        <v>34</v>
      </c>
      <c r="B11" t="s">
        <v>567</v>
      </c>
    </row>
    <row r="12" spans="1:2" x14ac:dyDescent="0.3">
      <c r="A12" t="s">
        <v>35</v>
      </c>
      <c r="B12" t="s">
        <v>568</v>
      </c>
    </row>
    <row r="13" spans="1:2" x14ac:dyDescent="0.3">
      <c r="A13" t="s">
        <v>37</v>
      </c>
      <c r="B13" t="s">
        <v>569</v>
      </c>
    </row>
    <row r="14" spans="1:2" x14ac:dyDescent="0.3">
      <c r="A14" t="s">
        <v>38</v>
      </c>
      <c r="B14" t="s">
        <v>570</v>
      </c>
    </row>
    <row r="15" spans="1:2" x14ac:dyDescent="0.3">
      <c r="A15" t="s">
        <v>40</v>
      </c>
      <c r="B15" t="s">
        <v>571</v>
      </c>
    </row>
    <row r="16" spans="1:2" x14ac:dyDescent="0.3">
      <c r="A16" t="s">
        <v>41</v>
      </c>
      <c r="B16" t="s">
        <v>572</v>
      </c>
    </row>
    <row r="17" spans="1:2" x14ac:dyDescent="0.3">
      <c r="A17" t="s">
        <v>43</v>
      </c>
      <c r="B17" t="s">
        <v>573</v>
      </c>
    </row>
    <row r="18" spans="1:2" x14ac:dyDescent="0.3">
      <c r="A18" t="s">
        <v>44</v>
      </c>
      <c r="B18" t="s">
        <v>574</v>
      </c>
    </row>
    <row r="19" spans="1:2" x14ac:dyDescent="0.3">
      <c r="A19" t="s">
        <v>46</v>
      </c>
      <c r="B19" t="s">
        <v>575</v>
      </c>
    </row>
    <row r="20" spans="1:2" x14ac:dyDescent="0.3">
      <c r="A20" t="s">
        <v>47</v>
      </c>
      <c r="B20" t="s">
        <v>576</v>
      </c>
    </row>
    <row r="21" spans="1:2" x14ac:dyDescent="0.3">
      <c r="A21" t="s">
        <v>49</v>
      </c>
      <c r="B21" t="s">
        <v>577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946CE-6971-4E0D-85AE-47B42DF17875}">
  <dimension ref="A1:B21"/>
  <sheetViews>
    <sheetView workbookViewId="0">
      <selection activeCell="A2" sqref="A2:B21"/>
    </sheetView>
  </sheetViews>
  <sheetFormatPr defaultRowHeight="14.4" x14ac:dyDescent="0.3"/>
  <sheetData>
    <row r="1" spans="1:2" x14ac:dyDescent="0.3">
      <c r="A1" t="s">
        <v>94</v>
      </c>
      <c r="B1" t="s">
        <v>95</v>
      </c>
    </row>
    <row r="2" spans="1:2" x14ac:dyDescent="0.3">
      <c r="A2" t="s">
        <v>159</v>
      </c>
      <c r="B2" t="s">
        <v>20</v>
      </c>
    </row>
    <row r="3" spans="1:2" x14ac:dyDescent="0.3">
      <c r="A3" t="s">
        <v>160</v>
      </c>
      <c r="B3" t="s">
        <v>22</v>
      </c>
    </row>
    <row r="4" spans="1:2" x14ac:dyDescent="0.3">
      <c r="A4" t="s">
        <v>161</v>
      </c>
      <c r="B4" t="s">
        <v>23</v>
      </c>
    </row>
    <row r="5" spans="1:2" x14ac:dyDescent="0.3">
      <c r="A5" t="s">
        <v>162</v>
      </c>
      <c r="B5" t="s">
        <v>25</v>
      </c>
    </row>
    <row r="6" spans="1:2" x14ac:dyDescent="0.3">
      <c r="A6" t="s">
        <v>163</v>
      </c>
      <c r="B6" t="s">
        <v>26</v>
      </c>
    </row>
    <row r="7" spans="1:2" x14ac:dyDescent="0.3">
      <c r="A7" t="s">
        <v>164</v>
      </c>
      <c r="B7" t="s">
        <v>28</v>
      </c>
    </row>
    <row r="8" spans="1:2" x14ac:dyDescent="0.3">
      <c r="A8" t="s">
        <v>165</v>
      </c>
      <c r="B8" t="s">
        <v>29</v>
      </c>
    </row>
    <row r="9" spans="1:2" x14ac:dyDescent="0.3">
      <c r="A9" t="s">
        <v>166</v>
      </c>
      <c r="B9" t="s">
        <v>31</v>
      </c>
    </row>
    <row r="10" spans="1:2" x14ac:dyDescent="0.3">
      <c r="A10" t="s">
        <v>167</v>
      </c>
      <c r="B10" t="s">
        <v>32</v>
      </c>
    </row>
    <row r="11" spans="1:2" x14ac:dyDescent="0.3">
      <c r="A11" t="s">
        <v>168</v>
      </c>
      <c r="B11" t="s">
        <v>34</v>
      </c>
    </row>
    <row r="12" spans="1:2" x14ac:dyDescent="0.3">
      <c r="A12" t="s">
        <v>169</v>
      </c>
      <c r="B12" t="s">
        <v>35</v>
      </c>
    </row>
    <row r="13" spans="1:2" x14ac:dyDescent="0.3">
      <c r="A13" t="s">
        <v>170</v>
      </c>
      <c r="B13" t="s">
        <v>37</v>
      </c>
    </row>
    <row r="14" spans="1:2" x14ac:dyDescent="0.3">
      <c r="A14" t="s">
        <v>171</v>
      </c>
      <c r="B14" t="s">
        <v>38</v>
      </c>
    </row>
    <row r="15" spans="1:2" x14ac:dyDescent="0.3">
      <c r="A15" t="s">
        <v>172</v>
      </c>
      <c r="B15" t="s">
        <v>40</v>
      </c>
    </row>
    <row r="16" spans="1:2" x14ac:dyDescent="0.3">
      <c r="A16" t="s">
        <v>173</v>
      </c>
      <c r="B16" t="s">
        <v>41</v>
      </c>
    </row>
    <row r="17" spans="1:2" x14ac:dyDescent="0.3">
      <c r="A17" t="s">
        <v>174</v>
      </c>
      <c r="B17" t="s">
        <v>43</v>
      </c>
    </row>
    <row r="18" spans="1:2" x14ac:dyDescent="0.3">
      <c r="A18" t="s">
        <v>175</v>
      </c>
      <c r="B18" t="s">
        <v>44</v>
      </c>
    </row>
    <row r="19" spans="1:2" x14ac:dyDescent="0.3">
      <c r="A19" t="s">
        <v>176</v>
      </c>
      <c r="B19" t="s">
        <v>46</v>
      </c>
    </row>
    <row r="20" spans="1:2" x14ac:dyDescent="0.3">
      <c r="A20" t="s">
        <v>177</v>
      </c>
      <c r="B20" t="s">
        <v>47</v>
      </c>
    </row>
    <row r="21" spans="1:2" x14ac:dyDescent="0.3">
      <c r="A21" t="s">
        <v>178</v>
      </c>
      <c r="B2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Figure3</vt:lpstr>
      <vt:lpstr>Figure4</vt:lpstr>
      <vt:lpstr>Figure 5A</vt:lpstr>
      <vt:lpstr>Figure 5B</vt:lpstr>
      <vt:lpstr>Figure6B</vt:lpstr>
      <vt:lpstr>Figure6C</vt:lpstr>
      <vt:lpstr>Figure6D</vt:lpstr>
      <vt:lpstr>Figure8b</vt:lpstr>
      <vt:lpstr>Figure8c</vt:lpstr>
      <vt:lpstr>Figure8d</vt:lpstr>
      <vt:lpstr>Figure S1</vt:lpstr>
      <vt:lpstr>FigureS6a</vt:lpstr>
      <vt:lpstr>FigureS6b</vt:lpstr>
      <vt:lpstr>FigureS6c</vt:lpstr>
      <vt:lpstr>FigureS6d</vt:lpstr>
      <vt:lpstr>FigureS7A</vt:lpstr>
      <vt:lpstr>FigureS7B</vt:lpstr>
      <vt:lpstr>FigureS7C</vt:lpstr>
      <vt:lpstr>FigureS7D</vt:lpstr>
      <vt:lpstr>FigureS8a</vt:lpstr>
      <vt:lpstr>FigureS8b</vt:lpstr>
      <vt:lpstr>FigureS9</vt:lpstr>
      <vt:lpstr>FigureS10</vt:lpstr>
      <vt:lpstr>FigureS11</vt:lpstr>
      <vt:lpstr>FigureS12</vt:lpstr>
      <vt:lpstr>FigureS16b</vt:lpstr>
      <vt:lpstr>FigureS17b</vt:lpstr>
      <vt:lpstr>FigureS18</vt:lpstr>
      <vt:lpstr>FigureS19a</vt:lpstr>
      <vt:lpstr>FigureS19b</vt:lpstr>
      <vt:lpstr>FigureS20b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Колганов Александр</dc:creator>
  <cp:lastModifiedBy>Колганов Александр</cp:lastModifiedBy>
  <dcterms:created xsi:type="dcterms:W3CDTF">2021-05-31T14:02:31Z</dcterms:created>
  <dcterms:modified xsi:type="dcterms:W3CDTF">2022-02-16T10:28:22Z</dcterms:modified>
</cp:coreProperties>
</file>