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757ACBE2-B9E6-4825-BB1C-537EA6A38A7B}" xr6:coauthVersionLast="47" xr6:coauthVersionMax="47" xr10:uidLastSave="{00000000-0000-0000-0000-000000000000}"/>
  <bookViews>
    <workbookView xWindow="-120" yWindow="-120" windowWidth="29040" windowHeight="15840"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<sst xmlns="http://schemas.openxmlformats.org/spreadsheetml/2006/main" count="134" uniqueCount="68">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</sst>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6.666666666666668E-2</c:v>
                </c:pt>
                <c:pt idx="1">
                  <c:v>0.25333333333333335</c:v>
                </c:pt>
                <c:pt idx="2">
                  <c:v>0.68000000000000016</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5.2631578947368418E-2</c:v>
                </c:pt>
                <c:pt idx="1">
                  <c:v>0.47368421052631576</c:v>
                </c:pt>
                <c:pt idx="2">
                  <c:v>0.47368421052631576</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0.75000000000000011</c:v>
                </c:pt>
                <c:pt idx="1">
                  <c:v>6.25E-2</c:v>
                </c:pt>
                <c:pt idx="2">
                  <c:v>0.1875</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0.17346938775510207</c:v>
                </c:pt>
                <c:pt idx="1">
                  <c:v>7.1428571428571438E-2</c:v>
                </c:pt>
                <c:pt idx="2">
                  <c:v>0.75510204081632659</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13.7109375" style="5" customWidth="1"/>
    <col min="3" max="3" width="28"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58</v>
      </c>
    </row>
    <row r="7" spans="1:4" ht="14.45" customHeight="1" x14ac:dyDescent="0.25">
      <c r="A7" s="4" t="s">
        <v>13</v>
      </c>
      <c r="B7" s="23" t="s">
        <v>16</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Government</v>
      </c>
      <c r="B10" s="23">
        <v>9</v>
      </c>
      <c r="C10" s="23">
        <v>3</v>
      </c>
      <c r="D10" s="23">
        <v>1</v>
      </c>
    </row>
    <row r="11" spans="1:4" ht="14.45" customHeight="1" x14ac:dyDescent="0.35">
      <c r="B11" s="7"/>
      <c r="C11" s="7"/>
      <c r="D11" s="7"/>
    </row>
    <row r="12" spans="1:4" ht="14.45" customHeight="1" x14ac:dyDescent="0.35">
      <c r="A12" s="6" t="s">
        <v>14</v>
      </c>
      <c r="B12" s="6" t="str">
        <f>B7</f>
        <v>Price</v>
      </c>
      <c r="C12" s="8"/>
      <c r="D12" s="8"/>
    </row>
    <row r="13" spans="1:4" ht="14.45" customHeight="1" x14ac:dyDescent="0.25">
      <c r="A13" s="6" t="str">
        <f>IF(B$3="",B$2,B$3)</f>
        <v>Price</v>
      </c>
      <c r="B13" s="23">
        <v>1</v>
      </c>
      <c r="C13" s="9"/>
      <c r="D13" s="9"/>
    </row>
    <row r="14" spans="1:4" ht="14.45" customHeight="1" x14ac:dyDescent="0.25">
      <c r="A14" s="10" t="str">
        <f>IF(C$3="",C$2,C$3)</f>
        <v>Technological characteristics</v>
      </c>
      <c r="B14" s="23">
        <v>5</v>
      </c>
      <c r="C14" s="3"/>
      <c r="D14" s="3"/>
    </row>
    <row r="15" spans="1:4" ht="14.45" customHeight="1" x14ac:dyDescent="0.25">
      <c r="A15" s="10" t="str">
        <f>IF(D$3="",D$2,D$3)</f>
        <v>Government</v>
      </c>
      <c r="B15" s="23">
        <v>9</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6.666666666666668E-2</v>
      </c>
      <c r="C18" s="11">
        <v>0.25333333333333335</v>
      </c>
      <c r="D18" s="11">
        <v>0.68000000000000016</v>
      </c>
    </row>
    <row r="19" spans="1:6" s="3" customFormat="1" ht="14.45" customHeight="1" x14ac:dyDescent="0.35">
      <c r="B19" s="12"/>
    </row>
    <row r="20" spans="1:6" s="3" customFormat="1" ht="14.45" customHeight="1" x14ac:dyDescent="0.25">
      <c r="A20" s="13" t="s">
        <v>0</v>
      </c>
      <c r="B20" s="11">
        <v>8.0000000000000029E-2</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8.0000000000000071E-2</v>
      </c>
      <c r="C26" s="21">
        <f>IF($B$10=1,$B$18,IF($C$10=1,$C$18,IF($D$10=1,$D$18)))-C10*C18</f>
        <v>-7.9999999999999849E-2</v>
      </c>
      <c r="D26" s="21">
        <f>IF($B$10=1,$B$18,IF($C$10=1,$C$18,IF($D$10=1,$D$18)))-D10*D18</f>
        <v>0</v>
      </c>
      <c r="E26" s="18"/>
      <c r="F26" s="19"/>
    </row>
    <row r="27" spans="1:6" ht="14.45" customHeight="1" x14ac:dyDescent="0.25">
      <c r="A27" s="22"/>
      <c r="B27" s="21">
        <f>-B26</f>
        <v>-8.0000000000000071E-2</v>
      </c>
      <c r="C27" s="21">
        <f t="shared" ref="C27:D27" si="2">-C26</f>
        <v>7.9999999999999849E-2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-8.0000000000000016E-2</v>
      </c>
      <c r="D29" s="21">
        <f>D18-$B15*IF($B$13=1,$B$18,IF($B$14=1,$C$18,IF($B$15=1,$D$18)))</f>
        <v>8.0000000000000071E-2</v>
      </c>
      <c r="E29" s="18"/>
      <c r="F29" s="19"/>
    </row>
    <row r="30" spans="1:6" ht="14.45" customHeight="1" x14ac:dyDescent="0.25">
      <c r="A30" s="22"/>
      <c r="B30" s="21">
        <f>-B29</f>
        <v>0</v>
      </c>
      <c r="C30" s="21">
        <f>-C29</f>
        <v>8.0000000000000016E-2</v>
      </c>
      <c r="D30" s="21">
        <f t="shared" ref="D30" si="3">-D29</f>
        <v>-8.0000000000000071E-2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61</v>
      </c>
    </row>
    <row r="7" spans="1:4" ht="14.45" customHeight="1" x14ac:dyDescent="0.25">
      <c r="A7" s="4" t="s">
        <v>13</v>
      </c>
      <c r="B7" s="23" t="s">
        <v>59</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electricity</v>
      </c>
      <c r="B10" s="23">
        <v>9</v>
      </c>
      <c r="C10" s="23">
        <v>1</v>
      </c>
      <c r="D10" s="23">
        <v>1</v>
      </c>
    </row>
    <row r="11" spans="1:4" ht="14.45" customHeight="1" x14ac:dyDescent="0.35">
      <c r="B11" s="7"/>
      <c r="C11" s="7"/>
      <c r="D11" s="7"/>
    </row>
    <row r="12" spans="1:4" ht="14.45" customHeight="1" x14ac:dyDescent="0.35">
      <c r="A12" s="6" t="s">
        <v>14</v>
      </c>
      <c r="B12" s="6" t="str">
        <f>B7</f>
        <v>Price of hydrogen</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9</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5.2631578947368418E-2</v>
      </c>
      <c r="C18" s="11">
        <v>0.47368421052631576</v>
      </c>
      <c r="D18" s="11">
        <v>0.47368421052631576</v>
      </c>
    </row>
    <row r="19" spans="1:6" s="79" customFormat="1" ht="14.45" customHeight="1" x14ac:dyDescent="0.35">
      <c r="B19" s="12"/>
    </row>
    <row r="20" spans="1:6" s="79" customFormat="1" ht="14.45" customHeight="1" x14ac:dyDescent="0.25">
      <c r="A20" s="13" t="s">
        <v>0</v>
      </c>
      <c r="B20" s="11">
        <v>0</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v>
      </c>
      <c r="D26" s="21">
        <f>IF($B$10=1,$B$18,IF($C$10=1,$C$18,IF($D$10=1,$D$18)))-D10*D18</f>
        <v>0</v>
      </c>
      <c r="E26" s="18"/>
      <c r="F26" s="19"/>
    </row>
    <row r="27" spans="1:6" ht="14.45" customHeight="1" x14ac:dyDescent="0.25">
      <c r="A27" s="22"/>
      <c r="B27" s="21">
        <f>-B26</f>
        <v>0</v>
      </c>
      <c r="C27" s="21">
        <f t="shared" ref="C27:D27" si="2">-C26</f>
        <v>0</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v>
      </c>
      <c r="D29" s="21">
        <f>D18-$B15*IF($B$13=1,$B$18,IF($B$14=1,$C$18,IF($B$15=1,$D$18)))</f>
        <v>0</v>
      </c>
      <c r="E29" s="18"/>
      <c r="F29" s="19"/>
    </row>
    <row r="30" spans="1:6" ht="14.45" customHeight="1" x14ac:dyDescent="0.25">
      <c r="A30" s="22"/>
      <c r="B30" s="21">
        <f>-B29</f>
        <v>0</v>
      </c>
      <c r="C30" s="21">
        <f>-C29</f>
        <v>0</v>
      </c>
      <c r="D30" s="21">
        <f t="shared" ref="D30" si="3">-D29</f>
        <v>0</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5</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6</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0.75000000000000011</v>
      </c>
      <c r="C18" s="11">
        <v>6.25E-2</v>
      </c>
      <c r="D18" s="11">
        <v>0.1875</v>
      </c>
    </row>
    <row r="19" spans="1:6" s="79" customFormat="1" ht="14.45" customHeight="1" x14ac:dyDescent="0.35">
      <c r="B19" s="12"/>
    </row>
    <row r="20" spans="1:6" s="79" customFormat="1" ht="14.45" customHeight="1" x14ac:dyDescent="0.25">
      <c r="A20" s="13" t="s">
        <v>0</v>
      </c>
      <c r="B20" s="11">
        <v>0.18750000000000006</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0.18750000000000011</v>
      </c>
      <c r="D26" s="21">
        <f>IF($B$10=1,$B$18,IF($C$10=1,$C$18,IF($D$10=1,$D$18)))-D10*D18</f>
        <v>-0.18749999999999989</v>
      </c>
      <c r="E26" s="18"/>
      <c r="F26" s="19"/>
    </row>
    <row r="27" spans="1:6" ht="14.45" customHeight="1" x14ac:dyDescent="0.25">
      <c r="A27" s="22"/>
      <c r="B27" s="21">
        <f>-B26</f>
        <v>0</v>
      </c>
      <c r="C27" s="21">
        <f t="shared" ref="C27:D27" si="2">-C26</f>
        <v>-0.18750000000000011</v>
      </c>
      <c r="D27" s="21">
        <f t="shared" si="2"/>
        <v>0.18749999999999989</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0.18750000000000011</v>
      </c>
      <c r="C29" s="21">
        <f>C18-$B14*IF($B$13=1,$B$18,IF($B$14=1,$C$18,IF($B$15=1,$D$18)))</f>
        <v>0</v>
      </c>
      <c r="D29" s="21">
        <f>D18-$B15*IF($B$13=1,$B$18,IF($B$14=1,$C$18,IF($B$15=1,$D$18)))</f>
        <v>-0.1875</v>
      </c>
      <c r="E29" s="18"/>
      <c r="F29" s="19"/>
    </row>
    <row r="30" spans="1:6" ht="14.45" customHeight="1" x14ac:dyDescent="0.25">
      <c r="A30" s="22"/>
      <c r="B30" s="21">
        <f>-B29</f>
        <v>-0.18750000000000011</v>
      </c>
      <c r="C30" s="21">
        <f>-C29</f>
        <v>0</v>
      </c>
      <c r="D30" s="21">
        <f t="shared" ref="D30" si="3">-D29</f>
        <v>0.1875</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20" sqref="B2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66</v>
      </c>
    </row>
    <row r="7" spans="1:4" ht="14.45" customHeight="1" x14ac:dyDescent="0.25">
      <c r="A7" s="4" t="s">
        <v>13</v>
      </c>
      <c r="B7" s="23" t="s">
        <v>65</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Regulator</v>
      </c>
      <c r="B10" s="23">
        <v>5</v>
      </c>
      <c r="C10" s="23">
        <v>9</v>
      </c>
      <c r="D10" s="23">
        <v>1</v>
      </c>
    </row>
    <row r="11" spans="1:4" ht="14.45" customHeight="1" x14ac:dyDescent="0.35">
      <c r="B11" s="7"/>
      <c r="C11" s="7"/>
      <c r="D11" s="7"/>
    </row>
    <row r="12" spans="1:4" ht="14.45" customHeight="1" x14ac:dyDescent="0.35">
      <c r="A12" s="6" t="s">
        <v>14</v>
      </c>
      <c r="B12" s="6" t="str">
        <f>B7</f>
        <v>Demand side incentives</v>
      </c>
      <c r="C12" s="8"/>
      <c r="D12" s="8"/>
    </row>
    <row r="13" spans="1:4" ht="14.45" customHeight="1" x14ac:dyDescent="0.25">
      <c r="A13" s="6" t="str">
        <f>IF(B$3="",B$2,B$3)</f>
        <v>Supply side incentives</v>
      </c>
      <c r="B13" s="23">
        <v>4</v>
      </c>
      <c r="C13" s="9"/>
      <c r="D13" s="9"/>
    </row>
    <row r="14" spans="1:4" ht="14.45" customHeight="1" x14ac:dyDescent="0.25">
      <c r="A14" s="10" t="str">
        <f>IF(C$3="",C$2,C$3)</f>
        <v>Demand side incentives</v>
      </c>
      <c r="B14" s="23">
        <v>1</v>
      </c>
      <c r="C14" s="79"/>
      <c r="D14" s="79"/>
    </row>
    <row r="15" spans="1:4" ht="14.45" customHeight="1" x14ac:dyDescent="0.25">
      <c r="A15" s="10" t="str">
        <f>IF(D$3="",D$2,D$3)</f>
        <v>Regulator</v>
      </c>
      <c r="B15" s="23">
        <v>9</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0.17346938775510207</v>
      </c>
      <c r="C18" s="11">
        <v>7.1428571428571438E-2</v>
      </c>
      <c r="D18" s="11">
        <v>0.75510204081632659</v>
      </c>
    </row>
    <row r="19" spans="1:6" s="79" customFormat="1" ht="14.45" customHeight="1" x14ac:dyDescent="0.35">
      <c r="B19" s="12"/>
    </row>
    <row r="20" spans="1:6" s="79" customFormat="1" ht="14.45" customHeight="1" x14ac:dyDescent="0.25">
      <c r="A20" s="13" t="s">
        <v>0</v>
      </c>
      <c r="B20" s="11">
        <v>0.1122448979591837</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-0.1122448979591838</v>
      </c>
      <c r="C26" s="21">
        <f>IF($B$10=1,$B$18,IF($C$10=1,$C$18,IF($D$10=1,$D$18)))-C10*C18</f>
        <v>0.11224489795918369</v>
      </c>
      <c r="D26" s="21">
        <f>IF($B$10=1,$B$18,IF($C$10=1,$C$18,IF($D$10=1,$D$18)))-D10*D18</f>
        <v>0</v>
      </c>
      <c r="E26" s="18"/>
      <c r="F26" s="19"/>
    </row>
    <row r="27" spans="1:6" ht="14.45" customHeight="1" x14ac:dyDescent="0.25">
      <c r="A27" s="22"/>
      <c r="B27" s="21">
        <f>-B26</f>
        <v>0.1122448979591838</v>
      </c>
      <c r="C27" s="21">
        <f t="shared" ref="C27:D27" si="2">-C26</f>
        <v>-0.11224489795918369</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-0.11224489795918369</v>
      </c>
      <c r="C29" s="21">
        <f>C18-$B14*IF($B$13=1,$B$18,IF($B$14=1,$C$18,IF($B$15=1,$D$18)))</f>
        <v>0</v>
      </c>
      <c r="D29" s="21">
        <f>D18-$B15*IF($B$13=1,$B$18,IF($B$14=1,$C$18,IF($B$15=1,$D$18)))</f>
        <v>0.11224489795918369</v>
      </c>
      <c r="E29" s="18"/>
      <c r="F29" s="19"/>
    </row>
    <row r="30" spans="1:6" ht="14.45" customHeight="1" x14ac:dyDescent="0.25">
      <c r="A30" s="22"/>
      <c r="B30" s="21">
        <f>-B29</f>
        <v>0.11224489795918369</v>
      </c>
      <c r="C30" s="21">
        <f>-C29</f>
        <v>0</v>
      </c>
      <c r="D30" s="21">
        <f t="shared" ref="D30" si="3">-D29</f>
        <v>-0.11224489795918369</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2021-12-23T12:00:03Z</dcterms:modified>
</cp:coreProperties>
</file>