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C726988F-7E34-453F-BBAD-DBF1819FDAC4}" xr6:coauthVersionLast="47" xr6:coauthVersionMax="47" xr10:uidLastSave="{00000000-0000-0000-0000-000000000000}"/>
  <bookViews>
    <workbookView xWindow="-120" yWindow="-120" windowWidth="29040" windowHeight="15840" firstSheet="5"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<sst xmlns="http://schemas.openxmlformats.org/spreadsheetml/2006/main" count="134" uniqueCount="68">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</sst>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0.59722222222222221</c:v>
                </c:pt>
                <c:pt idx="1">
                  <c:v>5.5555555555555546E-2</c:v>
                </c:pt>
                <c:pt idx="2">
                  <c:v>0.34722222222222221</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0.33333333333333331</c:v>
                </c:pt>
                <c:pt idx="1">
                  <c:v>0.33333333333333331</c:v>
                </c:pt>
                <c:pt idx="2">
                  <c:v>0.33333333333333331</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0.79629629629629628</c:v>
                </c:pt>
                <c:pt idx="1">
                  <c:v>8.3333333333333329E-2</c:v>
                </c:pt>
                <c:pt idx="2">
                  <c:v>0.12037037037037038</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0.7767857142857143</c:v>
                </c:pt>
                <c:pt idx="1">
                  <c:v>0.15178571428571425</c:v>
                </c:pt>
                <c:pt idx="2">
                  <c:v>7.1428571428571411E-2</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0" t="s">
        <v>40</v>
      </c>
      <c r="B1" s="81"/>
      <c r="C1" s="81"/>
      <c r="D1" s="81"/>
      <c r="E1" s="81"/>
      <c r="F1" s="82"/>
      <c r="G1" s="44"/>
      <c r="H1" s="44"/>
      <c r="I1" s="45" t="s">
        <v>55</v>
      </c>
      <c r="J1" s="45"/>
      <c r="K1" s="45"/>
      <c r="L1" s="44"/>
      <c r="M1" s="44"/>
      <c r="N1" s="44"/>
    </row>
    <row r="2" spans="1:14" ht="14.45" customHeight="1" x14ac:dyDescent="0.25">
      <c r="A2" s="84" t="s">
        <v>30</v>
      </c>
      <c r="B2" s="85"/>
      <c r="C2" s="85"/>
      <c r="D2" s="85"/>
      <c r="E2" s="85"/>
      <c r="F2" s="86"/>
      <c r="G2" s="44"/>
      <c r="H2" s="46" t="s">
        <v>19</v>
      </c>
      <c r="I2" s="87" t="s">
        <v>31</v>
      </c>
      <c r="J2" s="44"/>
      <c r="K2" s="44"/>
      <c r="L2" s="44"/>
      <c r="M2" s="44"/>
      <c r="N2" s="44"/>
    </row>
    <row r="3" spans="1:14" ht="15.75" customHeight="1" x14ac:dyDescent="0.25">
      <c r="A3" s="84"/>
      <c r="B3" s="85"/>
      <c r="C3" s="85"/>
      <c r="D3" s="85"/>
      <c r="E3" s="85"/>
      <c r="F3" s="86"/>
      <c r="G3" s="44"/>
      <c r="H3" s="44"/>
      <c r="I3" s="87"/>
      <c r="J3" s="44"/>
      <c r="K3" s="44"/>
      <c r="L3" s="44"/>
      <c r="M3" s="44"/>
      <c r="N3" s="44"/>
    </row>
    <row r="4" spans="1:14" ht="21" customHeight="1" x14ac:dyDescent="0.25">
      <c r="A4" s="84"/>
      <c r="B4" s="85"/>
      <c r="C4" s="85"/>
      <c r="D4" s="85"/>
      <c r="E4" s="85"/>
      <c r="F4" s="86"/>
      <c r="G4" s="44"/>
      <c r="H4" s="44"/>
      <c r="I4" s="87"/>
      <c r="J4" s="44"/>
      <c r="K4" s="44"/>
      <c r="L4" s="44"/>
      <c r="M4" s="44"/>
      <c r="N4" s="44"/>
    </row>
    <row r="5" spans="1:14" ht="15.75" customHeight="1" x14ac:dyDescent="0.25">
      <c r="A5" s="84"/>
      <c r="B5" s="85"/>
      <c r="C5" s="85"/>
      <c r="D5" s="85"/>
      <c r="E5" s="85"/>
      <c r="F5" s="86"/>
      <c r="G5" s="44"/>
      <c r="H5" s="44"/>
      <c r="I5" s="44"/>
      <c r="J5" s="44"/>
      <c r="K5" s="44"/>
      <c r="L5" s="44"/>
      <c r="M5" s="44"/>
      <c r="N5" s="44"/>
    </row>
    <row r="6" spans="1:14" ht="15.75" customHeight="1" x14ac:dyDescent="0.25">
      <c r="A6" s="84"/>
      <c r="B6" s="85"/>
      <c r="C6" s="85"/>
      <c r="D6" s="85"/>
      <c r="E6" s="85"/>
      <c r="F6" s="86"/>
      <c r="G6" s="44"/>
      <c r="H6" s="44"/>
      <c r="I6" s="44"/>
      <c r="J6" s="44"/>
      <c r="K6" s="44"/>
      <c r="L6" s="44"/>
      <c r="M6" s="44"/>
      <c r="N6" s="44"/>
    </row>
    <row r="7" spans="1:14" ht="15.75" customHeight="1" x14ac:dyDescent="0.25">
      <c r="A7" s="84"/>
      <c r="B7" s="85"/>
      <c r="C7" s="85"/>
      <c r="D7" s="85"/>
      <c r="E7" s="85"/>
      <c r="F7" s="86"/>
      <c r="G7" s="44"/>
      <c r="H7" s="44"/>
      <c r="I7" s="44"/>
      <c r="J7" s="44"/>
      <c r="K7" s="44"/>
      <c r="L7" s="44"/>
      <c r="M7" s="44"/>
      <c r="N7" s="44"/>
    </row>
    <row r="8" spans="1:14" ht="15.75" customHeight="1" x14ac:dyDescent="0.25">
      <c r="A8" s="84"/>
      <c r="B8" s="85"/>
      <c r="C8" s="85"/>
      <c r="D8" s="85"/>
      <c r="E8" s="85"/>
      <c r="F8" s="86"/>
      <c r="G8" s="44"/>
      <c r="H8" s="44"/>
      <c r="I8" s="44"/>
      <c r="J8" s="44"/>
      <c r="K8" s="44"/>
      <c r="L8" s="44"/>
      <c r="M8" s="44"/>
      <c r="N8" s="44"/>
    </row>
    <row r="9" spans="1:14" ht="15.75" customHeight="1" x14ac:dyDescent="0.25">
      <c r="A9" s="84"/>
      <c r="B9" s="85"/>
      <c r="C9" s="85"/>
      <c r="D9" s="85"/>
      <c r="E9" s="85"/>
      <c r="F9" s="86"/>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4" t="s">
        <v>56</v>
      </c>
      <c r="B11" s="85"/>
      <c r="C11" s="85"/>
      <c r="D11" s="85"/>
      <c r="E11" s="85"/>
      <c r="F11" s="86"/>
      <c r="G11" s="44"/>
      <c r="H11" s="44"/>
      <c r="I11" s="44"/>
      <c r="J11" s="44"/>
      <c r="K11" s="44"/>
      <c r="L11" s="44"/>
      <c r="M11" s="44"/>
      <c r="N11" s="44"/>
    </row>
    <row r="12" spans="1:14" ht="16.5" customHeight="1" x14ac:dyDescent="0.25">
      <c r="A12" s="84"/>
      <c r="B12" s="85"/>
      <c r="C12" s="85"/>
      <c r="D12" s="85"/>
      <c r="E12" s="85"/>
      <c r="F12" s="86"/>
      <c r="G12" s="44"/>
      <c r="H12" s="44"/>
      <c r="I12" s="44"/>
      <c r="J12" s="44"/>
      <c r="K12" s="44"/>
      <c r="L12" s="44"/>
      <c r="M12" s="44"/>
      <c r="N12" s="44"/>
    </row>
    <row r="13" spans="1:14" ht="15.75" customHeight="1" x14ac:dyDescent="0.25">
      <c r="A13" s="84"/>
      <c r="B13" s="85"/>
      <c r="C13" s="85"/>
      <c r="D13" s="85"/>
      <c r="E13" s="85"/>
      <c r="F13" s="86"/>
      <c r="G13" s="44"/>
      <c r="H13" s="46"/>
      <c r="I13" s="47" t="s">
        <v>27</v>
      </c>
      <c r="J13" s="44"/>
      <c r="K13" s="44"/>
      <c r="L13" s="44"/>
      <c r="M13" s="44"/>
      <c r="N13" s="44"/>
    </row>
    <row r="14" spans="1:14" ht="15.75" customHeight="1" x14ac:dyDescent="0.25">
      <c r="A14" s="84"/>
      <c r="B14" s="85"/>
      <c r="C14" s="85"/>
      <c r="D14" s="85"/>
      <c r="E14" s="85"/>
      <c r="F14" s="86"/>
      <c r="G14" s="44"/>
      <c r="H14" s="44"/>
      <c r="I14" s="47"/>
      <c r="J14" s="44"/>
      <c r="K14" s="44"/>
      <c r="L14" s="44"/>
      <c r="M14" s="44"/>
      <c r="N14" s="44"/>
    </row>
    <row r="15" spans="1:14" ht="15.75" customHeight="1" x14ac:dyDescent="0.25">
      <c r="A15" s="84"/>
      <c r="B15" s="85"/>
      <c r="C15" s="85"/>
      <c r="D15" s="85"/>
      <c r="E15" s="85"/>
      <c r="F15" s="86"/>
      <c r="G15" s="44"/>
      <c r="H15" s="44"/>
      <c r="I15" s="47"/>
      <c r="J15" s="44"/>
      <c r="K15" s="44"/>
      <c r="L15" s="44"/>
      <c r="M15" s="44"/>
      <c r="N15" s="44"/>
    </row>
    <row r="16" spans="1:14" ht="15.75" customHeight="1" x14ac:dyDescent="0.25">
      <c r="A16" s="84"/>
      <c r="B16" s="85"/>
      <c r="C16" s="85"/>
      <c r="D16" s="85"/>
      <c r="E16" s="85"/>
      <c r="F16" s="86"/>
      <c r="G16" s="44"/>
      <c r="H16" s="44"/>
      <c r="I16" s="49"/>
      <c r="J16" s="44"/>
      <c r="K16" s="44"/>
      <c r="L16" s="44"/>
      <c r="M16" s="44"/>
      <c r="N16" s="44"/>
    </row>
    <row r="17" spans="1:14" ht="15" customHeight="1" x14ac:dyDescent="0.25">
      <c r="A17" s="35"/>
      <c r="B17" s="37"/>
      <c r="C17" s="37"/>
      <c r="D17" s="37"/>
      <c r="E17" s="37"/>
      <c r="F17" s="38"/>
      <c r="G17" s="42"/>
      <c r="H17" s="42"/>
      <c r="I17" s="88" t="s">
        <v>34</v>
      </c>
      <c r="J17" s="88"/>
      <c r="K17" s="88"/>
      <c r="L17" s="42"/>
      <c r="M17" s="42"/>
      <c r="N17" s="42"/>
    </row>
    <row r="18" spans="1:14" ht="15" customHeight="1" x14ac:dyDescent="0.25">
      <c r="A18" s="39" t="s">
        <v>37</v>
      </c>
      <c r="B18" s="40"/>
      <c r="C18" s="40"/>
      <c r="D18" s="40"/>
      <c r="E18" s="40"/>
      <c r="F18" s="41"/>
      <c r="G18" s="42"/>
      <c r="H18" s="43" t="s">
        <v>21</v>
      </c>
      <c r="I18" s="88"/>
      <c r="J18" s="88"/>
      <c r="K18" s="88"/>
      <c r="L18" s="42"/>
      <c r="M18" s="42"/>
      <c r="N18" s="42"/>
    </row>
    <row r="19" spans="1:14" ht="17.45" customHeight="1" x14ac:dyDescent="0.25">
      <c r="A19" s="89" t="s">
        <v>39</v>
      </c>
      <c r="B19" s="90"/>
      <c r="C19" s="90"/>
      <c r="D19" s="90"/>
      <c r="E19" s="90"/>
      <c r="F19" s="91"/>
      <c r="G19" s="42"/>
      <c r="H19" s="42"/>
      <c r="I19" s="88"/>
      <c r="J19" s="88"/>
      <c r="K19" s="88"/>
      <c r="L19" s="42"/>
      <c r="M19" s="42"/>
      <c r="N19" s="42"/>
    </row>
    <row r="20" spans="1:14" ht="15" customHeight="1" x14ac:dyDescent="0.25">
      <c r="A20" s="90" t="s">
        <v>38</v>
      </c>
      <c r="B20" s="90"/>
      <c r="C20" s="90"/>
      <c r="D20" s="90"/>
      <c r="E20" s="90"/>
      <c r="F20" s="91"/>
      <c r="G20" s="42"/>
      <c r="H20" s="42"/>
      <c r="I20" s="88"/>
      <c r="J20" s="88"/>
      <c r="K20" s="88"/>
      <c r="L20" s="42"/>
      <c r="M20" s="42"/>
      <c r="N20" s="42"/>
    </row>
    <row r="21" spans="1:14" x14ac:dyDescent="0.25">
      <c r="A21" s="90"/>
      <c r="B21" s="90"/>
      <c r="C21" s="90"/>
      <c r="D21" s="90"/>
      <c r="E21" s="90"/>
      <c r="F21" s="91"/>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93" t="s">
        <v>43</v>
      </c>
      <c r="B24" s="93"/>
      <c r="C24" s="93"/>
      <c r="D24" s="93"/>
      <c r="E24" s="93"/>
      <c r="F24" s="93"/>
      <c r="G24" s="42"/>
      <c r="H24" s="42"/>
      <c r="I24" s="42"/>
      <c r="J24" s="42"/>
      <c r="K24" s="42"/>
      <c r="L24" s="42"/>
      <c r="M24" s="42"/>
      <c r="N24" s="42"/>
    </row>
    <row r="25" spans="1:14" ht="15.75" customHeight="1" x14ac:dyDescent="0.25">
      <c r="A25" s="93" t="s">
        <v>54</v>
      </c>
      <c r="B25" s="93"/>
      <c r="C25" s="93"/>
      <c r="D25" s="93"/>
      <c r="E25" s="93"/>
      <c r="F25" s="93"/>
      <c r="G25" s="42"/>
      <c r="H25" s="43"/>
      <c r="I25" s="42"/>
      <c r="J25" s="42"/>
      <c r="K25" s="42"/>
      <c r="L25" s="42"/>
      <c r="M25" s="42"/>
      <c r="N25" s="42"/>
    </row>
    <row r="26" spans="1:14" x14ac:dyDescent="0.25">
      <c r="G26" s="44"/>
      <c r="H26" s="46" t="s">
        <v>29</v>
      </c>
      <c r="I26" s="83" t="s">
        <v>35</v>
      </c>
      <c r="J26" s="44"/>
      <c r="K26" s="44"/>
      <c r="L26" s="44"/>
      <c r="M26" s="44"/>
      <c r="N26" s="44"/>
    </row>
    <row r="27" spans="1:14" x14ac:dyDescent="0.25">
      <c r="G27" s="44"/>
      <c r="H27" s="44"/>
      <c r="I27" s="83"/>
      <c r="J27" s="44"/>
      <c r="K27" s="47" t="s">
        <v>20</v>
      </c>
      <c r="L27" s="44"/>
      <c r="M27" s="44"/>
      <c r="N27" s="44"/>
    </row>
    <row r="28" spans="1:14" x14ac:dyDescent="0.25">
      <c r="G28" s="44"/>
      <c r="H28" s="44"/>
      <c r="I28" s="83"/>
      <c r="J28" s="44"/>
      <c r="K28" s="92" t="s">
        <v>44</v>
      </c>
      <c r="L28" s="92"/>
      <c r="M28" s="92"/>
      <c r="N28" s="92"/>
    </row>
    <row r="29" spans="1:14" ht="15.75" customHeight="1" x14ac:dyDescent="0.25">
      <c r="G29" s="44"/>
      <c r="H29" s="44"/>
      <c r="I29" s="44"/>
      <c r="J29" s="44"/>
      <c r="K29" s="92" t="s">
        <v>45</v>
      </c>
      <c r="L29" s="92"/>
      <c r="M29" s="92"/>
      <c r="N29" s="92"/>
    </row>
    <row r="30" spans="1:14" x14ac:dyDescent="0.25">
      <c r="G30" s="44"/>
      <c r="H30" s="44"/>
      <c r="I30" s="44"/>
      <c r="J30" s="44"/>
      <c r="K30" s="92" t="s">
        <v>46</v>
      </c>
      <c r="L30" s="92"/>
      <c r="M30" s="92"/>
      <c r="N30" s="92"/>
    </row>
    <row r="31" spans="1:14" x14ac:dyDescent="0.25">
      <c r="G31" s="44"/>
      <c r="H31" s="44"/>
      <c r="I31" s="44"/>
      <c r="J31" s="44"/>
      <c r="K31" s="92" t="s">
        <v>47</v>
      </c>
      <c r="L31" s="92"/>
      <c r="M31" s="92"/>
      <c r="N31" s="92"/>
    </row>
    <row r="32" spans="1:14" x14ac:dyDescent="0.25">
      <c r="G32" s="44"/>
      <c r="H32" s="44"/>
      <c r="I32" s="44"/>
      <c r="J32" s="44"/>
      <c r="K32" s="92" t="s">
        <v>48</v>
      </c>
      <c r="L32" s="92"/>
      <c r="M32" s="92"/>
      <c r="N32" s="92"/>
    </row>
    <row r="33" spans="7:14" x14ac:dyDescent="0.25">
      <c r="G33" s="44"/>
      <c r="H33" s="44"/>
      <c r="I33" s="44"/>
      <c r="J33" s="44"/>
      <c r="K33" s="92" t="s">
        <v>49</v>
      </c>
      <c r="L33" s="92"/>
      <c r="M33" s="92"/>
      <c r="N33" s="92"/>
    </row>
    <row r="34" spans="7:14" x14ac:dyDescent="0.25">
      <c r="G34" s="44"/>
      <c r="H34" s="44"/>
      <c r="I34" s="44"/>
      <c r="J34" s="44"/>
      <c r="K34" s="92" t="s">
        <v>50</v>
      </c>
      <c r="L34" s="92"/>
      <c r="M34" s="92"/>
      <c r="N34" s="92"/>
    </row>
    <row r="35" spans="7:14" x14ac:dyDescent="0.25">
      <c r="G35" s="44"/>
      <c r="H35" s="44"/>
      <c r="I35" s="50"/>
      <c r="J35" s="44"/>
      <c r="K35" s="92" t="s">
        <v>51</v>
      </c>
      <c r="L35" s="92"/>
      <c r="M35" s="92"/>
      <c r="N35" s="92"/>
    </row>
    <row r="36" spans="7:14" x14ac:dyDescent="0.25">
      <c r="G36" s="44"/>
      <c r="H36" s="44"/>
      <c r="I36" s="44"/>
      <c r="J36" s="44"/>
      <c r="K36" s="92" t="s">
        <v>52</v>
      </c>
      <c r="L36" s="92"/>
      <c r="M36" s="92"/>
      <c r="N36" s="92"/>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94" t="s">
        <v>23</v>
      </c>
      <c r="J79" s="42"/>
      <c r="K79" s="42"/>
      <c r="L79" s="42"/>
      <c r="M79" s="42"/>
      <c r="N79" s="42"/>
    </row>
    <row r="80" spans="7:14" ht="17.45" customHeight="1" x14ac:dyDescent="0.25">
      <c r="G80" s="42"/>
      <c r="H80" s="42"/>
      <c r="I80" s="94"/>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K30:N30"/>
    <mergeCell ref="A24:F24"/>
    <mergeCell ref="A25:F25"/>
    <mergeCell ref="K36:N36"/>
    <mergeCell ref="I79:I80"/>
    <mergeCell ref="K31:N31"/>
    <mergeCell ref="K32:N32"/>
    <mergeCell ref="K33:N33"/>
    <mergeCell ref="K34:N34"/>
    <mergeCell ref="K35:N35"/>
    <mergeCell ref="K29:N29"/>
    <mergeCell ref="A1:F1"/>
    <mergeCell ref="I26:I28"/>
    <mergeCell ref="A2:F9"/>
    <mergeCell ref="I2:I4"/>
    <mergeCell ref="I17:K20"/>
    <mergeCell ref="A19:F19"/>
    <mergeCell ref="A20:F21"/>
    <mergeCell ref="A11:F16"/>
    <mergeCell ref="K28:N28"/>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B16" sqref="B16"/>
    </sheetView>
  </sheetViews>
  <sheetFormatPr defaultColWidth="8.85546875" defaultRowHeight="14.45" customHeight="1" x14ac:dyDescent="0.25"/>
  <cols>
    <col min="1" max="1" width="19.28515625" style="5" customWidth="1"/>
    <col min="2" max="2" width="13.7109375" style="5" customWidth="1"/>
    <col min="3" max="3" width="26.425781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16</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Price</v>
      </c>
      <c r="B10" s="23">
        <v>1</v>
      </c>
      <c r="C10" s="23">
        <v>9</v>
      </c>
      <c r="D10" s="23">
        <v>2</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9</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8</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0.59722222222222221</v>
      </c>
      <c r="C18" s="11">
        <v>5.5555555555555546E-2</v>
      </c>
      <c r="D18" s="11">
        <v>0.34722222222222221</v>
      </c>
    </row>
    <row r="19" spans="1:6" s="3" customFormat="1" ht="14.45" customHeight="1" x14ac:dyDescent="0.35">
      <c r="B19" s="12"/>
    </row>
    <row r="20" spans="1:6" s="3" customFormat="1" ht="14.45" customHeight="1" x14ac:dyDescent="0.25">
      <c r="A20" s="13" t="s">
        <v>0</v>
      </c>
      <c r="B20" s="11">
        <v>9.722222222222221E-2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9.7222222222222321E-2</v>
      </c>
      <c r="D26" s="21">
        <f>IF($B$10=1,$B$18,IF($C$10=1,$C$18,IF($D$10=1,$D$18)))-D10*D18</f>
        <v>-9.722222222222221E-2</v>
      </c>
      <c r="E26" s="18"/>
      <c r="F26" s="19"/>
    </row>
    <row r="27" spans="1:6" ht="14.45" customHeight="1" x14ac:dyDescent="0.25">
      <c r="A27" s="22"/>
      <c r="B27" s="21">
        <f>-B26</f>
        <v>0</v>
      </c>
      <c r="C27" s="21">
        <f t="shared" ref="C27:D27" si="2">-C26</f>
        <v>-9.7222222222222321E-2</v>
      </c>
      <c r="D27" s="21">
        <f t="shared" si="2"/>
        <v>9.722222222222221E-2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9.7222222222222321E-2</v>
      </c>
      <c r="C29" s="21">
        <f>C18-$B14*IF($B$13=1,$B$18,IF($B$14=1,$C$18,IF($B$15=1,$D$18)))</f>
        <v>0</v>
      </c>
      <c r="D29" s="21">
        <f>D18-$B15*IF($B$13=1,$B$18,IF($B$14=1,$C$18,IF($B$15=1,$D$18)))</f>
        <v>-9.7222222222222154E-2</v>
      </c>
      <c r="E29" s="18"/>
      <c r="F29" s="19"/>
    </row>
    <row r="30" spans="1:6" ht="14.45" customHeight="1" x14ac:dyDescent="0.25">
      <c r="A30" s="22"/>
      <c r="B30" s="21">
        <f>-B29</f>
        <v>-9.7222222222222321E-2</v>
      </c>
      <c r="C30" s="21">
        <f>-C29</f>
        <v>0</v>
      </c>
      <c r="D30" s="21">
        <f t="shared" ref="D30" si="3">-D29</f>
        <v>9.7222222222222154E-2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59</v>
      </c>
    </row>
    <row r="7" spans="1:4" ht="14.45" customHeight="1" x14ac:dyDescent="0.25">
      <c r="A7" s="4" t="s">
        <v>13</v>
      </c>
      <c r="B7" s="23" t="s">
        <v>60</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hydrogen</v>
      </c>
      <c r="B10" s="23">
        <v>1</v>
      </c>
      <c r="C10" s="23">
        <v>1</v>
      </c>
      <c r="D10" s="23">
        <v>1</v>
      </c>
    </row>
    <row r="11" spans="1:4" ht="14.45" customHeight="1" x14ac:dyDescent="0.35">
      <c r="B11" s="7"/>
      <c r="C11" s="7"/>
      <c r="D11" s="7"/>
    </row>
    <row r="12" spans="1:4" ht="14.45" customHeight="1" x14ac:dyDescent="0.35">
      <c r="A12" s="6" t="s">
        <v>14</v>
      </c>
      <c r="B12" s="6" t="str">
        <f>B7</f>
        <v>Price of natural gas</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1</v>
      </c>
      <c r="C14" s="79"/>
      <c r="D14" s="79"/>
    </row>
    <row r="15" spans="1:4" ht="14.45" customHeight="1" x14ac:dyDescent="0.25">
      <c r="A15" s="10" t="str">
        <f>IF(D$3="",D$2,D$3)</f>
        <v>Price of electricity</v>
      </c>
      <c r="B15" s="23">
        <v>1</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0.33333333333333331</v>
      </c>
      <c r="C18" s="11">
        <v>0.33333333333333331</v>
      </c>
      <c r="D18" s="11">
        <v>0.33333333333333331</v>
      </c>
    </row>
    <row r="19" spans="1:6" s="79" customFormat="1" ht="14.45" customHeight="1" x14ac:dyDescent="0.35">
      <c r="B19" s="12"/>
    </row>
    <row r="20" spans="1:6" s="79" customFormat="1" ht="14.45" customHeight="1" x14ac:dyDescent="0.25">
      <c r="A20" s="13" t="s">
        <v>0</v>
      </c>
      <c r="B20" s="11">
        <v>0</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v>
      </c>
      <c r="D26" s="21">
        <f>IF($B$10=1,$B$18,IF($C$10=1,$C$18,IF($D$10=1,$D$18)))-D10*D18</f>
        <v>0</v>
      </c>
      <c r="E26" s="18"/>
      <c r="F26" s="19"/>
    </row>
    <row r="27" spans="1:6" ht="14.45" customHeight="1" x14ac:dyDescent="0.25">
      <c r="A27" s="22"/>
      <c r="B27" s="21">
        <f>-B26</f>
        <v>0</v>
      </c>
      <c r="C27" s="21">
        <f t="shared" ref="C27:D27" si="2">-C26</f>
        <v>0</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v>
      </c>
      <c r="D29" s="21">
        <f>D18-$B15*IF($B$13=1,$B$18,IF($B$14=1,$C$18,IF($B$15=1,$D$18)))</f>
        <v>0</v>
      </c>
      <c r="E29" s="18"/>
      <c r="F29" s="19"/>
    </row>
    <row r="30" spans="1:6" ht="14.45" customHeight="1" x14ac:dyDescent="0.25">
      <c r="A30" s="22"/>
      <c r="B30" s="21">
        <f>-B29</f>
        <v>0</v>
      </c>
      <c r="C30" s="21">
        <f>-C29</f>
        <v>0</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7</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2</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0.79629629629629628</v>
      </c>
      <c r="C18" s="11">
        <v>8.3333333333333329E-2</v>
      </c>
      <c r="D18" s="11">
        <v>0.12037037037037038</v>
      </c>
    </row>
    <row r="19" spans="1:6" s="79" customFormat="1" ht="14.45" customHeight="1" x14ac:dyDescent="0.35">
      <c r="B19" s="12"/>
    </row>
    <row r="20" spans="1:6" s="79" customFormat="1" ht="14.45" customHeight="1" x14ac:dyDescent="0.25">
      <c r="A20" s="13" t="s">
        <v>0</v>
      </c>
      <c r="B20" s="11">
        <v>4.629629629629628E-2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4.629629629629628E-2</v>
      </c>
      <c r="D26" s="21">
        <f>IF($B$10=1,$B$18,IF($C$10=1,$C$18,IF($D$10=1,$D$18)))-D10*D18</f>
        <v>-4.6296296296296391E-2</v>
      </c>
      <c r="E26" s="18"/>
      <c r="F26" s="19"/>
    </row>
    <row r="27" spans="1:6" ht="14.45" customHeight="1" x14ac:dyDescent="0.25">
      <c r="A27" s="22"/>
      <c r="B27" s="21">
        <f>-B26</f>
        <v>0</v>
      </c>
      <c r="C27" s="21">
        <f t="shared" ref="C27:D27" si="2">-C26</f>
        <v>-4.629629629629628E-2</v>
      </c>
      <c r="D27" s="21">
        <f t="shared" si="2"/>
        <v>4.6296296296296391E-2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4.629629629629628E-2</v>
      </c>
      <c r="C29" s="21">
        <f>C18-$B14*IF($B$13=1,$B$18,IF($B$14=1,$C$18,IF($B$15=1,$D$18)))</f>
        <v>0</v>
      </c>
      <c r="D29" s="21">
        <f>D18-$B15*IF($B$13=1,$B$18,IF($B$14=1,$C$18,IF($B$15=1,$D$18)))</f>
        <v>-4.629629629629628E-2</v>
      </c>
      <c r="E29" s="18"/>
      <c r="F29" s="19"/>
    </row>
    <row r="30" spans="1:6" ht="14.45" customHeight="1" x14ac:dyDescent="0.25">
      <c r="A30" s="22"/>
      <c r="B30" s="21">
        <f>-B29</f>
        <v>-4.629629629629628E-2</v>
      </c>
      <c r="C30" s="21">
        <f>-C29</f>
        <v>0</v>
      </c>
      <c r="D30" s="21">
        <f t="shared" ref="D30" si="3">-D29</f>
        <v>4.629629629629628E-2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64</v>
      </c>
    </row>
    <row r="7" spans="1:4" ht="14.45" customHeight="1" x14ac:dyDescent="0.25">
      <c r="A7" s="4" t="s">
        <v>13</v>
      </c>
      <c r="B7" s="23" t="s">
        <v>66</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Supply side incentives</v>
      </c>
      <c r="B10" s="23">
        <v>1</v>
      </c>
      <c r="C10" s="23">
        <v>6</v>
      </c>
      <c r="D10" s="23">
        <v>9</v>
      </c>
    </row>
    <row r="11" spans="1:4" ht="14.45" customHeight="1" x14ac:dyDescent="0.35">
      <c r="B11" s="7"/>
      <c r="C11" s="7"/>
      <c r="D11" s="7"/>
    </row>
    <row r="12" spans="1:4" ht="14.45" customHeight="1" x14ac:dyDescent="0.35">
      <c r="A12" s="6" t="s">
        <v>14</v>
      </c>
      <c r="B12" s="6" t="str">
        <f>B7</f>
        <v>Regulator</v>
      </c>
      <c r="C12" s="8"/>
      <c r="D12" s="8"/>
    </row>
    <row r="13" spans="1:4" ht="14.45" customHeight="1" x14ac:dyDescent="0.25">
      <c r="A13" s="6" t="str">
        <f>IF(B$3="",B$2,B$3)</f>
        <v>Supply side incentives</v>
      </c>
      <c r="B13" s="23">
        <v>9</v>
      </c>
      <c r="C13" s="9"/>
      <c r="D13" s="9"/>
    </row>
    <row r="14" spans="1:4" ht="14.45" customHeight="1" x14ac:dyDescent="0.25">
      <c r="A14" s="10" t="str">
        <f>IF(C$3="",C$2,C$3)</f>
        <v>Demand side incentives</v>
      </c>
      <c r="B14" s="23">
        <v>4</v>
      </c>
      <c r="C14" s="79"/>
      <c r="D14" s="79"/>
    </row>
    <row r="15" spans="1:4" ht="14.45" customHeight="1" x14ac:dyDescent="0.25">
      <c r="A15" s="10" t="str">
        <f>IF(D$3="",D$2,D$3)</f>
        <v>Regulator</v>
      </c>
      <c r="B15" s="23">
        <v>1</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0.7767857142857143</v>
      </c>
      <c r="C18" s="11">
        <v>0.15178571428571425</v>
      </c>
      <c r="D18" s="11">
        <v>7.1428571428571411E-2</v>
      </c>
    </row>
    <row r="19" spans="1:6" s="79" customFormat="1" ht="14.45" customHeight="1" x14ac:dyDescent="0.35">
      <c r="B19" s="12"/>
    </row>
    <row r="20" spans="1:6" s="79" customFormat="1" ht="14.45" customHeight="1" x14ac:dyDescent="0.25">
      <c r="A20" s="13" t="s">
        <v>0</v>
      </c>
      <c r="B20" s="11">
        <v>0.1339285714285714</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-0.13392857142857117</v>
      </c>
      <c r="D26" s="21">
        <f>IF($B$10=1,$B$18,IF($C$10=1,$C$18,IF($D$10=1,$D$18)))-D10*D18</f>
        <v>0.13392857142857162</v>
      </c>
      <c r="E26" s="18"/>
      <c r="F26" s="19"/>
    </row>
    <row r="27" spans="1:6" ht="14.45" customHeight="1" x14ac:dyDescent="0.25">
      <c r="A27" s="22"/>
      <c r="B27" s="21">
        <f>-B26</f>
        <v>0</v>
      </c>
      <c r="C27" s="21">
        <f t="shared" ref="C27:D27" si="2">-C26</f>
        <v>0.13392857142857117</v>
      </c>
      <c r="D27" s="21">
        <f t="shared" si="2"/>
        <v>-0.13392857142857162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0.13392857142857162</v>
      </c>
      <c r="C29" s="21">
        <f>C18-$B14*IF($B$13=1,$B$18,IF($B$14=1,$C$18,IF($B$15=1,$D$18)))</f>
        <v>-0.1339285714285714</v>
      </c>
      <c r="D29" s="21">
        <f>D18-$B15*IF($B$13=1,$B$18,IF($B$14=1,$C$18,IF($B$15=1,$D$18)))</f>
        <v>0</v>
      </c>
      <c r="E29" s="18"/>
      <c r="F29" s="19"/>
    </row>
    <row r="30" spans="1:6" ht="14.45" customHeight="1" x14ac:dyDescent="0.25">
      <c r="A30" s="22"/>
      <c r="B30" s="21">
        <f>-B29</f>
        <v>-0.13392857142857162</v>
      </c>
      <c r="C30" s="21">
        <f>-C29</f>
        <v>0.1339285714285714</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2021-12-03T13:45:53Z</dcterms:modified>
</cp:coreProperties>
</file>