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xml"/>
  <Override PartName="/xl/charts/chart5.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defaultThemeVersion="124226"/>
  <mc:AlternateContent xmlns:mc="http://schemas.openxmlformats.org/markup-compatibility/2006">
    <mc:Choice Requires="x15">
      <x15ac:absPath xmlns:x15ac="http://schemas.microsoft.com/office/spreadsheetml/2010/11/ac" url="C:\Users\wwwdo\Documents\Word documenten\Management of technology\master thesis\Interviews\BWM solver\"/>
    </mc:Choice>
  </mc:AlternateContent>
  <xr:revisionPtr revIDLastSave="0" documentId="13_ncr:1_{63F630EE-4F28-45FD-B542-E0D3D1310F62}" xr6:coauthVersionLast="47" xr6:coauthVersionMax="47" xr10:uidLastSave="{00000000-0000-0000-0000-000000000000}"/>
  <bookViews>
    <workbookView xWindow="12345" yWindow="1125" windowWidth="16455" windowHeight="11385" firstSheet="4" activeTab="5" xr2:uid="{00000000-000D-0000-FFFF-FFFF00000000}"/>
  </bookViews>
  <sheets>
    <sheet name="Instruction" sheetId="21" r:id="rId1"/>
    <sheet name="Example" sheetId="22" r:id="rId2"/>
    <sheet name="C=3 Comparing categories" sheetId="20" r:id="rId3"/>
    <sheet name="C=3 Comparing price factors" sheetId="24" r:id="rId4"/>
    <sheet name="C=3 Comparing tech sup factors" sheetId="25" r:id="rId5"/>
    <sheet name="C=3 Comparing govt factors" sheetId="26" r:id="rId6"/>
  </sheets>
  <definedNames>
    <definedName name="_xlnm._FilterDatabase" localSheetId="2" hidden="1">'C=3 Comparing categories'!$A$5:$B$5</definedName>
    <definedName name="_xlnm._FilterDatabase" localSheetId="5" hidden="1">'C=3 Comparing govt factors'!$A$5:$B$5</definedName>
    <definedName name="_xlnm._FilterDatabase" localSheetId="3" hidden="1">'C=3 Comparing price factors'!$A$5:$B$5</definedName>
    <definedName name="_xlnm._FilterDatabase" localSheetId="4" hidden="1">'C=3 Comparing tech sup factors'!$A$5:$B$5</definedName>
    <definedName name="_xlnm._FilterDatabase" localSheetId="0" hidden="1">Example!$A$11:$B$11</definedName>
    <definedName name="solver_adj" localSheetId="2" hidden="1">'C=3 Comparing categories'!$B$18:$D$18,'C=3 Comparing categories'!$B$20</definedName>
    <definedName name="solver_adj" localSheetId="5" hidden="1">'C=3 Comparing govt factors'!$B$18:$D$18,'C=3 Comparing govt factors'!$B$20</definedName>
    <definedName name="solver_adj" localSheetId="3" hidden="1">'C=3 Comparing price factors'!$B$18:$D$18,'C=3 Comparing price factors'!$B$20</definedName>
    <definedName name="solver_adj" localSheetId="4" hidden="1">'C=3 Comparing tech sup factors'!$B$18:$D$18,'C=3 Comparing tech sup factors'!$B$20</definedName>
    <definedName name="solver_adj" localSheetId="1" hidden="1">Example!$B$26:$F$26,Example!$B$28</definedName>
    <definedName name="solver_cvg" localSheetId="2" hidden="1">0.0001</definedName>
    <definedName name="solver_cvg" localSheetId="5" hidden="1">0.0001</definedName>
    <definedName name="solver_cvg" localSheetId="3" hidden="1">0.0001</definedName>
    <definedName name="solver_cvg" localSheetId="4" hidden="1">0.0001</definedName>
    <definedName name="solver_cvg" localSheetId="1" hidden="1">0.0001</definedName>
    <definedName name="solver_cvg" localSheetId="0" hidden="1">0.0001</definedName>
    <definedName name="solver_drv" localSheetId="2" hidden="1">1</definedName>
    <definedName name="solver_drv" localSheetId="5" hidden="1">1</definedName>
    <definedName name="solver_drv" localSheetId="3" hidden="1">1</definedName>
    <definedName name="solver_drv" localSheetId="4" hidden="1">1</definedName>
    <definedName name="solver_drv" localSheetId="1" hidden="1">2</definedName>
    <definedName name="solver_drv" localSheetId="0" hidden="1">1</definedName>
    <definedName name="solver_eng" localSheetId="2" hidden="1">2</definedName>
    <definedName name="solver_eng" localSheetId="5" hidden="1">2</definedName>
    <definedName name="solver_eng" localSheetId="3" hidden="1">2</definedName>
    <definedName name="solver_eng" localSheetId="4" hidden="1">2</definedName>
    <definedName name="solver_eng" localSheetId="1" hidden="1">2</definedName>
    <definedName name="solver_eng" localSheetId="0" hidden="1">2</definedName>
    <definedName name="solver_est" localSheetId="2" hidden="1">1</definedName>
    <definedName name="solver_est" localSheetId="5" hidden="1">1</definedName>
    <definedName name="solver_est" localSheetId="3" hidden="1">1</definedName>
    <definedName name="solver_est" localSheetId="4" hidden="1">1</definedName>
    <definedName name="solver_est" localSheetId="1" hidden="1">1</definedName>
    <definedName name="solver_est" localSheetId="0" hidden="1">1</definedName>
    <definedName name="solver_itr" localSheetId="2" hidden="1">2147483647</definedName>
    <definedName name="solver_itr" localSheetId="5" hidden="1">2147483647</definedName>
    <definedName name="solver_itr" localSheetId="3" hidden="1">2147483647</definedName>
    <definedName name="solver_itr" localSheetId="4" hidden="1">2147483647</definedName>
    <definedName name="solver_itr" localSheetId="1" hidden="1">2147483647</definedName>
    <definedName name="solver_itr" localSheetId="0" hidden="1">2147483647</definedName>
    <definedName name="solver_lhs1" localSheetId="2" hidden="1">'C=3 Comparing categories'!$B$18:$D$18</definedName>
    <definedName name="solver_lhs1" localSheetId="5" hidden="1">'C=3 Comparing govt factors'!$B$18:$D$18</definedName>
    <definedName name="solver_lhs1" localSheetId="3" hidden="1">'C=3 Comparing price factors'!$B$18:$D$18</definedName>
    <definedName name="solver_lhs1" localSheetId="4" hidden="1">'C=3 Comparing tech sup factors'!$B$18:$D$18</definedName>
    <definedName name="solver_lhs1" localSheetId="1" hidden="1">Example!$B$32</definedName>
    <definedName name="solver_lhs1" localSheetId="0" hidden="1">Instruction!$B$37:$F$38</definedName>
    <definedName name="solver_lhs2" localSheetId="2" hidden="1">'C=3 Comparing categories'!$B$24</definedName>
    <definedName name="solver_lhs2" localSheetId="5" hidden="1">'C=3 Comparing govt factors'!$B$24</definedName>
    <definedName name="solver_lhs2" localSheetId="3" hidden="1">'C=3 Comparing price factors'!$B$24</definedName>
    <definedName name="solver_lhs2" localSheetId="4" hidden="1">'C=3 Comparing tech sup factors'!$B$24</definedName>
    <definedName name="solver_lhs2" localSheetId="1" hidden="1">Example!$B$34:$F$35</definedName>
    <definedName name="solver_lhs2" localSheetId="0" hidden="1">Instruction!$B$37:$F$38</definedName>
    <definedName name="solver_lhs3" localSheetId="2" hidden="1">'C=3 Comparing categories'!$B$26:$D$27</definedName>
    <definedName name="solver_lhs3" localSheetId="5" hidden="1">'C=3 Comparing govt factors'!$B$26:$D$27</definedName>
    <definedName name="solver_lhs3" localSheetId="3" hidden="1">'C=3 Comparing price factors'!$B$26:$D$27</definedName>
    <definedName name="solver_lhs3" localSheetId="4" hidden="1">'C=3 Comparing tech sup factors'!$B$26:$D$27</definedName>
    <definedName name="solver_lhs3" localSheetId="1" hidden="1">Example!$B$37:$F$38</definedName>
    <definedName name="solver_lhs3" localSheetId="0" hidden="1">Instruction!$B$37:$F$38</definedName>
    <definedName name="solver_lhs4" localSheetId="2" hidden="1">'C=3 Comparing categories'!$B$29:$D$30</definedName>
    <definedName name="solver_lhs4" localSheetId="5" hidden="1">'C=3 Comparing govt factors'!$B$29:$D$30</definedName>
    <definedName name="solver_lhs4" localSheetId="3" hidden="1">'C=3 Comparing price factors'!$B$29:$D$30</definedName>
    <definedName name="solver_lhs4" localSheetId="4" hidden="1">'C=3 Comparing tech sup factors'!$B$29:$D$30</definedName>
    <definedName name="solver_lhs4" localSheetId="0" hidden="1">Instruction!$B$37:$F$38</definedName>
    <definedName name="solver_mip" localSheetId="2" hidden="1">2147483647</definedName>
    <definedName name="solver_mip" localSheetId="5" hidden="1">2147483647</definedName>
    <definedName name="solver_mip" localSheetId="3" hidden="1">2147483647</definedName>
    <definedName name="solver_mip" localSheetId="4" hidden="1">2147483647</definedName>
    <definedName name="solver_mip" localSheetId="1" hidden="1">2147483647</definedName>
    <definedName name="solver_mip" localSheetId="0" hidden="1">2147483647</definedName>
    <definedName name="solver_mni" localSheetId="2" hidden="1">30</definedName>
    <definedName name="solver_mni" localSheetId="5" hidden="1">30</definedName>
    <definedName name="solver_mni" localSheetId="3" hidden="1">30</definedName>
    <definedName name="solver_mni" localSheetId="4" hidden="1">30</definedName>
    <definedName name="solver_mni" localSheetId="1" hidden="1">30</definedName>
    <definedName name="solver_mni" localSheetId="0" hidden="1">30</definedName>
    <definedName name="solver_mrt" localSheetId="2" hidden="1">0.075</definedName>
    <definedName name="solver_mrt" localSheetId="5" hidden="1">0.075</definedName>
    <definedName name="solver_mrt" localSheetId="3" hidden="1">0.075</definedName>
    <definedName name="solver_mrt" localSheetId="4" hidden="1">0.075</definedName>
    <definedName name="solver_mrt" localSheetId="1" hidden="1">0.075</definedName>
    <definedName name="solver_mrt" localSheetId="0" hidden="1">0.075</definedName>
    <definedName name="solver_msl" localSheetId="2" hidden="1">2</definedName>
    <definedName name="solver_msl" localSheetId="5" hidden="1">2</definedName>
    <definedName name="solver_msl" localSheetId="3" hidden="1">2</definedName>
    <definedName name="solver_msl" localSheetId="4" hidden="1">2</definedName>
    <definedName name="solver_msl" localSheetId="1" hidden="1">2</definedName>
    <definedName name="solver_msl" localSheetId="0" hidden="1">2</definedName>
    <definedName name="solver_neg" localSheetId="2" hidden="1">1</definedName>
    <definedName name="solver_neg" localSheetId="5" hidden="1">1</definedName>
    <definedName name="solver_neg" localSheetId="3" hidden="1">1</definedName>
    <definedName name="solver_neg" localSheetId="4" hidden="1">1</definedName>
    <definedName name="solver_neg" localSheetId="1" hidden="1">1</definedName>
    <definedName name="solver_neg" localSheetId="0" hidden="1">1</definedName>
    <definedName name="solver_nod" localSheetId="2" hidden="1">2147483647</definedName>
    <definedName name="solver_nod" localSheetId="5" hidden="1">2147483647</definedName>
    <definedName name="solver_nod" localSheetId="3" hidden="1">2147483647</definedName>
    <definedName name="solver_nod" localSheetId="4" hidden="1">2147483647</definedName>
    <definedName name="solver_nod" localSheetId="1" hidden="1">2147483647</definedName>
    <definedName name="solver_nod" localSheetId="0" hidden="1">2147483647</definedName>
    <definedName name="solver_num" localSheetId="2" hidden="1">4</definedName>
    <definedName name="solver_num" localSheetId="5" hidden="1">4</definedName>
    <definedName name="solver_num" localSheetId="3" hidden="1">4</definedName>
    <definedName name="solver_num" localSheetId="4" hidden="1">4</definedName>
    <definedName name="solver_num" localSheetId="1" hidden="1">3</definedName>
    <definedName name="solver_num" localSheetId="0" hidden="1">0</definedName>
    <definedName name="solver_nwt" localSheetId="2" hidden="1">1</definedName>
    <definedName name="solver_nwt" localSheetId="5" hidden="1">1</definedName>
    <definedName name="solver_nwt" localSheetId="3" hidden="1">1</definedName>
    <definedName name="solver_nwt" localSheetId="4" hidden="1">1</definedName>
    <definedName name="solver_nwt" localSheetId="1" hidden="1">1</definedName>
    <definedName name="solver_nwt" localSheetId="0" hidden="1">1</definedName>
    <definedName name="solver_opt" localSheetId="2" hidden="1">'C=3 Comparing categories'!$B$20</definedName>
    <definedName name="solver_opt" localSheetId="5" hidden="1">'C=3 Comparing govt factors'!$B$20</definedName>
    <definedName name="solver_opt" localSheetId="3" hidden="1">'C=3 Comparing price factors'!$B$20</definedName>
    <definedName name="solver_opt" localSheetId="4" hidden="1">'C=3 Comparing tech sup factors'!$B$20</definedName>
    <definedName name="solver_opt" localSheetId="1" hidden="1">Example!$B$28</definedName>
    <definedName name="solver_pre" localSheetId="2" hidden="1">0.000001</definedName>
    <definedName name="solver_pre" localSheetId="5" hidden="1">0.000001</definedName>
    <definedName name="solver_pre" localSheetId="3" hidden="1">0.000001</definedName>
    <definedName name="solver_pre" localSheetId="4" hidden="1">0.000001</definedName>
    <definedName name="solver_pre" localSheetId="1" hidden="1">0.000001</definedName>
    <definedName name="solver_pre" localSheetId="0" hidden="1">0.000001</definedName>
    <definedName name="solver_rbv" localSheetId="2" hidden="1">2</definedName>
    <definedName name="solver_rbv" localSheetId="5" hidden="1">2</definedName>
    <definedName name="solver_rbv" localSheetId="3" hidden="1">2</definedName>
    <definedName name="solver_rbv" localSheetId="4" hidden="1">2</definedName>
    <definedName name="solver_rbv" localSheetId="1" hidden="1">2</definedName>
    <definedName name="solver_rbv" localSheetId="0" hidden="1">2</definedName>
    <definedName name="solver_rel1" localSheetId="2" hidden="1">3</definedName>
    <definedName name="solver_rel1" localSheetId="5" hidden="1">3</definedName>
    <definedName name="solver_rel1" localSheetId="3" hidden="1">3</definedName>
    <definedName name="solver_rel1" localSheetId="4" hidden="1">3</definedName>
    <definedName name="solver_rel1" localSheetId="1" hidden="1">2</definedName>
    <definedName name="solver_rel1" localSheetId="0" hidden="1">1</definedName>
    <definedName name="solver_rel2" localSheetId="2" hidden="1">2</definedName>
    <definedName name="solver_rel2" localSheetId="5" hidden="1">2</definedName>
    <definedName name="solver_rel2" localSheetId="3" hidden="1">2</definedName>
    <definedName name="solver_rel2" localSheetId="4" hidden="1">2</definedName>
    <definedName name="solver_rel2" localSheetId="1" hidden="1">1</definedName>
    <definedName name="solver_rel2" localSheetId="0" hidden="1">1</definedName>
    <definedName name="solver_rel3" localSheetId="2" hidden="1">1</definedName>
    <definedName name="solver_rel3" localSheetId="5" hidden="1">1</definedName>
    <definedName name="solver_rel3" localSheetId="3" hidden="1">1</definedName>
    <definedName name="solver_rel3" localSheetId="4" hidden="1">1</definedName>
    <definedName name="solver_rel3" localSheetId="1" hidden="1">1</definedName>
    <definedName name="solver_rel3" localSheetId="0" hidden="1">1</definedName>
    <definedName name="solver_rel4" localSheetId="2" hidden="1">1</definedName>
    <definedName name="solver_rel4" localSheetId="5" hidden="1">1</definedName>
    <definedName name="solver_rel4" localSheetId="3" hidden="1">1</definedName>
    <definedName name="solver_rel4" localSheetId="4" hidden="1">1</definedName>
    <definedName name="solver_rel4" localSheetId="0" hidden="1">1</definedName>
    <definedName name="solver_rhs1" localSheetId="2" hidden="1">0</definedName>
    <definedName name="solver_rhs1" localSheetId="5" hidden="1">0</definedName>
    <definedName name="solver_rhs1" localSheetId="3" hidden="1">0</definedName>
    <definedName name="solver_rhs1" localSheetId="4" hidden="1">0</definedName>
    <definedName name="solver_rhs1" localSheetId="1" hidden="1">1</definedName>
    <definedName name="solver_rhs1" localSheetId="0" hidden="1">Instruction!$B$28</definedName>
    <definedName name="solver_rhs2" localSheetId="2" hidden="1">1</definedName>
    <definedName name="solver_rhs2" localSheetId="5" hidden="1">1</definedName>
    <definedName name="solver_rhs2" localSheetId="3" hidden="1">1</definedName>
    <definedName name="solver_rhs2" localSheetId="4" hidden="1">1</definedName>
    <definedName name="solver_rhs2" localSheetId="1" hidden="1">Example!$B$28</definedName>
    <definedName name="solver_rhs2" localSheetId="0" hidden="1">Instruction!$B$28</definedName>
    <definedName name="solver_rhs3" localSheetId="2" hidden="1">'C=3 Comparing categories'!$B$20</definedName>
    <definedName name="solver_rhs3" localSheetId="5" hidden="1">'C=3 Comparing govt factors'!$B$20</definedName>
    <definedName name="solver_rhs3" localSheetId="3" hidden="1">'C=3 Comparing price factors'!$B$20</definedName>
    <definedName name="solver_rhs3" localSheetId="4" hidden="1">'C=3 Comparing tech sup factors'!$B$20</definedName>
    <definedName name="solver_rhs3" localSheetId="1" hidden="1">Example!$B$28</definedName>
    <definedName name="solver_rhs3" localSheetId="0" hidden="1">Instruction!$B$28</definedName>
    <definedName name="solver_rhs4" localSheetId="2" hidden="1">'C=3 Comparing categories'!$B$20</definedName>
    <definedName name="solver_rhs4" localSheetId="5" hidden="1">'C=3 Comparing govt factors'!$B$20</definedName>
    <definedName name="solver_rhs4" localSheetId="3" hidden="1">'C=3 Comparing price factors'!$B$20</definedName>
    <definedName name="solver_rhs4" localSheetId="4" hidden="1">'C=3 Comparing tech sup factors'!$B$20</definedName>
    <definedName name="solver_rhs4" localSheetId="0" hidden="1">Instruction!$B$28</definedName>
    <definedName name="solver_rlx" localSheetId="2" hidden="1">2</definedName>
    <definedName name="solver_rlx" localSheetId="5" hidden="1">2</definedName>
    <definedName name="solver_rlx" localSheetId="3" hidden="1">2</definedName>
    <definedName name="solver_rlx" localSheetId="4" hidden="1">2</definedName>
    <definedName name="solver_rlx" localSheetId="1" hidden="1">2</definedName>
    <definedName name="solver_rlx" localSheetId="0" hidden="1">2</definedName>
    <definedName name="solver_rsd" localSheetId="2" hidden="1">0</definedName>
    <definedName name="solver_rsd" localSheetId="5" hidden="1">0</definedName>
    <definedName name="solver_rsd" localSheetId="3" hidden="1">0</definedName>
    <definedName name="solver_rsd" localSheetId="4" hidden="1">0</definedName>
    <definedName name="solver_rsd" localSheetId="1" hidden="1">0</definedName>
    <definedName name="solver_rsd" localSheetId="0" hidden="1">0</definedName>
    <definedName name="solver_scl" localSheetId="2" hidden="1">2</definedName>
    <definedName name="solver_scl" localSheetId="5" hidden="1">2</definedName>
    <definedName name="solver_scl" localSheetId="3" hidden="1">2</definedName>
    <definedName name="solver_scl" localSheetId="4" hidden="1">2</definedName>
    <definedName name="solver_scl" localSheetId="1" hidden="1">2</definedName>
    <definedName name="solver_scl" localSheetId="0" hidden="1">2</definedName>
    <definedName name="solver_sho" localSheetId="2" hidden="1">2</definedName>
    <definedName name="solver_sho" localSheetId="5" hidden="1">2</definedName>
    <definedName name="solver_sho" localSheetId="3" hidden="1">2</definedName>
    <definedName name="solver_sho" localSheetId="4" hidden="1">2</definedName>
    <definedName name="solver_sho" localSheetId="1" hidden="1">2</definedName>
    <definedName name="solver_sho" localSheetId="0" hidden="1">2</definedName>
    <definedName name="solver_ssz" localSheetId="2" hidden="1">0</definedName>
    <definedName name="solver_ssz" localSheetId="5" hidden="1">0</definedName>
    <definedName name="solver_ssz" localSheetId="3" hidden="1">0</definedName>
    <definedName name="solver_ssz" localSheetId="4" hidden="1">0</definedName>
    <definedName name="solver_ssz" localSheetId="1" hidden="1">100</definedName>
    <definedName name="solver_ssz" localSheetId="0" hidden="1">0</definedName>
    <definedName name="solver_tim" localSheetId="2" hidden="1">2147483647</definedName>
    <definedName name="solver_tim" localSheetId="5" hidden="1">2147483647</definedName>
    <definedName name="solver_tim" localSheetId="3" hidden="1">2147483647</definedName>
    <definedName name="solver_tim" localSheetId="4" hidden="1">2147483647</definedName>
    <definedName name="solver_tim" localSheetId="1" hidden="1">2147483647</definedName>
    <definedName name="solver_tim" localSheetId="0" hidden="1">2147483647</definedName>
    <definedName name="solver_tol" localSheetId="2" hidden="1">1</definedName>
    <definedName name="solver_tol" localSheetId="5" hidden="1">1</definedName>
    <definedName name="solver_tol" localSheetId="3" hidden="1">1</definedName>
    <definedName name="solver_tol" localSheetId="4" hidden="1">1</definedName>
    <definedName name="solver_tol" localSheetId="1" hidden="1">0.01</definedName>
    <definedName name="solver_tol" localSheetId="0" hidden="1">0.01</definedName>
    <definedName name="solver_typ" localSheetId="2" hidden="1">2</definedName>
    <definedName name="solver_typ" localSheetId="5" hidden="1">2</definedName>
    <definedName name="solver_typ" localSheetId="3" hidden="1">2</definedName>
    <definedName name="solver_typ" localSheetId="4" hidden="1">2</definedName>
    <definedName name="solver_typ" localSheetId="1" hidden="1">2</definedName>
    <definedName name="solver_typ" localSheetId="0" hidden="1">2</definedName>
    <definedName name="solver_val" localSheetId="2" hidden="1">0</definedName>
    <definedName name="solver_val" localSheetId="5" hidden="1">0</definedName>
    <definedName name="solver_val" localSheetId="3" hidden="1">0</definedName>
    <definedName name="solver_val" localSheetId="4" hidden="1">0</definedName>
    <definedName name="solver_val" localSheetId="1" hidden="1">0</definedName>
    <definedName name="solver_val" localSheetId="0" hidden="1">0</definedName>
    <definedName name="solver_ver" localSheetId="2" hidden="1">3</definedName>
    <definedName name="solver_ver" localSheetId="5" hidden="1">3</definedName>
    <definedName name="solver_ver" localSheetId="3" hidden="1">3</definedName>
    <definedName name="solver_ver" localSheetId="4" hidden="1">3</definedName>
    <definedName name="solver_ver" localSheetId="1" hidden="1">3</definedName>
    <definedName name="solver_ver" localSheetId="0" hidden="1">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29" i="26" l="1"/>
  <c r="D30" i="26" s="1"/>
  <c r="C29" i="26"/>
  <c r="C30" i="26" s="1"/>
  <c r="B29" i="26"/>
  <c r="B30" i="26" s="1"/>
  <c r="D26" i="26"/>
  <c r="D27" i="26" s="1"/>
  <c r="C26" i="26"/>
  <c r="C27" i="26" s="1"/>
  <c r="B26" i="26"/>
  <c r="B27" i="26" s="1"/>
  <c r="B24" i="26"/>
  <c r="A15" i="26"/>
  <c r="A14" i="26"/>
  <c r="A13" i="26"/>
  <c r="B12" i="26"/>
  <c r="A10" i="26"/>
  <c r="D9" i="26"/>
  <c r="D17" i="26" s="1"/>
  <c r="C9" i="26"/>
  <c r="C17" i="26" s="1"/>
  <c r="B9" i="26"/>
  <c r="B17" i="26" s="1"/>
  <c r="D29" i="25"/>
  <c r="D30" i="25" s="1"/>
  <c r="C29" i="25"/>
  <c r="C30" i="25" s="1"/>
  <c r="B29" i="25"/>
  <c r="B30" i="25" s="1"/>
  <c r="D26" i="25"/>
  <c r="D27" i="25" s="1"/>
  <c r="C26" i="25"/>
  <c r="C27" i="25" s="1"/>
  <c r="B26" i="25"/>
  <c r="B27" i="25" s="1"/>
  <c r="B24" i="25"/>
  <c r="A15" i="25"/>
  <c r="A14" i="25"/>
  <c r="A13" i="25"/>
  <c r="B12" i="25"/>
  <c r="A10" i="25"/>
  <c r="D9" i="25"/>
  <c r="D17" i="25" s="1"/>
  <c r="C9" i="25"/>
  <c r="C17" i="25" s="1"/>
  <c r="B9" i="25"/>
  <c r="B17" i="25" s="1"/>
  <c r="D29" i="24"/>
  <c r="D30" i="24" s="1"/>
  <c r="C29" i="24"/>
  <c r="C30" i="24" s="1"/>
  <c r="B29" i="24"/>
  <c r="B30" i="24" s="1"/>
  <c r="D26" i="24"/>
  <c r="D27" i="24" s="1"/>
  <c r="C26" i="24"/>
  <c r="C27" i="24" s="1"/>
  <c r="B26" i="24"/>
  <c r="B27" i="24" s="1"/>
  <c r="B24" i="24"/>
  <c r="A15" i="24"/>
  <c r="A14" i="24"/>
  <c r="A13" i="24"/>
  <c r="B12" i="24"/>
  <c r="A10" i="24"/>
  <c r="D9" i="24"/>
  <c r="D17" i="24" s="1"/>
  <c r="C9" i="24"/>
  <c r="C17" i="24" s="1"/>
  <c r="B9" i="24"/>
  <c r="B17" i="24" s="1"/>
  <c r="F37" i="22" l="1"/>
  <c r="F38" i="22" s="1"/>
  <c r="E37" i="22"/>
  <c r="E38" i="22" s="1"/>
  <c r="D37" i="22"/>
  <c r="D38" i="22" s="1"/>
  <c r="C37" i="22"/>
  <c r="C38" i="22" s="1"/>
  <c r="B37" i="22"/>
  <c r="B38" i="22" s="1"/>
  <c r="F34" i="22"/>
  <c r="F35" i="22" s="1"/>
  <c r="E34" i="22"/>
  <c r="E35" i="22" s="1"/>
  <c r="D34" i="22"/>
  <c r="D35" i="22" s="1"/>
  <c r="C34" i="22"/>
  <c r="C35" i="22" s="1"/>
  <c r="B34" i="22"/>
  <c r="B35" i="22" s="1"/>
  <c r="B32" i="22"/>
  <c r="A23" i="22"/>
  <c r="A22" i="22"/>
  <c r="A21" i="22"/>
  <c r="A20" i="22"/>
  <c r="A19" i="22"/>
  <c r="B18" i="22"/>
  <c r="A16" i="22"/>
  <c r="F15" i="22"/>
  <c r="F25" i="22" s="1"/>
  <c r="E15" i="22"/>
  <c r="E25" i="22" s="1"/>
  <c r="D15" i="22"/>
  <c r="D25" i="22" s="1"/>
  <c r="C15" i="22"/>
  <c r="C25" i="22" s="1"/>
  <c r="B15" i="22"/>
  <c r="B25" i="22" s="1"/>
  <c r="B29" i="20" l="1"/>
  <c r="B30" i="20" s="1"/>
  <c r="C29" i="20"/>
  <c r="C30" i="20" s="1"/>
  <c r="D29" i="20"/>
  <c r="D30" i="20" s="1"/>
  <c r="D26" i="20"/>
  <c r="D27" i="20" s="1"/>
  <c r="C26" i="20"/>
  <c r="C27" i="20" s="1"/>
  <c r="B26" i="20"/>
  <c r="B27" i="20" s="1"/>
  <c r="B24" i="20"/>
  <c r="A15" i="20"/>
  <c r="A14" i="20"/>
  <c r="A13" i="20"/>
  <c r="B12" i="20"/>
  <c r="A10" i="20"/>
  <c r="D9" i="20"/>
  <c r="D17" i="20" s="1"/>
  <c r="C9" i="20"/>
  <c r="C17" i="20" s="1"/>
  <c r="B9" i="20"/>
  <c r="B17" i="20" s="1"/>
</calcChain>
</file>

<file path=xl/sharedStrings.xml><?xml version="1.0" encoding="utf-8"?>
<sst xmlns="http://schemas.openxmlformats.org/spreadsheetml/2006/main" count="134" uniqueCount="68">
  <si>
    <t>Ksi*</t>
  </si>
  <si>
    <t>Weights</t>
  </si>
  <si>
    <t>Constraint 1</t>
  </si>
  <si>
    <t>Constraint 2</t>
  </si>
  <si>
    <t>Best to Others</t>
  </si>
  <si>
    <t>Criterion 1</t>
  </si>
  <si>
    <t>Criterion 2</t>
  </si>
  <si>
    <t>Criterion 3</t>
  </si>
  <si>
    <t>Criterion 4</t>
  </si>
  <si>
    <t>Criterion 5</t>
  </si>
  <si>
    <t>Sum of weights</t>
  </si>
  <si>
    <t>Select the Best</t>
  </si>
  <si>
    <t>Names of Criteria</t>
  </si>
  <si>
    <t>Select the Worst</t>
  </si>
  <si>
    <t>Others to the Worst</t>
  </si>
  <si>
    <t>Quality</t>
  </si>
  <si>
    <t>Price</t>
  </si>
  <si>
    <t>Safety</t>
  </si>
  <si>
    <t>Style</t>
  </si>
  <si>
    <t xml:space="preserve">Step 1. </t>
  </si>
  <si>
    <t>The meaning of the numbers 1-9:</t>
  </si>
  <si>
    <t xml:space="preserve">Step 2. </t>
  </si>
  <si>
    <t>Note:</t>
  </si>
  <si>
    <t>You just need to fill in the green boxes and leave the other boxes alone. After you operating the Solver, the weights of criteria will be automatically obtained.</t>
  </si>
  <si>
    <t>Criteria Number = 5</t>
  </si>
  <si>
    <t>Criteria Number = 3</t>
  </si>
  <si>
    <t>Step 5.</t>
  </si>
  <si>
    <t>You should then enter the names of the criteria in the right place (see below, as example).</t>
  </si>
  <si>
    <t xml:space="preserve">Requirement: </t>
  </si>
  <si>
    <t>Steps 3 &amp; 4.</t>
  </si>
  <si>
    <t xml:space="preserve">In this excel file you will learn how to construct and solve a multi-criteria decision-making problem using BWM. There are two popular versions of BWM (non-linear BWM (Rezaei, 2015), and linear BWM (Rezaei, 2016)). This excel file is based on the linear BWM. 
Here, there is an explanation of the five steps need to be taken in order to construct and solve the problem. In the next sheet, an example (including five decision criteria) is presented. There are different sheets (C=3, C=4, ...) for problems with different number of criteria. </t>
  </si>
  <si>
    <t>Determine the number of decision criteria. This, of course, depends on your problem. For instance if you want to buy a car and you consider five criteria uality, price, comfort, safety, and style you should go to the Sheet C=5.</t>
  </si>
  <si>
    <t>Use Solver to solve the problem. Go to "Data" tab. Click on "Solver"</t>
  </si>
  <si>
    <r>
      <rPr>
        <b/>
        <sz val="11"/>
        <color theme="1"/>
        <rFont val="Calibri"/>
        <family val="2"/>
        <scheme val="minor"/>
      </rPr>
      <t>Example:</t>
    </r>
    <r>
      <rPr>
        <sz val="11"/>
        <color theme="1"/>
        <rFont val="Calibri"/>
        <family val="2"/>
        <scheme val="minor"/>
      </rPr>
      <t xml:space="preserve">
In this sheet you see how a BWM problem is constructed and solved following the instruction. This example is Example 2 from this reference: Rezaei, J. (2016). Best-worst multi-criteria decision-making method: Some properties and a linear model. Omega, 64, 126-130. </t>
    </r>
  </si>
  <si>
    <t>Determine the best (e.g. the most desirable, the most important) and the worst (e.g. the least desirable, the least important) criteria based on the opinion of the decision-maker. You can choose the Best and the Worst from the drop-box next to "Select the best", and "Select the worst" respectively.</t>
  </si>
  <si>
    <t>Express the preference of the decision-maker on "the Best criterion over all the other criteria", and the preference of "all the other criteria over the Worst" by selecting a number between 1 and 9 from the drop-box.</t>
  </si>
  <si>
    <t xml:space="preserve">After pressing the "OK" button, you get the weights and the Ksi star (reliability score) in the yellow cells. </t>
  </si>
  <si>
    <t>References:</t>
  </si>
  <si>
    <t>Rezaei, J. (2016). Best-worst multi-criteria decision-making method: Some properties and a linear model. Omega, 64, 126-130.</t>
  </si>
  <si>
    <t>Rezaei, J. (2015).Best-worst multi-criteria decision-making method. Omega, 53, 49-57.</t>
  </si>
  <si>
    <t xml:space="preserve">BWM (Best Worst Method) </t>
  </si>
  <si>
    <t>Copyright© Jafar Rezaei</t>
  </si>
  <si>
    <t>Comfort</t>
  </si>
  <si>
    <t xml:space="preserve">To see more information visit www.bestworstmethod.com </t>
  </si>
  <si>
    <r>
      <t xml:space="preserve">1: </t>
    </r>
    <r>
      <rPr>
        <b/>
        <sz val="11"/>
        <color theme="1"/>
        <rFont val="Calibri"/>
        <family val="2"/>
        <scheme val="minor"/>
      </rPr>
      <t>Equal</t>
    </r>
    <r>
      <rPr>
        <sz val="11"/>
        <color theme="1"/>
        <rFont val="Calibri"/>
        <family val="2"/>
        <scheme val="minor"/>
      </rPr>
      <t xml:space="preserve"> importance</t>
    </r>
  </si>
  <si>
    <r>
      <t xml:space="preserve">2: </t>
    </r>
    <r>
      <rPr>
        <sz val="10"/>
        <color theme="1"/>
        <rFont val="Calibri"/>
        <family val="2"/>
        <scheme val="minor"/>
      </rPr>
      <t>Somewhat between Equal and Moderate</t>
    </r>
  </si>
  <si>
    <r>
      <t xml:space="preserve">3: </t>
    </r>
    <r>
      <rPr>
        <b/>
        <sz val="11"/>
        <color theme="1"/>
        <rFont val="Calibri"/>
        <family val="2"/>
        <scheme val="minor"/>
      </rPr>
      <t>Moderately</t>
    </r>
    <r>
      <rPr>
        <sz val="11"/>
        <color theme="1"/>
        <rFont val="Calibri"/>
        <family val="2"/>
        <scheme val="minor"/>
      </rPr>
      <t xml:space="preserve"> more important than</t>
    </r>
  </si>
  <si>
    <r>
      <t xml:space="preserve">4: </t>
    </r>
    <r>
      <rPr>
        <sz val="10"/>
        <color theme="1"/>
        <rFont val="Calibri"/>
        <family val="2"/>
        <scheme val="minor"/>
      </rPr>
      <t>Somewhat between Moderate and Strong</t>
    </r>
  </si>
  <si>
    <r>
      <t xml:space="preserve">5: </t>
    </r>
    <r>
      <rPr>
        <b/>
        <sz val="11"/>
        <color theme="1"/>
        <rFont val="Calibri"/>
        <family val="2"/>
        <scheme val="minor"/>
      </rPr>
      <t>Strongly</t>
    </r>
    <r>
      <rPr>
        <sz val="11"/>
        <color theme="1"/>
        <rFont val="Calibri"/>
        <family val="2"/>
        <scheme val="minor"/>
      </rPr>
      <t xml:space="preserve"> more important than</t>
    </r>
  </si>
  <si>
    <r>
      <t xml:space="preserve">6: </t>
    </r>
    <r>
      <rPr>
        <sz val="10"/>
        <color theme="1"/>
        <rFont val="Calibri"/>
        <family val="2"/>
        <scheme val="minor"/>
      </rPr>
      <t>Somewhat between Strong and Very strong</t>
    </r>
  </si>
  <si>
    <r>
      <t xml:space="preserve">7: </t>
    </r>
    <r>
      <rPr>
        <b/>
        <sz val="11"/>
        <color theme="1"/>
        <rFont val="Calibri"/>
        <family val="2"/>
        <scheme val="minor"/>
      </rPr>
      <t xml:space="preserve">Very strongly </t>
    </r>
    <r>
      <rPr>
        <sz val="11"/>
        <color theme="1"/>
        <rFont val="Calibri"/>
        <family val="2"/>
        <scheme val="minor"/>
      </rPr>
      <t>important than</t>
    </r>
  </si>
  <si>
    <r>
      <t xml:space="preserve">8: </t>
    </r>
    <r>
      <rPr>
        <sz val="10"/>
        <color theme="1"/>
        <rFont val="Calibri"/>
        <family val="2"/>
        <scheme val="minor"/>
      </rPr>
      <t>Somewhat between Very strong and Absolute</t>
    </r>
  </si>
  <si>
    <r>
      <t xml:space="preserve">9: </t>
    </r>
    <r>
      <rPr>
        <b/>
        <sz val="11"/>
        <color theme="1"/>
        <rFont val="Calibri"/>
        <family val="2"/>
        <scheme val="minor"/>
      </rPr>
      <t>Absulutly</t>
    </r>
    <r>
      <rPr>
        <sz val="11"/>
        <color theme="1"/>
        <rFont val="Calibri"/>
        <family val="2"/>
        <scheme val="minor"/>
      </rPr>
      <t xml:space="preserve"> more important than</t>
    </r>
  </si>
  <si>
    <t>A window like the one below opens. Press "Solve", and then "OK".</t>
  </si>
  <si>
    <t>If you have any questions you may contact info@bestworstmethod.com</t>
  </si>
  <si>
    <t>Instruction:</t>
  </si>
  <si>
    <t>If you don't have Solver in the toolbar of your Excel, you need to install it first  (follow the steps below): 
Go to "File", then "Options", then "Add-Ins". At the button (Excel Add-Ins, click on Go..."), Select "Solver Add-in" and press "OK". You should now be able to see Solver in your "Data" tab. 
You may also watch this video to know more about solving linear programming problem using Excel Solver https://www.youtube.com/watch?v=wfy8fxnZEWk</t>
  </si>
  <si>
    <t>Technological superiority</t>
  </si>
  <si>
    <t>Government</t>
  </si>
  <si>
    <t>Price of hydrogen</t>
  </si>
  <si>
    <t>Price of natural gas</t>
  </si>
  <si>
    <t>Price of electricity</t>
  </si>
  <si>
    <t>Security of supply</t>
  </si>
  <si>
    <t>Learning rate</t>
  </si>
  <si>
    <t>Supply side incentives</t>
  </si>
  <si>
    <t>Demand side incentives</t>
  </si>
  <si>
    <t>Regulator</t>
  </si>
  <si>
    <t>Technological characteristics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</si>
</sst>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color theme="1"/>
      <name val="Calibri"/>
      <family val="2"/>
      <scheme val="minor"/>
    </font>
    <font>
      <sz val="11"/>
      <name val="Calibri"/>
      <family val="2"/>
      <scheme val="minor"/>
    </font>
    <font>
      <sz val="11"/>
      <color theme="1"/>
      <name val="Calibri"/>
      <family val="2"/>
      <scheme val="minor"/>
    </font>
    <font>
      <sz val="11"/>
      <color theme="0"/>
      <name val="Calibri"/>
      <family val="2"/>
      <scheme val="minor"/>
    </font>
    <font>
      <sz val="11"/>
      <color rgb="FFFF0000"/>
      <name val="Calibri"/>
      <family val="2"/>
      <scheme val="minor"/>
    </font>
    <font>
      <b/>
      <sz val="11"/>
      <color theme="1"/>
      <name val="Calibri"/>
      <family val="2"/>
      <scheme val="minor"/>
    </font>
    <font>
      <b/>
      <sz val="16"/>
      <color theme="1"/>
      <name val="Calibri"/>
      <family val="2"/>
      <scheme val="minor"/>
    </font>
    <font>
      <u/>
      <sz val="11"/>
      <color theme="10"/>
      <name val="Calibri"/>
      <family val="2"/>
      <scheme val="minor"/>
    </font>
    <font>
      <sz val="12"/>
      <color theme="1"/>
      <name val="Calibri"/>
      <family val="2"/>
      <scheme val="minor"/>
    </font>
    <font>
      <sz val="10"/>
      <color rgb="FF222222"/>
      <name val="Arial"/>
      <family val="2"/>
    </font>
    <font>
      <b/>
      <sz val="12"/>
      <color theme="1"/>
      <name val="Calibri"/>
      <family val="2"/>
      <scheme val="minor"/>
    </font>
    <font>
      <sz val="10"/>
      <color theme="1"/>
      <name val="Calibri"/>
      <family val="2"/>
      <scheme val="minor"/>
    </font>
  </fonts>
  <fills count="7">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s>
  <cellStyleXfs count="3">
    <xf numFmtId="0" fontId="0" fillId="0" borderId="0"/>
    <xf numFmtId="9" fontId="2" fillId="0" borderId="0" applyFont="0" applyFill="0" applyBorder="0" applyAlignment="0" applyProtection="0"/>
    <xf numFmtId="0" fontId="7" fillId="0" borderId="0" applyNumberFormat="0" applyFill="0" applyBorder="0" applyAlignment="0" applyProtection="0"/>
  </cellStyleXfs>
  <cellXfs count="101">
    <xf numFmtId="0" fontId="0" fillId="0" borderId="0" xfId="0"/>
    <xf numFmtId="0" fontId="1" fillId="0" borderId="1" xfId="0" applyFont="1" applyFill="1" applyBorder="1" applyAlignment="1">
      <alignment horizontal="center"/>
    </xf>
    <xf numFmtId="0" fontId="0" fillId="0" borderId="1" xfId="0" applyBorder="1" applyAlignment="1">
      <alignment horizontal="center"/>
    </xf>
    <xf numFmtId="0" fontId="0" fillId="0" borderId="0" xfId="0" applyFill="1" applyBorder="1" applyAlignment="1">
      <alignment horizontal="center" wrapText="1"/>
    </xf>
    <xf numFmtId="0" fontId="0" fillId="0" borderId="1" xfId="0" applyBorder="1" applyAlignment="1">
      <alignment horizontal="center" wrapText="1"/>
    </xf>
    <xf numFmtId="0" fontId="0" fillId="0" borderId="0" xfId="0" applyAlignment="1">
      <alignment horizontal="center" wrapText="1"/>
    </xf>
    <xf numFmtId="0" fontId="1" fillId="0" borderId="1" xfId="0" applyFont="1" applyFill="1" applyBorder="1" applyAlignment="1">
      <alignment horizontal="center" wrapText="1"/>
    </xf>
    <xf numFmtId="0" fontId="3" fillId="0" borderId="0" xfId="0" applyFont="1" applyAlignment="1">
      <alignment horizontal="center" wrapText="1"/>
    </xf>
    <xf numFmtId="0" fontId="1" fillId="0" borderId="0" xfId="0" applyFont="1" applyFill="1" applyBorder="1" applyAlignment="1">
      <alignment horizontal="center" wrapText="1"/>
    </xf>
    <xf numFmtId="0" fontId="0" fillId="0" borderId="0" xfId="0" applyFill="1" applyAlignment="1">
      <alignment horizontal="center" wrapText="1"/>
    </xf>
    <xf numFmtId="0" fontId="1" fillId="0" borderId="2" xfId="0" applyFont="1" applyFill="1" applyBorder="1" applyAlignment="1">
      <alignment horizontal="center" wrapText="1"/>
    </xf>
    <xf numFmtId="0" fontId="0" fillId="3" borderId="1" xfId="0" applyFill="1" applyBorder="1" applyAlignment="1">
      <alignment horizontal="center" wrapText="1"/>
    </xf>
    <xf numFmtId="10" fontId="3" fillId="0" borderId="0" xfId="1" applyNumberFormat="1" applyFont="1" applyFill="1" applyBorder="1" applyAlignment="1">
      <alignment horizontal="center" wrapText="1"/>
    </xf>
    <xf numFmtId="0" fontId="0" fillId="0" borderId="1" xfId="0" applyFill="1" applyBorder="1" applyAlignment="1">
      <alignment horizontal="center" wrapText="1"/>
    </xf>
    <xf numFmtId="0" fontId="4" fillId="0" borderId="0" xfId="0" applyFont="1" applyAlignment="1">
      <alignment horizontal="center" wrapText="1"/>
    </xf>
    <xf numFmtId="0" fontId="4" fillId="0" borderId="0" xfId="0" applyFont="1" applyFill="1" applyAlignment="1">
      <alignment horizontal="center" wrapText="1"/>
    </xf>
    <xf numFmtId="0" fontId="0" fillId="0" borderId="0" xfId="0" applyFont="1" applyFill="1" applyBorder="1" applyAlignment="1" applyProtection="1">
      <alignment horizontal="center" wrapText="1"/>
      <protection hidden="1"/>
    </xf>
    <xf numFmtId="0" fontId="0" fillId="0" borderId="0" xfId="0" applyFill="1" applyBorder="1" applyAlignment="1" applyProtection="1">
      <alignment horizontal="center" wrapText="1"/>
      <protection hidden="1"/>
    </xf>
    <xf numFmtId="0" fontId="0" fillId="0" borderId="0" xfId="0" applyFont="1" applyAlignment="1" applyProtection="1">
      <alignment horizontal="center" wrapText="1"/>
      <protection hidden="1"/>
    </xf>
    <xf numFmtId="0" fontId="0" fillId="0" borderId="0" xfId="0" applyAlignment="1" applyProtection="1">
      <alignment horizontal="center" wrapText="1"/>
      <protection hidden="1"/>
    </xf>
    <xf numFmtId="0" fontId="0" fillId="0" borderId="0" xfId="0" applyFont="1" applyFill="1" applyAlignment="1" applyProtection="1">
      <alignment horizontal="center" wrapText="1"/>
      <protection hidden="1"/>
    </xf>
    <xf numFmtId="0" fontId="3" fillId="0" borderId="0" xfId="0" applyFont="1" applyFill="1" applyBorder="1" applyAlignment="1" applyProtection="1">
      <alignment horizontal="center" wrapText="1"/>
    </xf>
    <xf numFmtId="0" fontId="3" fillId="0" borderId="0" xfId="0" applyFont="1" applyBorder="1" applyAlignment="1" applyProtection="1">
      <alignment horizontal="center" wrapText="1"/>
    </xf>
    <xf numFmtId="0" fontId="0" fillId="2" borderId="1" xfId="0" applyFill="1" applyBorder="1" applyAlignment="1" applyProtection="1">
      <alignment horizontal="center" wrapText="1"/>
      <protection locked="0"/>
    </xf>
    <xf numFmtId="0" fontId="0" fillId="4" borderId="0" xfId="0" applyFill="1" applyAlignment="1">
      <alignment horizontal="center" wrapText="1"/>
    </xf>
    <xf numFmtId="0" fontId="0" fillId="4" borderId="0" xfId="0" applyFill="1" applyBorder="1" applyAlignment="1">
      <alignment horizontal="center" wrapText="1"/>
    </xf>
    <xf numFmtId="0" fontId="0" fillId="4" borderId="0" xfId="0" applyFill="1"/>
    <xf numFmtId="0" fontId="0" fillId="4" borderId="0" xfId="0" applyFill="1" applyAlignment="1">
      <alignment horizontal="left" wrapText="1"/>
    </xf>
    <xf numFmtId="0" fontId="9" fillId="4" borderId="0" xfId="0" applyFont="1" applyFill="1" applyBorder="1" applyAlignment="1">
      <alignment horizontal="left" wrapText="1"/>
    </xf>
    <xf numFmtId="0" fontId="0" fillId="4" borderId="0" xfId="0" applyFill="1" applyBorder="1"/>
    <xf numFmtId="0" fontId="4" fillId="4" borderId="0" xfId="0" applyFont="1" applyFill="1" applyBorder="1" applyAlignment="1">
      <alignment horizontal="center" wrapText="1"/>
    </xf>
    <xf numFmtId="0" fontId="0" fillId="4" borderId="0" xfId="0" applyFill="1" applyBorder="1" applyAlignment="1"/>
    <xf numFmtId="0" fontId="0" fillId="4" borderId="0" xfId="0" applyFill="1" applyBorder="1" applyAlignment="1">
      <alignment horizontal="left" vertical="center" wrapText="1"/>
    </xf>
    <xf numFmtId="0" fontId="0" fillId="4" borderId="0" xfId="0" applyFill="1" applyBorder="1" applyAlignment="1">
      <alignment horizontal="left" wrapText="1"/>
    </xf>
    <xf numFmtId="0" fontId="7" fillId="4" borderId="0" xfId="2" applyFill="1" applyBorder="1"/>
    <xf numFmtId="0" fontId="8" fillId="2" borderId="9" xfId="0" applyFont="1" applyFill="1" applyBorder="1" applyAlignment="1">
      <alignment horizontal="left" vertical="top" wrapText="1"/>
    </xf>
    <xf numFmtId="0" fontId="10" fillId="2" borderId="9" xfId="0" applyFont="1" applyFill="1" applyBorder="1" applyAlignment="1">
      <alignment horizontal="left" vertical="top" wrapText="1"/>
    </xf>
    <xf numFmtId="0" fontId="8" fillId="2" borderId="0" xfId="0" applyFont="1" applyFill="1" applyBorder="1" applyAlignment="1">
      <alignment horizontal="left" vertical="top" wrapText="1"/>
    </xf>
    <xf numFmtId="0" fontId="8" fillId="2" borderId="4" xfId="0" applyFont="1" applyFill="1" applyBorder="1" applyAlignment="1">
      <alignment horizontal="left" vertical="top" wrapText="1"/>
    </xf>
    <xf numFmtId="0" fontId="5" fillId="2" borderId="9" xfId="0" applyFont="1" applyFill="1" applyBorder="1" applyAlignment="1">
      <alignment horizontal="left" wrapText="1"/>
    </xf>
    <xf numFmtId="0" fontId="0" fillId="2" borderId="0" xfId="0" applyFill="1" applyBorder="1" applyAlignment="1">
      <alignment horizontal="center" wrapText="1"/>
    </xf>
    <xf numFmtId="0" fontId="0" fillId="2" borderId="4" xfId="0" applyFill="1" applyBorder="1" applyAlignment="1">
      <alignment horizontal="center" wrapText="1"/>
    </xf>
    <xf numFmtId="0" fontId="0" fillId="5" borderId="0" xfId="0" applyFill="1" applyBorder="1" applyAlignment="1">
      <alignment horizontal="center" wrapText="1"/>
    </xf>
    <xf numFmtId="0" fontId="5" fillId="5" borderId="0" xfId="0" applyFont="1" applyFill="1" applyBorder="1" applyAlignment="1">
      <alignment horizontal="center" wrapText="1"/>
    </xf>
    <xf numFmtId="0" fontId="0" fillId="6" borderId="0" xfId="0" applyFill="1" applyBorder="1" applyAlignment="1">
      <alignment horizontal="center" wrapText="1"/>
    </xf>
    <xf numFmtId="0" fontId="6" fillId="6" borderId="0" xfId="0" applyFont="1" applyFill="1" applyBorder="1" applyAlignment="1">
      <alignment horizontal="center" vertical="center" wrapText="1"/>
    </xf>
    <xf numFmtId="0" fontId="5" fillId="6" borderId="0" xfId="0" applyFont="1" applyFill="1" applyBorder="1" applyAlignment="1">
      <alignment horizontal="center" wrapText="1"/>
    </xf>
    <xf numFmtId="0" fontId="0" fillId="6" borderId="0" xfId="0" applyFill="1" applyBorder="1" applyAlignment="1">
      <alignment horizontal="left"/>
    </xf>
    <xf numFmtId="0" fontId="0" fillId="5" borderId="0" xfId="0" applyFill="1" applyBorder="1"/>
    <xf numFmtId="0" fontId="0" fillId="6" borderId="0" xfId="0" applyFill="1" applyBorder="1" applyAlignment="1">
      <alignment horizontal="left"/>
    </xf>
    <xf numFmtId="0" fontId="0" fillId="6" borderId="0" xfId="0" applyFill="1" applyBorder="1"/>
    <xf numFmtId="0" fontId="5" fillId="5" borderId="0" xfId="0" applyFont="1" applyFill="1" applyBorder="1"/>
    <xf numFmtId="0" fontId="0" fillId="5" borderId="0" xfId="0" applyFont="1" applyFill="1" applyBorder="1" applyAlignment="1" applyProtection="1">
      <alignment horizontal="center" wrapText="1"/>
      <protection hidden="1"/>
    </xf>
    <xf numFmtId="0" fontId="4" fillId="5" borderId="0" xfId="0" applyFont="1" applyFill="1" applyBorder="1" applyAlignment="1">
      <alignment horizontal="center" wrapText="1"/>
    </xf>
    <xf numFmtId="0" fontId="9" fillId="5" borderId="0" xfId="0" applyFont="1" applyFill="1" applyBorder="1" applyAlignment="1">
      <alignment horizontal="left" vertical="center"/>
    </xf>
    <xf numFmtId="0" fontId="9" fillId="5" borderId="0" xfId="0" applyFont="1" applyFill="1" applyBorder="1" applyAlignment="1">
      <alignment horizontal="left" wrapText="1"/>
    </xf>
    <xf numFmtId="0" fontId="0" fillId="5" borderId="0" xfId="0" applyFill="1" applyBorder="1" applyAlignment="1"/>
    <xf numFmtId="0" fontId="5" fillId="5" borderId="0" xfId="0" applyFont="1" applyFill="1" applyBorder="1" applyAlignment="1">
      <alignment horizontal="center"/>
    </xf>
    <xf numFmtId="0" fontId="8" fillId="4" borderId="5" xfId="0" applyFont="1" applyFill="1" applyBorder="1" applyAlignment="1">
      <alignment horizontal="center" vertical="center" wrapText="1"/>
    </xf>
    <xf numFmtId="0" fontId="0" fillId="4" borderId="1" xfId="0" applyFill="1" applyBorder="1" applyAlignment="1">
      <alignment horizontal="center" wrapText="1"/>
    </xf>
    <xf numFmtId="0" fontId="0" fillId="4" borderId="1" xfId="0" applyFill="1" applyBorder="1" applyAlignment="1">
      <alignment horizontal="center"/>
    </xf>
    <xf numFmtId="0" fontId="1" fillId="4" borderId="1" xfId="0" applyFont="1" applyFill="1" applyBorder="1" applyAlignment="1">
      <alignment horizontal="center"/>
    </xf>
    <xf numFmtId="0" fontId="1" fillId="4" borderId="1" xfId="0" applyFont="1" applyFill="1" applyBorder="1" applyAlignment="1">
      <alignment horizontal="center" wrapText="1"/>
    </xf>
    <xf numFmtId="0" fontId="3" fillId="4" borderId="0" xfId="0" applyFont="1" applyFill="1" applyAlignment="1">
      <alignment horizontal="center" wrapText="1"/>
    </xf>
    <xf numFmtId="0" fontId="1" fillId="4" borderId="0" xfId="0" applyFont="1" applyFill="1" applyBorder="1" applyAlignment="1">
      <alignment horizontal="center" wrapText="1"/>
    </xf>
    <xf numFmtId="0" fontId="1" fillId="4" borderId="2" xfId="0" applyFont="1" applyFill="1" applyBorder="1" applyAlignment="1">
      <alignment horizontal="center" wrapText="1"/>
    </xf>
    <xf numFmtId="0" fontId="0" fillId="4" borderId="0" xfId="0" applyNumberFormat="1" applyFill="1" applyBorder="1" applyAlignment="1">
      <alignment horizontal="center" wrapText="1"/>
    </xf>
    <xf numFmtId="10" fontId="3" fillId="4" borderId="0" xfId="1" applyNumberFormat="1" applyFont="1" applyFill="1" applyBorder="1" applyAlignment="1">
      <alignment horizontal="center" wrapText="1"/>
    </xf>
    <xf numFmtId="0" fontId="3" fillId="4" borderId="0" xfId="0" applyFont="1" applyFill="1" applyBorder="1" applyAlignment="1" applyProtection="1">
      <alignment horizontal="center" wrapText="1"/>
    </xf>
    <xf numFmtId="0" fontId="0" fillId="0" borderId="0" xfId="0" applyFill="1" applyBorder="1" applyAlignment="1">
      <alignment horizontal="right" wrapText="1"/>
    </xf>
    <xf numFmtId="0" fontId="9" fillId="2" borderId="10" xfId="0" applyFont="1" applyFill="1" applyBorder="1" applyAlignment="1">
      <alignment wrapText="1"/>
    </xf>
    <xf numFmtId="0" fontId="9" fillId="2" borderId="5" xfId="0" applyFont="1" applyFill="1" applyBorder="1" applyAlignment="1">
      <alignment wrapText="1"/>
    </xf>
    <xf numFmtId="0" fontId="9" fillId="2" borderId="11" xfId="0" applyFont="1" applyFill="1" applyBorder="1" applyAlignment="1">
      <alignment wrapText="1"/>
    </xf>
    <xf numFmtId="0" fontId="1" fillId="4" borderId="0" xfId="0" applyFont="1" applyFill="1" applyBorder="1"/>
    <xf numFmtId="0" fontId="1" fillId="4" borderId="0" xfId="0" applyFont="1" applyFill="1"/>
    <xf numFmtId="0" fontId="1" fillId="4" borderId="0" xfId="0" applyFont="1" applyFill="1" applyAlignment="1">
      <alignment horizontal="center" wrapText="1"/>
    </xf>
    <xf numFmtId="0" fontId="3" fillId="4" borderId="0" xfId="0" applyFont="1" applyFill="1" applyBorder="1" applyAlignment="1" applyProtection="1">
      <alignment horizontal="center" wrapText="1"/>
      <protection hidden="1"/>
    </xf>
    <xf numFmtId="0" fontId="3" fillId="4" borderId="0" xfId="0" applyFont="1" applyFill="1" applyBorder="1"/>
    <xf numFmtId="0" fontId="3" fillId="4" borderId="0" xfId="0" applyFont="1" applyFill="1" applyBorder="1" applyAlignment="1">
      <alignment horizontal="center" wrapText="1"/>
    </xf>
    <xf numFmtId="0" fontId="0" fillId="0" borderId="0" xfId="0" applyFill="1" applyBorder="1" applyAlignment="1">
      <alignment horizontal="center" wrapText="1"/>
    </xf>
    <xf numFmtId="0" fontId="6" fillId="2" borderId="7" xfId="0" applyFont="1" applyFill="1" applyBorder="1" applyAlignment="1">
      <alignment horizontal="center" vertical="center" wrapText="1"/>
    </xf>
    <xf numFmtId="0" fontId="6" fillId="2" borderId="6" xfId="0" applyFont="1" applyFill="1" applyBorder="1" applyAlignment="1">
      <alignment horizontal="center" vertical="center" wrapText="1"/>
    </xf>
    <xf numFmtId="0" fontId="6" fillId="2" borderId="8" xfId="0" applyFont="1" applyFill="1" applyBorder="1" applyAlignment="1">
      <alignment horizontal="center" vertical="center" wrapText="1"/>
    </xf>
    <xf numFmtId="0" fontId="0" fillId="6" borderId="0" xfId="0" applyFill="1" applyBorder="1" applyAlignment="1">
      <alignment horizontal="left" vertical="center" wrapText="1"/>
    </xf>
    <xf numFmtId="0" fontId="8" fillId="2" borderId="9" xfId="0" applyFont="1" applyFill="1" applyBorder="1" applyAlignment="1">
      <alignment horizontal="left" vertical="top" wrapText="1"/>
    </xf>
    <xf numFmtId="0" fontId="8" fillId="2" borderId="0" xfId="0" applyFont="1" applyFill="1" applyBorder="1" applyAlignment="1">
      <alignment horizontal="left" vertical="top" wrapText="1"/>
    </xf>
    <xf numFmtId="0" fontId="8" fillId="2" borderId="4" xfId="0" applyFont="1" applyFill="1" applyBorder="1" applyAlignment="1">
      <alignment horizontal="left" vertical="top" wrapText="1"/>
    </xf>
    <xf numFmtId="0" fontId="0" fillId="6" borderId="0" xfId="0" applyFill="1" applyBorder="1" applyAlignment="1">
      <alignment horizontal="left" wrapText="1"/>
    </xf>
    <xf numFmtId="0" fontId="0" fillId="5" borderId="0" xfId="0" applyFill="1" applyBorder="1" applyAlignment="1">
      <alignment horizontal="left" wrapText="1"/>
    </xf>
    <xf numFmtId="0" fontId="7" fillId="2" borderId="9" xfId="2" applyFill="1" applyBorder="1" applyAlignment="1">
      <alignment horizontal="left" wrapText="1"/>
    </xf>
    <xf numFmtId="0" fontId="7" fillId="2" borderId="0" xfId="2" applyFill="1" applyBorder="1" applyAlignment="1">
      <alignment horizontal="left" wrapText="1"/>
    </xf>
    <xf numFmtId="0" fontId="7" fillId="2" borderId="4" xfId="2" applyFill="1" applyBorder="1" applyAlignment="1">
      <alignment horizontal="left" wrapText="1"/>
    </xf>
    <xf numFmtId="0" fontId="0" fillId="6" borderId="0" xfId="0" applyFill="1" applyBorder="1" applyAlignment="1">
      <alignment horizontal="left"/>
    </xf>
    <xf numFmtId="0" fontId="0" fillId="4" borderId="0" xfId="0" applyFill="1" applyBorder="1" applyAlignment="1">
      <alignment horizontal="left" wrapText="1"/>
    </xf>
    <xf numFmtId="0" fontId="0" fillId="5" borderId="0" xfId="0" applyFill="1" applyBorder="1" applyAlignment="1">
      <alignment horizontal="left" vertical="center" wrapText="1"/>
    </xf>
    <xf numFmtId="0" fontId="0" fillId="4" borderId="3" xfId="0" applyFill="1" applyBorder="1" applyAlignment="1">
      <alignment horizontal="center" vertical="center" wrapText="1"/>
    </xf>
    <xf numFmtId="0" fontId="0" fillId="4" borderId="2" xfId="0" applyFill="1" applyBorder="1" applyAlignment="1">
      <alignment horizontal="center" vertical="center" wrapText="1"/>
    </xf>
    <xf numFmtId="0" fontId="0" fillId="4" borderId="0" xfId="0" applyFill="1" applyBorder="1" applyAlignment="1">
      <alignment horizontal="center" wrapText="1"/>
    </xf>
    <xf numFmtId="0" fontId="0" fillId="4" borderId="0" xfId="0" applyFill="1" applyAlignment="1">
      <alignment horizontal="left" wrapText="1"/>
    </xf>
    <xf numFmtId="0" fontId="0" fillId="0" borderId="3" xfId="0" applyBorder="1" applyAlignment="1">
      <alignment horizontal="center" vertical="center" wrapText="1"/>
    </xf>
    <xf numFmtId="0" fontId="0" fillId="0" borderId="2" xfId="0" applyBorder="1" applyAlignment="1">
      <alignment horizontal="center" vertical="center" wrapText="1"/>
    </xf>
  </cellXfs>
  <cellStyles count="3">
    <cellStyle name="Hyperlink" xfId="2" builtinId="8"/>
    <cellStyle name="Normal" xfId="0" builtinId="0"/>
    <cellStyle name="Percent" xfId="1" builtinId="5"/>
  </cellStyles>
  <dxfs count="10">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000"/>
              <a:t>Weights</a:t>
            </a:r>
          </a:p>
        </c:rich>
      </c:tx>
      <c:layout>
        <c:manualLayout>
          <c:xMode val="edge"/>
          <c:yMode val="edge"/>
          <c:x val="0.47139305933865705"/>
          <c:y val="5.5846391641510139E-2"/>
        </c:manualLayout>
      </c:layout>
      <c:overlay val="0"/>
    </c:title>
    <c:autoTitleDeleted val="0"/>
    <c:plotArea>
      <c:layout/>
      <c:barChart>
        <c:barDir val="col"/>
        <c:grouping val="clustered"/>
        <c:varyColors val="0"/>
        <c:ser>
          <c:idx val="0"/>
          <c:order val="0"/>
          <c:tx>
            <c:strRef>
              <c:f>Example!$A$25</c:f>
              <c:strCache>
                <c:ptCount val="1"/>
                <c:pt idx="0">
                  <c:v>Weights</c:v>
                </c:pt>
              </c:strCache>
            </c:strRef>
          </c:tx>
          <c:invertIfNegative val="0"/>
          <c:cat>
            <c:strRef>
              <c:f>Example!$B$25:$F$25</c:f>
              <c:strCache>
                <c:ptCount val="5"/>
                <c:pt idx="0">
                  <c:v>Quality</c:v>
                </c:pt>
                <c:pt idx="1">
                  <c:v>Price</c:v>
                </c:pt>
                <c:pt idx="2">
                  <c:v>Comfort</c:v>
                </c:pt>
                <c:pt idx="3">
                  <c:v>Safety</c:v>
                </c:pt>
                <c:pt idx="4">
                  <c:v>Style</c:v>
                </c:pt>
              </c:strCache>
            </c:strRef>
          </c:cat>
          <c:val>
            <c:numRef>
              <c:f>Example!$B$26:$F$26</c:f>
              <c:numCache>
                <c:formatCode>General</c:formatCode>
                <c:ptCount val="5"/>
                <c:pt idx="0">
                  <c:v>0.22950819672131148</c:v>
                </c:pt>
                <c:pt idx="1">
                  <c:v>0.44808743169398907</c:v>
                </c:pt>
                <c:pt idx="2">
                  <c:v>0.11475409836065574</c:v>
                </c:pt>
                <c:pt idx="3">
                  <c:v>0.15300546448087429</c:v>
                </c:pt>
                <c:pt idx="4">
                  <c:v>5.4644808743169397E-2</c:v>
                </c:pt>
              </c:numCache>
            </c:numRef>
          </c:val>
          <c:extLst>
            <c:ext xmlns:c16="http://schemas.microsoft.com/office/drawing/2014/chart" uri="{C3380CC4-5D6E-409C-BE32-E72D297353CC}">
              <c16:uniqueId val="{00000000-8A90-49F4-A8C6-BF2C5BD7E1A6}"/>
            </c:ext>
          </c:extLst>
        </c:ser>
        <c:dLbls>
          <c:showLegendKey val="0"/>
          <c:showVal val="0"/>
          <c:showCatName val="0"/>
          <c:showSerName val="0"/>
          <c:showPercent val="0"/>
          <c:showBubbleSize val="0"/>
        </c:dLbls>
        <c:gapWidth val="150"/>
        <c:axId val="134541696"/>
        <c:axId val="134543232"/>
      </c:barChart>
      <c:catAx>
        <c:axId val="134541696"/>
        <c:scaling>
          <c:orientation val="minMax"/>
        </c:scaling>
        <c:delete val="0"/>
        <c:axPos val="b"/>
        <c:numFmt formatCode="General" sourceLinked="0"/>
        <c:majorTickMark val="none"/>
        <c:minorTickMark val="none"/>
        <c:tickLblPos val="nextTo"/>
        <c:crossAx val="134543232"/>
        <c:crosses val="autoZero"/>
        <c:auto val="1"/>
        <c:lblAlgn val="ctr"/>
        <c:lblOffset val="100"/>
        <c:noMultiLvlLbl val="0"/>
      </c:catAx>
      <c:valAx>
        <c:axId val="134543232"/>
        <c:scaling>
          <c:orientation val="minMax"/>
        </c:scaling>
        <c:delete val="0"/>
        <c:axPos val="l"/>
        <c:majorGridlines/>
        <c:numFmt formatCode="General" sourceLinked="1"/>
        <c:majorTickMark val="none"/>
        <c:minorTickMark val="none"/>
        <c:tickLblPos val="nextTo"/>
        <c:crossAx val="134541696"/>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categories'!$A$17</c:f>
              <c:strCache>
                <c:ptCount val="1"/>
                <c:pt idx="0">
                  <c:v>Weights</c:v>
                </c:pt>
              </c:strCache>
            </c:strRef>
          </c:tx>
          <c:invertIfNegative val="0"/>
          <c:cat>
            <c:strRef>
              <c:f>'C=3 Comparing categories'!$B$17:$D$17</c:f>
              <c:strCache>
                <c:ptCount val="3"/>
                <c:pt idx="0">
                  <c:v>Price</c:v>
                </c:pt>
                <c:pt idx="1">
                  <c:v>Technological characteristics</c:v>
                </c:pt>
                <c:pt idx="2">
                  <c:v>Government</c:v>
                </c:pt>
              </c:strCache>
            </c:strRef>
          </c:cat>
          <c:val>
            <c:numRef>
              <c:f>'C=3 Comparing categories'!$B$18:$D$18</c:f>
              <c:numCache>
                <c:formatCode>General</c:formatCode>
                <c:ptCount val="3"/>
                <c:pt idx="0">
                  <c:v>0.6705882352941176</c:v>
                </c:pt>
                <c:pt idx="1">
                  <c:v>0.27058823529411763</c:v>
                </c:pt>
                <c:pt idx="2">
                  <c:v>5.8823529411764698E-2</c:v>
                </c:pt>
              </c:numCache>
            </c:numRef>
          </c:val>
          <c:extLst>
            <c:ext xmlns:c16="http://schemas.microsoft.com/office/drawing/2014/chart" uri="{C3380CC4-5D6E-409C-BE32-E72D297353CC}">
              <c16:uniqueId val="{00000000-9703-457E-B40A-442529DEE73A}"/>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price factors'!$A$17</c:f>
              <c:strCache>
                <c:ptCount val="1"/>
                <c:pt idx="0">
                  <c:v>Weights</c:v>
                </c:pt>
              </c:strCache>
            </c:strRef>
          </c:tx>
          <c:invertIfNegative val="0"/>
          <c:cat>
            <c:strRef>
              <c:f>'C=3 Comparing price factors'!$B$17:$D$17</c:f>
              <c:strCache>
                <c:ptCount val="3"/>
                <c:pt idx="0">
                  <c:v>Price of hydrogen</c:v>
                </c:pt>
                <c:pt idx="1">
                  <c:v>Price of natural gas</c:v>
                </c:pt>
                <c:pt idx="2">
                  <c:v>Price of electricity</c:v>
                </c:pt>
              </c:strCache>
            </c:strRef>
          </c:cat>
          <c:val>
            <c:numRef>
              <c:f>'C=3 Comparing price factors'!$B$18:$D$18</c:f>
              <c:numCache>
                <c:formatCode>General</c:formatCode>
                <c:ptCount val="3"/>
                <c:pt idx="0">
                  <c:v>5.5555555555555559E-2</c:v>
                </c:pt>
                <c:pt idx="1">
                  <c:v>0.59722222222222232</c:v>
                </c:pt>
                <c:pt idx="2">
                  <c:v>0.34722222222222227</c:v>
                </c:pt>
              </c:numCache>
            </c:numRef>
          </c:val>
          <c:extLst>
            <c:ext xmlns:c16="http://schemas.microsoft.com/office/drawing/2014/chart" uri="{C3380CC4-5D6E-409C-BE32-E72D297353CC}">
              <c16:uniqueId val="{00000000-346C-4300-B71D-5903CB93A07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tech sup factors'!$A$17</c:f>
              <c:strCache>
                <c:ptCount val="1"/>
                <c:pt idx="0">
                  <c:v>Weights</c:v>
                </c:pt>
              </c:strCache>
            </c:strRef>
          </c:tx>
          <c:invertIfNegative val="0"/>
          <c:cat>
            <c:strRef>
              <c:f>'C=3 Comparing tech sup factors'!$B$17:$D$17</c:f>
              <c:strCache>
                <c:ptCount val="3"/>
                <c:pt idx="0">
                  <c:v>Security of supply</c:v>
                </c:pt>
                <c:pt idx="1">
                  <c:v>Technological superiority</c:v>
                </c:pt>
                <c:pt idx="2">
                  <c:v>Learning rate</c:v>
                </c:pt>
              </c:strCache>
            </c:strRef>
          </c:cat>
          <c:val>
            <c:numRef>
              <c:f>'C=3 Comparing tech sup factors'!$B$18:$D$18</c:f>
              <c:numCache>
                <c:formatCode>General</c:formatCode>
                <c:ptCount val="3"/>
                <c:pt idx="0">
                  <c:v>0.27058823529411763</c:v>
                </c:pt>
                <c:pt idx="1">
                  <c:v>5.8823529411764698E-2</c:v>
                </c:pt>
                <c:pt idx="2">
                  <c:v>0.6705882352941176</c:v>
                </c:pt>
              </c:numCache>
            </c:numRef>
          </c:val>
          <c:extLst>
            <c:ext xmlns:c16="http://schemas.microsoft.com/office/drawing/2014/chart" uri="{C3380CC4-5D6E-409C-BE32-E72D297353CC}">
              <c16:uniqueId val="{00000000-8BB6-422F-A4B5-EA86F48EA5D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govt factors'!$A$17</c:f>
              <c:strCache>
                <c:ptCount val="1"/>
                <c:pt idx="0">
                  <c:v>Weights</c:v>
                </c:pt>
              </c:strCache>
            </c:strRef>
          </c:tx>
          <c:invertIfNegative val="0"/>
          <c:cat>
            <c:strRef>
              <c:f>'C=3 Comparing govt factors'!$B$17:$D$17</c:f>
              <c:strCache>
                <c:ptCount val="3"/>
                <c:pt idx="0">
                  <c:v>Supply side incentives</c:v>
                </c:pt>
                <c:pt idx="1">
                  <c:v>Demand side incentives</c:v>
                </c:pt>
                <c:pt idx="2">
                  <c:v>Regulator</c:v>
                </c:pt>
              </c:strCache>
            </c:strRef>
          </c:cat>
          <c:val>
            <c:numRef>
              <c:f>'C=3 Comparing govt factors'!$B$18:$D$18</c:f>
              <c:numCache>
                <c:formatCode>General</c:formatCode>
                <c:ptCount val="3"/>
                <c:pt idx="0">
                  <c:v>0.67058823529411782</c:v>
                </c:pt>
                <c:pt idx="1">
                  <c:v>5.8823529411764705E-2</c:v>
                </c:pt>
                <c:pt idx="2">
                  <c:v>0.27058823529411768</c:v>
                </c:pt>
              </c:numCache>
            </c:numRef>
          </c:val>
          <c:extLst>
            <c:ext xmlns:c16="http://schemas.microsoft.com/office/drawing/2014/chart" uri="{C3380CC4-5D6E-409C-BE32-E72D297353CC}">
              <c16:uniqueId val="{00000000-D488-4CB9-A14B-9306EF06F95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twoCellAnchor editAs="oneCell">
    <xdr:from>
      <xdr:col>8</xdr:col>
      <xdr:colOff>38101</xdr:colOff>
      <xdr:row>37</xdr:row>
      <xdr:rowOff>127001</xdr:rowOff>
    </xdr:from>
    <xdr:to>
      <xdr:col>9</xdr:col>
      <xdr:colOff>279774</xdr:colOff>
      <xdr:row>40</xdr:row>
      <xdr:rowOff>151965</xdr:rowOff>
    </xdr:to>
    <xdr:pic>
      <xdr:nvPicPr>
        <xdr:cNvPr id="13" name="Picture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
        <a:stretch>
          <a:fillRect/>
        </a:stretch>
      </xdr:blipFill>
      <xdr:spPr>
        <a:xfrm>
          <a:off x="6470651" y="6889751"/>
          <a:ext cx="5366123" cy="605989"/>
        </a:xfrm>
        <a:prstGeom prst="rect">
          <a:avLst/>
        </a:prstGeom>
      </xdr:spPr>
    </xdr:pic>
    <xdr:clientData/>
  </xdr:twoCellAnchor>
  <xdr:twoCellAnchor editAs="oneCell">
    <xdr:from>
      <xdr:col>8</xdr:col>
      <xdr:colOff>692150</xdr:colOff>
      <xdr:row>42</xdr:row>
      <xdr:rowOff>8950</xdr:rowOff>
    </xdr:from>
    <xdr:to>
      <xdr:col>8</xdr:col>
      <xdr:colOff>4070646</xdr:colOff>
      <xdr:row>58</xdr:row>
      <xdr:rowOff>19901</xdr:rowOff>
    </xdr:to>
    <xdr:pic>
      <xdr:nvPicPr>
        <xdr:cNvPr id="14" name="Picture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2"/>
        <a:stretch>
          <a:fillRect/>
        </a:stretch>
      </xdr:blipFill>
      <xdr:spPr>
        <a:xfrm>
          <a:off x="7124700" y="7692450"/>
          <a:ext cx="3378496" cy="3151026"/>
        </a:xfrm>
        <a:prstGeom prst="rect">
          <a:avLst/>
        </a:prstGeom>
      </xdr:spPr>
    </xdr:pic>
    <xdr:clientData/>
  </xdr:twoCellAnchor>
  <xdr:twoCellAnchor editAs="oneCell">
    <xdr:from>
      <xdr:col>8</xdr:col>
      <xdr:colOff>711200</xdr:colOff>
      <xdr:row>59</xdr:row>
      <xdr:rowOff>101600</xdr:rowOff>
    </xdr:from>
    <xdr:to>
      <xdr:col>8</xdr:col>
      <xdr:colOff>4083049</xdr:colOff>
      <xdr:row>75</xdr:row>
      <xdr:rowOff>16223</xdr:rowOff>
    </xdr:to>
    <xdr:pic>
      <xdr:nvPicPr>
        <xdr:cNvPr id="15" name="Picture 14">
          <a:extLst>
            <a:ext uri="{FF2B5EF4-FFF2-40B4-BE49-F238E27FC236}">
              <a16:creationId xmlns:a16="http://schemas.microsoft.com/office/drawing/2014/main" id="{00000000-0008-0000-0000-00000F000000}"/>
            </a:ext>
          </a:extLst>
        </xdr:cNvPr>
        <xdr:cNvPicPr>
          <a:picLocks noChangeAspect="1"/>
        </xdr:cNvPicPr>
      </xdr:nvPicPr>
      <xdr:blipFill rotWithShape="1">
        <a:blip xmlns:r="http://schemas.openxmlformats.org/officeDocument/2006/relationships" r:embed="rId3"/>
        <a:srcRect l="-753" t="-5328" r="753" b="-5666"/>
        <a:stretch/>
      </xdr:blipFill>
      <xdr:spPr>
        <a:xfrm>
          <a:off x="7143750" y="10915650"/>
          <a:ext cx="3371849" cy="2861023"/>
        </a:xfrm>
        <a:prstGeom prst="rect">
          <a:avLst/>
        </a:prstGeom>
      </xdr:spPr>
    </xdr:pic>
    <xdr:clientData/>
  </xdr:twoCellAnchor>
  <xdr:twoCellAnchor>
    <xdr:from>
      <xdr:col>7</xdr:col>
      <xdr:colOff>590550</xdr:colOff>
      <xdr:row>5</xdr:row>
      <xdr:rowOff>38100</xdr:rowOff>
    </xdr:from>
    <xdr:to>
      <xdr:col>8</xdr:col>
      <xdr:colOff>4665980</xdr:colOff>
      <xdr:row>11</xdr:row>
      <xdr:rowOff>95250</xdr:rowOff>
    </xdr:to>
    <xdr:grpSp>
      <xdr:nvGrpSpPr>
        <xdr:cNvPr id="3" name="Group 2">
          <a:extLst>
            <a:ext uri="{FF2B5EF4-FFF2-40B4-BE49-F238E27FC236}">
              <a16:creationId xmlns:a16="http://schemas.microsoft.com/office/drawing/2014/main" id="{00000000-0008-0000-0000-000003000000}"/>
            </a:ext>
          </a:extLst>
        </xdr:cNvPr>
        <xdr:cNvGrpSpPr/>
      </xdr:nvGrpSpPr>
      <xdr:grpSpPr>
        <a:xfrm>
          <a:off x="6686550" y="1247775"/>
          <a:ext cx="4894580" cy="1238250"/>
          <a:chOff x="6276975" y="1247775"/>
          <a:chExt cx="4894580" cy="1238250"/>
        </a:xfrm>
      </xdr:grpSpPr>
      <xdr:pic>
        <xdr:nvPicPr>
          <xdr:cNvPr id="16" name="Picture 15">
            <a:extLst>
              <a:ext uri="{FF2B5EF4-FFF2-40B4-BE49-F238E27FC236}">
                <a16:creationId xmlns:a16="http://schemas.microsoft.com/office/drawing/2014/main" id="{00000000-0008-0000-0000-000010000000}"/>
              </a:ext>
            </a:extLst>
          </xdr:cNvPr>
          <xdr:cNvPicPr/>
        </xdr:nvPicPr>
        <xdr:blipFill rotWithShape="1">
          <a:blip xmlns:r="http://schemas.openxmlformats.org/officeDocument/2006/relationships" r:embed="rId4"/>
          <a:srcRect t="81176" r="58143"/>
          <a:stretch/>
        </xdr:blipFill>
        <xdr:spPr bwMode="auto">
          <a:xfrm>
            <a:off x="6276975" y="1247775"/>
            <a:ext cx="4894580" cy="1238250"/>
          </a:xfrm>
          <a:prstGeom prst="rect">
            <a:avLst/>
          </a:prstGeom>
          <a:ln>
            <a:noFill/>
          </a:ln>
          <a:extLst>
            <a:ext uri="{53640926-AAD7-44D8-BBD7-CCE9431645EC}">
              <a14:shadowObscured xmlns:a14="http://schemas.microsoft.com/office/drawing/2010/main"/>
            </a:ext>
          </a:extLst>
        </xdr:spPr>
      </xdr:pic>
      <xdr:sp macro="" textlink="">
        <xdr:nvSpPr>
          <xdr:cNvPr id="18" name="Rounded Rectangle 17">
            <a:extLst>
              <a:ext uri="{FF2B5EF4-FFF2-40B4-BE49-F238E27FC236}">
                <a16:creationId xmlns:a16="http://schemas.microsoft.com/office/drawing/2014/main" id="{00000000-0008-0000-0000-000012000000}"/>
              </a:ext>
            </a:extLst>
          </xdr:cNvPr>
          <xdr:cNvSpPr/>
        </xdr:nvSpPr>
        <xdr:spPr>
          <a:xfrm>
            <a:off x="8105775" y="1905000"/>
            <a:ext cx="257175" cy="23812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GB"/>
          </a:p>
        </xdr:txBody>
      </xdr:sp>
      <xdr:cxnSp macro="">
        <xdr:nvCxnSpPr>
          <xdr:cNvPr id="20" name="Straight Arrow Connector 19">
            <a:extLst>
              <a:ext uri="{FF2B5EF4-FFF2-40B4-BE49-F238E27FC236}">
                <a16:creationId xmlns:a16="http://schemas.microsoft.com/office/drawing/2014/main" id="{00000000-0008-0000-0000-000014000000}"/>
              </a:ext>
            </a:extLst>
          </xdr:cNvPr>
          <xdr:cNvCxnSpPr/>
        </xdr:nvCxnSpPr>
        <xdr:spPr>
          <a:xfrm>
            <a:off x="8239125" y="1276350"/>
            <a:ext cx="0" cy="62865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7</xdr:col>
      <xdr:colOff>590551</xdr:colOff>
      <xdr:row>13</xdr:row>
      <xdr:rowOff>47625</xdr:rowOff>
    </xdr:from>
    <xdr:to>
      <xdr:col>8</xdr:col>
      <xdr:colOff>4572001</xdr:colOff>
      <xdr:row>15</xdr:row>
      <xdr:rowOff>133350</xdr:rowOff>
    </xdr:to>
    <xdr:pic>
      <xdr:nvPicPr>
        <xdr:cNvPr id="2" name="Picture 1">
          <a:extLst>
            <a:ext uri="{FF2B5EF4-FFF2-40B4-BE49-F238E27FC236}">
              <a16:creationId xmlns:a16="http://schemas.microsoft.com/office/drawing/2014/main" id="{C79AA42F-5899-4DDA-A858-1CC2990DF287}"/>
            </a:ext>
          </a:extLst>
        </xdr:cNvPr>
        <xdr:cNvPicPr>
          <a:picLocks noChangeAspect="1"/>
        </xdr:cNvPicPr>
      </xdr:nvPicPr>
      <xdr:blipFill rotWithShape="1">
        <a:blip xmlns:r="http://schemas.openxmlformats.org/officeDocument/2006/relationships" r:embed="rId5"/>
        <a:srcRect l="1510" t="38153" r="72238" b="57124"/>
        <a:stretch/>
      </xdr:blipFill>
      <xdr:spPr>
        <a:xfrm>
          <a:off x="6686551" y="2847975"/>
          <a:ext cx="4800600" cy="485775"/>
        </a:xfrm>
        <a:prstGeom prst="rect">
          <a:avLst/>
        </a:prstGeom>
      </xdr:spPr>
    </xdr:pic>
    <xdr:clientData/>
  </xdr:twoCellAnchor>
  <xdr:twoCellAnchor editAs="oneCell">
    <xdr:from>
      <xdr:col>8</xdr:col>
      <xdr:colOff>981074</xdr:colOff>
      <xdr:row>20</xdr:row>
      <xdr:rowOff>85725</xdr:rowOff>
    </xdr:from>
    <xdr:to>
      <xdr:col>8</xdr:col>
      <xdr:colOff>2876549</xdr:colOff>
      <xdr:row>24</xdr:row>
      <xdr:rowOff>13970</xdr:rowOff>
    </xdr:to>
    <xdr:pic>
      <xdr:nvPicPr>
        <xdr:cNvPr id="17" name="Picture 16">
          <a:extLst>
            <a:ext uri="{FF2B5EF4-FFF2-40B4-BE49-F238E27FC236}">
              <a16:creationId xmlns:a16="http://schemas.microsoft.com/office/drawing/2014/main" id="{A8E96D39-F0DC-4145-9647-5B464AD2CBF5}"/>
            </a:ext>
          </a:extLst>
        </xdr:cNvPr>
        <xdr:cNvPicPr/>
      </xdr:nvPicPr>
      <xdr:blipFill rotWithShape="1">
        <a:blip xmlns:r="http://schemas.openxmlformats.org/officeDocument/2006/relationships" r:embed="rId6"/>
        <a:srcRect t="43320" r="86732" b="47759"/>
        <a:stretch/>
      </xdr:blipFill>
      <xdr:spPr bwMode="auto">
        <a:xfrm>
          <a:off x="7896224" y="4276725"/>
          <a:ext cx="1895475" cy="54737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3314699</xdr:colOff>
      <xdr:row>19</xdr:row>
      <xdr:rowOff>9526</xdr:rowOff>
    </xdr:from>
    <xdr:to>
      <xdr:col>9</xdr:col>
      <xdr:colOff>142874</xdr:colOff>
      <xdr:row>24</xdr:row>
      <xdr:rowOff>133351</xdr:rowOff>
    </xdr:to>
    <xdr:pic>
      <xdr:nvPicPr>
        <xdr:cNvPr id="21" name="Picture 20">
          <a:extLst>
            <a:ext uri="{FF2B5EF4-FFF2-40B4-BE49-F238E27FC236}">
              <a16:creationId xmlns:a16="http://schemas.microsoft.com/office/drawing/2014/main" id="{3B2E532B-DBA2-4D04-A741-051A9FD1D597}"/>
            </a:ext>
          </a:extLst>
        </xdr:cNvPr>
        <xdr:cNvPicPr/>
      </xdr:nvPicPr>
      <xdr:blipFill rotWithShape="1">
        <a:blip xmlns:r="http://schemas.openxmlformats.org/officeDocument/2006/relationships" r:embed="rId7"/>
        <a:srcRect t="42790" r="86562" b="42846"/>
        <a:stretch/>
      </xdr:blipFill>
      <xdr:spPr bwMode="auto">
        <a:xfrm>
          <a:off x="10229849" y="4010026"/>
          <a:ext cx="1724025" cy="9334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7</xdr:col>
      <xdr:colOff>19050</xdr:colOff>
      <xdr:row>29</xdr:row>
      <xdr:rowOff>28575</xdr:rowOff>
    </xdr:from>
    <xdr:to>
      <xdr:col>8</xdr:col>
      <xdr:colOff>2209800</xdr:colOff>
      <xdr:row>34</xdr:row>
      <xdr:rowOff>60325</xdr:rowOff>
    </xdr:to>
    <xdr:pic>
      <xdr:nvPicPr>
        <xdr:cNvPr id="22" name="Picture 21">
          <a:extLst>
            <a:ext uri="{FF2B5EF4-FFF2-40B4-BE49-F238E27FC236}">
              <a16:creationId xmlns:a16="http://schemas.microsoft.com/office/drawing/2014/main" id="{D07DC914-912D-4ECB-83F9-6F9529E8A1FE}"/>
            </a:ext>
          </a:extLst>
        </xdr:cNvPr>
        <xdr:cNvPicPr/>
      </xdr:nvPicPr>
      <xdr:blipFill rotWithShape="1">
        <a:blip xmlns:r="http://schemas.openxmlformats.org/officeDocument/2006/relationships" r:embed="rId8"/>
        <a:srcRect t="51710" r="72103" b="33170"/>
        <a:stretch/>
      </xdr:blipFill>
      <xdr:spPr bwMode="auto">
        <a:xfrm>
          <a:off x="6115050" y="5810250"/>
          <a:ext cx="3009900" cy="9842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2619374</xdr:colOff>
      <xdr:row>28</xdr:row>
      <xdr:rowOff>180975</xdr:rowOff>
    </xdr:from>
    <xdr:to>
      <xdr:col>8</xdr:col>
      <xdr:colOff>4800599</xdr:colOff>
      <xdr:row>34</xdr:row>
      <xdr:rowOff>153670</xdr:rowOff>
    </xdr:to>
    <xdr:pic>
      <xdr:nvPicPr>
        <xdr:cNvPr id="23" name="Picture 22">
          <a:extLst>
            <a:ext uri="{FF2B5EF4-FFF2-40B4-BE49-F238E27FC236}">
              <a16:creationId xmlns:a16="http://schemas.microsoft.com/office/drawing/2014/main" id="{9F385103-E665-4FBD-AAF7-A905B49097D5}"/>
            </a:ext>
          </a:extLst>
        </xdr:cNvPr>
        <xdr:cNvPicPr/>
      </xdr:nvPicPr>
      <xdr:blipFill rotWithShape="1">
        <a:blip xmlns:r="http://schemas.openxmlformats.org/officeDocument/2006/relationships" r:embed="rId9"/>
        <a:srcRect t="57456" r="86817" b="28331"/>
        <a:stretch/>
      </xdr:blipFill>
      <xdr:spPr bwMode="auto">
        <a:xfrm>
          <a:off x="9534524" y="5762625"/>
          <a:ext cx="2181225" cy="1125220"/>
        </a:xfrm>
        <a:prstGeom prst="rect">
          <a:avLst/>
        </a:prstGeom>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139700</xdr:colOff>
      <xdr:row>26</xdr:row>
      <xdr:rowOff>9524</xdr:rowOff>
    </xdr:from>
    <xdr:to>
      <xdr:col>6</xdr:col>
      <xdr:colOff>57150</xdr:colOff>
      <xdr:row>35</xdr:row>
      <xdr:rowOff>114300</xdr:rowOff>
    </xdr:to>
    <xdr:graphicFrame macro="">
      <xdr:nvGraphicFramePr>
        <xdr:cNvPr id="42" name="Chart 41">
          <a:extLst>
            <a:ext uri="{FF2B5EF4-FFF2-40B4-BE49-F238E27FC236}">
              <a16:creationId xmlns:a16="http://schemas.microsoft.com/office/drawing/2014/main" id="{00000000-0008-0000-0100-00002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76200</xdr:colOff>
      <xdr:row>7</xdr:row>
      <xdr:rowOff>112713</xdr:rowOff>
    </xdr:from>
    <xdr:to>
      <xdr:col>6</xdr:col>
      <xdr:colOff>444499</xdr:colOff>
      <xdr:row>8</xdr:row>
      <xdr:rowOff>133350</xdr:rowOff>
    </xdr:to>
    <xdr:cxnSp macro="">
      <xdr:nvCxnSpPr>
        <xdr:cNvPr id="43" name="Straight Arrow Connector 42">
          <a:extLst>
            <a:ext uri="{FF2B5EF4-FFF2-40B4-BE49-F238E27FC236}">
              <a16:creationId xmlns:a16="http://schemas.microsoft.com/office/drawing/2014/main" id="{00000000-0008-0000-0100-00002B000000}"/>
            </a:ext>
          </a:extLst>
        </xdr:cNvPr>
        <xdr:cNvCxnSpPr>
          <a:stCxn id="44" idx="1"/>
          <a:endCxn id="45" idx="3"/>
        </xdr:cNvCxnSpPr>
      </xdr:nvCxnSpPr>
      <xdr:spPr>
        <a:xfrm flipH="1">
          <a:off x="4829175" y="1922463"/>
          <a:ext cx="368299" cy="211137"/>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444499</xdr:colOff>
      <xdr:row>6</xdr:row>
      <xdr:rowOff>142875</xdr:rowOff>
    </xdr:from>
    <xdr:to>
      <xdr:col>10</xdr:col>
      <xdr:colOff>409574</xdr:colOff>
      <xdr:row>8</xdr:row>
      <xdr:rowOff>92075</xdr:rowOff>
    </xdr:to>
    <xdr:sp macro="" textlink="">
      <xdr:nvSpPr>
        <xdr:cNvPr id="44" name="Rectangle 43">
          <a:extLst>
            <a:ext uri="{FF2B5EF4-FFF2-40B4-BE49-F238E27FC236}">
              <a16:creationId xmlns:a16="http://schemas.microsoft.com/office/drawing/2014/main" id="{00000000-0008-0000-0100-00002C000000}"/>
            </a:ext>
          </a:extLst>
        </xdr:cNvPr>
        <xdr:cNvSpPr/>
      </xdr:nvSpPr>
      <xdr:spPr>
        <a:xfrm>
          <a:off x="5197474" y="1752600"/>
          <a:ext cx="2403475" cy="33972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100"/>
            <a:t>Enter the names of the criteria </a:t>
          </a:r>
          <a:r>
            <a:rPr lang="nl-NL" sz="1100" baseline="0"/>
            <a:t>(Step 1)</a:t>
          </a:r>
        </a:p>
      </xdr:txBody>
    </xdr:sp>
    <xdr:clientData/>
  </xdr:twoCellAnchor>
  <xdr:twoCellAnchor>
    <xdr:from>
      <xdr:col>1</xdr:col>
      <xdr:colOff>3175</xdr:colOff>
      <xdr:row>8</xdr:row>
      <xdr:rowOff>0</xdr:rowOff>
    </xdr:from>
    <xdr:to>
      <xdr:col>6</xdr:col>
      <xdr:colOff>76200</xdr:colOff>
      <xdr:row>9</xdr:row>
      <xdr:rowOff>76200</xdr:rowOff>
    </xdr:to>
    <xdr:sp macro="" textlink="">
      <xdr:nvSpPr>
        <xdr:cNvPr id="45" name="Rectangle 44">
          <a:extLst>
            <a:ext uri="{FF2B5EF4-FFF2-40B4-BE49-F238E27FC236}">
              <a16:creationId xmlns:a16="http://schemas.microsoft.com/office/drawing/2014/main" id="{00000000-0008-0000-0100-00002D000000}"/>
            </a:ext>
          </a:extLst>
        </xdr:cNvPr>
        <xdr:cNvSpPr/>
      </xdr:nvSpPr>
      <xdr:spPr>
        <a:xfrm>
          <a:off x="1270000" y="2000250"/>
          <a:ext cx="3559175" cy="2667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2</xdr:col>
      <xdr:colOff>34925</xdr:colOff>
      <xdr:row>10</xdr:row>
      <xdr:rowOff>122238</xdr:rowOff>
    </xdr:from>
    <xdr:to>
      <xdr:col>3</xdr:col>
      <xdr:colOff>504824</xdr:colOff>
      <xdr:row>11</xdr:row>
      <xdr:rowOff>131938</xdr:rowOff>
    </xdr:to>
    <xdr:cxnSp macro="">
      <xdr:nvCxnSpPr>
        <xdr:cNvPr id="47" name="Straight Arrow Connector 46">
          <a:extLst>
            <a:ext uri="{FF2B5EF4-FFF2-40B4-BE49-F238E27FC236}">
              <a16:creationId xmlns:a16="http://schemas.microsoft.com/office/drawing/2014/main" id="{00000000-0008-0000-0100-00002F000000}"/>
            </a:ext>
          </a:extLst>
        </xdr:cNvPr>
        <xdr:cNvCxnSpPr>
          <a:stCxn id="48" idx="1"/>
          <a:endCxn id="49" idx="3"/>
        </xdr:cNvCxnSpPr>
      </xdr:nvCxnSpPr>
      <xdr:spPr>
        <a:xfrm flipH="1">
          <a:off x="2016125" y="2532063"/>
          <a:ext cx="1146174" cy="21925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504824</xdr:colOff>
      <xdr:row>9</xdr:row>
      <xdr:rowOff>161925</xdr:rowOff>
    </xdr:from>
    <xdr:to>
      <xdr:col>7</xdr:col>
      <xdr:colOff>47625</xdr:colOff>
      <xdr:row>11</xdr:row>
      <xdr:rowOff>92075</xdr:rowOff>
    </xdr:to>
    <xdr:sp macro="" textlink="">
      <xdr:nvSpPr>
        <xdr:cNvPr id="48" name="Rectangle 47">
          <a:extLst>
            <a:ext uri="{FF2B5EF4-FFF2-40B4-BE49-F238E27FC236}">
              <a16:creationId xmlns:a16="http://schemas.microsoft.com/office/drawing/2014/main" id="{00000000-0008-0000-0100-000030000000}"/>
            </a:ext>
          </a:extLst>
        </xdr:cNvPr>
        <xdr:cNvSpPr/>
      </xdr:nvSpPr>
      <xdr:spPr>
        <a:xfrm>
          <a:off x="3162299" y="2352675"/>
          <a:ext cx="2247901" cy="35877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Select the Best</a:t>
          </a:r>
          <a:r>
            <a:rPr lang="nl-NL" sz="1050" baseline="0"/>
            <a:t> and the Worst (Step 2)</a:t>
          </a:r>
        </a:p>
      </xdr:txBody>
    </xdr:sp>
    <xdr:clientData/>
  </xdr:twoCellAnchor>
  <xdr:twoCellAnchor>
    <xdr:from>
      <xdr:col>0</xdr:col>
      <xdr:colOff>1235075</xdr:colOff>
      <xdr:row>9</xdr:row>
      <xdr:rowOff>168275</xdr:rowOff>
    </xdr:from>
    <xdr:to>
      <xdr:col>2</xdr:col>
      <xdr:colOff>34925</xdr:colOff>
      <xdr:row>13</xdr:row>
      <xdr:rowOff>76550</xdr:rowOff>
    </xdr:to>
    <xdr:sp macro="" textlink="">
      <xdr:nvSpPr>
        <xdr:cNvPr id="49" name="Rectangle 48">
          <a:extLst>
            <a:ext uri="{FF2B5EF4-FFF2-40B4-BE49-F238E27FC236}">
              <a16:creationId xmlns:a16="http://schemas.microsoft.com/office/drawing/2014/main" id="{00000000-0008-0000-0100-000031000000}"/>
            </a:ext>
          </a:extLst>
        </xdr:cNvPr>
        <xdr:cNvSpPr/>
      </xdr:nvSpPr>
      <xdr:spPr>
        <a:xfrm>
          <a:off x="1235075" y="2320925"/>
          <a:ext cx="781050" cy="7560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6</xdr:col>
      <xdr:colOff>400049</xdr:colOff>
      <xdr:row>12</xdr:row>
      <xdr:rowOff>114300</xdr:rowOff>
    </xdr:from>
    <xdr:to>
      <xdr:col>11</xdr:col>
      <xdr:colOff>19050</xdr:colOff>
      <xdr:row>14</xdr:row>
      <xdr:rowOff>184150</xdr:rowOff>
    </xdr:to>
    <xdr:sp macro="" textlink="">
      <xdr:nvSpPr>
        <xdr:cNvPr id="50" name="Rectangle 49">
          <a:extLst>
            <a:ext uri="{FF2B5EF4-FFF2-40B4-BE49-F238E27FC236}">
              <a16:creationId xmlns:a16="http://schemas.microsoft.com/office/drawing/2014/main" id="{00000000-0008-0000-0100-000032000000}"/>
            </a:ext>
          </a:extLst>
        </xdr:cNvPr>
        <xdr:cNvSpPr/>
      </xdr:nvSpPr>
      <xdr:spPr>
        <a:xfrm>
          <a:off x="5153024" y="2990850"/>
          <a:ext cx="2667001" cy="4508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Enter the decision-maker's preferences (Best</a:t>
          </a:r>
          <a:r>
            <a:rPr lang="nl-NL" sz="1050" baseline="0"/>
            <a:t> to others: BO vector) (Step 3)</a:t>
          </a:r>
        </a:p>
      </xdr:txBody>
    </xdr:sp>
    <xdr:clientData/>
  </xdr:twoCellAnchor>
  <xdr:twoCellAnchor>
    <xdr:from>
      <xdr:col>6</xdr:col>
      <xdr:colOff>63500</xdr:colOff>
      <xdr:row>13</xdr:row>
      <xdr:rowOff>149225</xdr:rowOff>
    </xdr:from>
    <xdr:to>
      <xdr:col>6</xdr:col>
      <xdr:colOff>400049</xdr:colOff>
      <xdr:row>15</xdr:row>
      <xdr:rowOff>106362</xdr:rowOff>
    </xdr:to>
    <xdr:cxnSp macro="">
      <xdr:nvCxnSpPr>
        <xdr:cNvPr id="51" name="Straight Arrow Connector 50">
          <a:extLst>
            <a:ext uri="{FF2B5EF4-FFF2-40B4-BE49-F238E27FC236}">
              <a16:creationId xmlns:a16="http://schemas.microsoft.com/office/drawing/2014/main" id="{00000000-0008-0000-0100-000033000000}"/>
            </a:ext>
          </a:extLst>
        </xdr:cNvPr>
        <xdr:cNvCxnSpPr>
          <a:stCxn id="50" idx="1"/>
          <a:endCxn id="52" idx="3"/>
        </xdr:cNvCxnSpPr>
      </xdr:nvCxnSpPr>
      <xdr:spPr>
        <a:xfrm flipH="1">
          <a:off x="4816475" y="3216275"/>
          <a:ext cx="336549" cy="357187"/>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1257300</xdr:colOff>
      <xdr:row>14</xdr:row>
      <xdr:rowOff>180974</xdr:rowOff>
    </xdr:from>
    <xdr:to>
      <xdr:col>6</xdr:col>
      <xdr:colOff>63500</xdr:colOff>
      <xdr:row>16</xdr:row>
      <xdr:rowOff>50799</xdr:rowOff>
    </xdr:to>
    <xdr:sp macro="" textlink="">
      <xdr:nvSpPr>
        <xdr:cNvPr id="52" name="Rectangle 51">
          <a:extLst>
            <a:ext uri="{FF2B5EF4-FFF2-40B4-BE49-F238E27FC236}">
              <a16:creationId xmlns:a16="http://schemas.microsoft.com/office/drawing/2014/main" id="{00000000-0008-0000-0100-000034000000}"/>
            </a:ext>
          </a:extLst>
        </xdr:cNvPr>
        <xdr:cNvSpPr/>
      </xdr:nvSpPr>
      <xdr:spPr>
        <a:xfrm>
          <a:off x="1257300" y="3371849"/>
          <a:ext cx="3559175" cy="25082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1250950</xdr:colOff>
      <xdr:row>17</xdr:row>
      <xdr:rowOff>196850</xdr:rowOff>
    </xdr:from>
    <xdr:to>
      <xdr:col>2</xdr:col>
      <xdr:colOff>57150</xdr:colOff>
      <xdr:row>23</xdr:row>
      <xdr:rowOff>44450</xdr:rowOff>
    </xdr:to>
    <xdr:sp macro="" textlink="">
      <xdr:nvSpPr>
        <xdr:cNvPr id="53" name="Rectangle 52">
          <a:extLst>
            <a:ext uri="{FF2B5EF4-FFF2-40B4-BE49-F238E27FC236}">
              <a16:creationId xmlns:a16="http://schemas.microsoft.com/office/drawing/2014/main" id="{00000000-0008-0000-0100-000035000000}"/>
            </a:ext>
          </a:extLst>
        </xdr:cNvPr>
        <xdr:cNvSpPr/>
      </xdr:nvSpPr>
      <xdr:spPr>
        <a:xfrm>
          <a:off x="1250950" y="5969000"/>
          <a:ext cx="854075" cy="100012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1289050</xdr:colOff>
      <xdr:row>25</xdr:row>
      <xdr:rowOff>19050</xdr:rowOff>
    </xdr:from>
    <xdr:to>
      <xdr:col>6</xdr:col>
      <xdr:colOff>95250</xdr:colOff>
      <xdr:row>26</xdr:row>
      <xdr:rowOff>69850</xdr:rowOff>
    </xdr:to>
    <xdr:sp macro="" textlink="">
      <xdr:nvSpPr>
        <xdr:cNvPr id="55" name="Rectangle 54">
          <a:extLst>
            <a:ext uri="{FF2B5EF4-FFF2-40B4-BE49-F238E27FC236}">
              <a16:creationId xmlns:a16="http://schemas.microsoft.com/office/drawing/2014/main" id="{00000000-0008-0000-0100-000037000000}"/>
            </a:ext>
          </a:extLst>
        </xdr:cNvPr>
        <xdr:cNvSpPr/>
      </xdr:nvSpPr>
      <xdr:spPr>
        <a:xfrm>
          <a:off x="1289050" y="7324725"/>
          <a:ext cx="3902075" cy="2413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5</xdr:col>
      <xdr:colOff>158750</xdr:colOff>
      <xdr:row>19</xdr:row>
      <xdr:rowOff>79375</xdr:rowOff>
    </xdr:from>
    <xdr:to>
      <xdr:col>10</xdr:col>
      <xdr:colOff>466725</xdr:colOff>
      <xdr:row>23</xdr:row>
      <xdr:rowOff>66675</xdr:rowOff>
    </xdr:to>
    <xdr:sp macro="" textlink="">
      <xdr:nvSpPr>
        <xdr:cNvPr id="56" name="Rectangle 55">
          <a:extLst>
            <a:ext uri="{FF2B5EF4-FFF2-40B4-BE49-F238E27FC236}">
              <a16:creationId xmlns:a16="http://schemas.microsoft.com/office/drawing/2014/main" id="{00000000-0008-0000-0100-000038000000}"/>
            </a:ext>
          </a:extLst>
        </xdr:cNvPr>
        <xdr:cNvSpPr/>
      </xdr:nvSpPr>
      <xdr:spPr>
        <a:xfrm>
          <a:off x="4197350" y="4308475"/>
          <a:ext cx="3460750" cy="74930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Now, go to "Data" tab, and click on "Solver" (Step 5). The weights</a:t>
          </a:r>
          <a:r>
            <a:rPr lang="nl-NL" sz="1050" baseline="0"/>
            <a:t> will be automatically obtained and shown in the yellow cells and in the figure. If you change some green parts you should do Step 5 again to get the new results.</a:t>
          </a:r>
        </a:p>
      </xdr:txBody>
    </xdr:sp>
    <xdr:clientData/>
  </xdr:twoCellAnchor>
  <xdr:twoCellAnchor>
    <xdr:from>
      <xdr:col>0</xdr:col>
      <xdr:colOff>1090610</xdr:colOff>
      <xdr:row>28</xdr:row>
      <xdr:rowOff>57150</xdr:rowOff>
    </xdr:from>
    <xdr:to>
      <xdr:col>1</xdr:col>
      <xdr:colOff>365126</xdr:colOff>
      <xdr:row>29</xdr:row>
      <xdr:rowOff>38101</xdr:rowOff>
    </xdr:to>
    <xdr:cxnSp macro="">
      <xdr:nvCxnSpPr>
        <xdr:cNvPr id="58" name="Straight Arrow Connector 57">
          <a:extLst>
            <a:ext uri="{FF2B5EF4-FFF2-40B4-BE49-F238E27FC236}">
              <a16:creationId xmlns:a16="http://schemas.microsoft.com/office/drawing/2014/main" id="{00000000-0008-0000-0100-00003A000000}"/>
            </a:ext>
          </a:extLst>
        </xdr:cNvPr>
        <xdr:cNvCxnSpPr>
          <a:stCxn id="59" idx="0"/>
          <a:endCxn id="60" idx="2"/>
        </xdr:cNvCxnSpPr>
      </xdr:nvCxnSpPr>
      <xdr:spPr>
        <a:xfrm flipV="1">
          <a:off x="1090610" y="6000750"/>
          <a:ext cx="541341" cy="171451"/>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136522</xdr:colOff>
      <xdr:row>29</xdr:row>
      <xdr:rowOff>38101</xdr:rowOff>
    </xdr:from>
    <xdr:to>
      <xdr:col>2</xdr:col>
      <xdr:colOff>63498</xdr:colOff>
      <xdr:row>32</xdr:row>
      <xdr:rowOff>57151</xdr:rowOff>
    </xdr:to>
    <xdr:sp macro="" textlink="">
      <xdr:nvSpPr>
        <xdr:cNvPr id="59" name="Rectangle 58">
          <a:extLst>
            <a:ext uri="{FF2B5EF4-FFF2-40B4-BE49-F238E27FC236}">
              <a16:creationId xmlns:a16="http://schemas.microsoft.com/office/drawing/2014/main" id="{00000000-0008-0000-0100-00003B000000}"/>
            </a:ext>
          </a:extLst>
        </xdr:cNvPr>
        <xdr:cNvSpPr/>
      </xdr:nvSpPr>
      <xdr:spPr>
        <a:xfrm>
          <a:off x="136522" y="6172201"/>
          <a:ext cx="1908176" cy="5905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The Ksi*</a:t>
          </a:r>
          <a:r>
            <a:rPr lang="nl-NL" sz="1050" baseline="0"/>
            <a:t> shows to what extent the results are reliable, the closer the ksi to zero th better.</a:t>
          </a:r>
        </a:p>
      </xdr:txBody>
    </xdr:sp>
    <xdr:clientData/>
  </xdr:twoCellAnchor>
  <xdr:twoCellAnchor>
    <xdr:from>
      <xdr:col>0</xdr:col>
      <xdr:colOff>1263651</xdr:colOff>
      <xdr:row>26</xdr:row>
      <xdr:rowOff>142874</xdr:rowOff>
    </xdr:from>
    <xdr:to>
      <xdr:col>2</xdr:col>
      <xdr:colOff>19051</xdr:colOff>
      <xdr:row>28</xdr:row>
      <xdr:rowOff>57150</xdr:rowOff>
    </xdr:to>
    <xdr:sp macro="" textlink="">
      <xdr:nvSpPr>
        <xdr:cNvPr id="60" name="Rectangle 59">
          <a:extLst>
            <a:ext uri="{FF2B5EF4-FFF2-40B4-BE49-F238E27FC236}">
              <a16:creationId xmlns:a16="http://schemas.microsoft.com/office/drawing/2014/main" id="{00000000-0008-0000-0100-00003C000000}"/>
            </a:ext>
          </a:extLst>
        </xdr:cNvPr>
        <xdr:cNvSpPr/>
      </xdr:nvSpPr>
      <xdr:spPr>
        <a:xfrm>
          <a:off x="1263651" y="5705474"/>
          <a:ext cx="736600" cy="295276"/>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3</xdr:col>
      <xdr:colOff>401638</xdr:colOff>
      <xdr:row>21</xdr:row>
      <xdr:rowOff>73025</xdr:rowOff>
    </xdr:from>
    <xdr:to>
      <xdr:col>5</xdr:col>
      <xdr:colOff>158750</xdr:colOff>
      <xdr:row>25</xdr:row>
      <xdr:rowOff>19050</xdr:rowOff>
    </xdr:to>
    <xdr:cxnSp macro="">
      <xdr:nvCxnSpPr>
        <xdr:cNvPr id="61" name="Straight Arrow Connector 60">
          <a:extLst>
            <a:ext uri="{FF2B5EF4-FFF2-40B4-BE49-F238E27FC236}">
              <a16:creationId xmlns:a16="http://schemas.microsoft.com/office/drawing/2014/main" id="{00000000-0008-0000-0100-00003D000000}"/>
            </a:ext>
          </a:extLst>
        </xdr:cNvPr>
        <xdr:cNvCxnSpPr>
          <a:stCxn id="56" idx="1"/>
          <a:endCxn id="55" idx="0"/>
        </xdr:cNvCxnSpPr>
      </xdr:nvCxnSpPr>
      <xdr:spPr>
        <a:xfrm flipH="1">
          <a:off x="3059113" y="4683125"/>
          <a:ext cx="1138237" cy="708025"/>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628649</xdr:colOff>
      <xdr:row>16</xdr:row>
      <xdr:rowOff>123825</xdr:rowOff>
    </xdr:from>
    <xdr:to>
      <xdr:col>6</xdr:col>
      <xdr:colOff>380999</xdr:colOff>
      <xdr:row>19</xdr:row>
      <xdr:rowOff>3175</xdr:rowOff>
    </xdr:to>
    <xdr:sp macro="" textlink="">
      <xdr:nvSpPr>
        <xdr:cNvPr id="80" name="Rectangle 79">
          <a:extLst>
            <a:ext uri="{FF2B5EF4-FFF2-40B4-BE49-F238E27FC236}">
              <a16:creationId xmlns:a16="http://schemas.microsoft.com/office/drawing/2014/main" id="{00000000-0008-0000-0100-000050000000}"/>
            </a:ext>
          </a:extLst>
        </xdr:cNvPr>
        <xdr:cNvSpPr/>
      </xdr:nvSpPr>
      <xdr:spPr>
        <a:xfrm>
          <a:off x="2609849" y="3781425"/>
          <a:ext cx="2524125" cy="4508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Enter the decision-maker's preferences (Others to Worst</a:t>
          </a:r>
          <a:r>
            <a:rPr lang="nl-NL" sz="1050" baseline="0"/>
            <a:t>: OW vector) (Step 4)</a:t>
          </a:r>
        </a:p>
      </xdr:txBody>
    </xdr:sp>
    <xdr:clientData/>
  </xdr:twoCellAnchor>
  <xdr:twoCellAnchor>
    <xdr:from>
      <xdr:col>2</xdr:col>
      <xdr:colOff>57150</xdr:colOff>
      <xdr:row>17</xdr:row>
      <xdr:rowOff>158750</xdr:rowOff>
    </xdr:from>
    <xdr:to>
      <xdr:col>2</xdr:col>
      <xdr:colOff>628649</xdr:colOff>
      <xdr:row>20</xdr:row>
      <xdr:rowOff>115888</xdr:rowOff>
    </xdr:to>
    <xdr:cxnSp macro="">
      <xdr:nvCxnSpPr>
        <xdr:cNvPr id="81" name="Straight Arrow Connector 80">
          <a:extLst>
            <a:ext uri="{FF2B5EF4-FFF2-40B4-BE49-F238E27FC236}">
              <a16:creationId xmlns:a16="http://schemas.microsoft.com/office/drawing/2014/main" id="{00000000-0008-0000-0100-000051000000}"/>
            </a:ext>
          </a:extLst>
        </xdr:cNvPr>
        <xdr:cNvCxnSpPr>
          <a:stCxn id="80" idx="1"/>
          <a:endCxn id="53" idx="3"/>
        </xdr:cNvCxnSpPr>
      </xdr:nvCxnSpPr>
      <xdr:spPr>
        <a:xfrm flipH="1">
          <a:off x="2038350" y="4006850"/>
          <a:ext cx="571499" cy="528638"/>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104774</xdr:colOff>
      <xdr:row>3</xdr:row>
      <xdr:rowOff>57150</xdr:rowOff>
    </xdr:from>
    <xdr:to>
      <xdr:col>2</xdr:col>
      <xdr:colOff>514350</xdr:colOff>
      <xdr:row>5</xdr:row>
      <xdr:rowOff>123825</xdr:rowOff>
    </xdr:to>
    <xdr:sp macro="" textlink="">
      <xdr:nvSpPr>
        <xdr:cNvPr id="90" name="Rectangle 89">
          <a:extLst>
            <a:ext uri="{FF2B5EF4-FFF2-40B4-BE49-F238E27FC236}">
              <a16:creationId xmlns:a16="http://schemas.microsoft.com/office/drawing/2014/main" id="{00000000-0008-0000-0100-00005A000000}"/>
            </a:ext>
          </a:extLst>
        </xdr:cNvPr>
        <xdr:cNvSpPr/>
      </xdr:nvSpPr>
      <xdr:spPr>
        <a:xfrm>
          <a:off x="104774" y="1095375"/>
          <a:ext cx="2390776" cy="44767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100"/>
            <a:t>Depending on the number of criteria (C) go to the right sheet (Step 1)</a:t>
          </a:r>
          <a:endParaRPr lang="nl-NL" sz="1100" baseline="0"/>
        </a:p>
      </xdr:txBody>
    </xdr:sp>
    <xdr:clientData/>
  </xdr:twoCellAnchor>
  <xdr:twoCellAnchor>
    <xdr:from>
      <xdr:col>0</xdr:col>
      <xdr:colOff>1047750</xdr:colOff>
      <xdr:row>5</xdr:row>
      <xdr:rowOff>123825</xdr:rowOff>
    </xdr:from>
    <xdr:to>
      <xdr:col>1</xdr:col>
      <xdr:colOff>33337</xdr:colOff>
      <xdr:row>7</xdr:row>
      <xdr:rowOff>0</xdr:rowOff>
    </xdr:to>
    <xdr:cxnSp macro="">
      <xdr:nvCxnSpPr>
        <xdr:cNvPr id="91" name="Straight Arrow Connector 90">
          <a:extLst>
            <a:ext uri="{FF2B5EF4-FFF2-40B4-BE49-F238E27FC236}">
              <a16:creationId xmlns:a16="http://schemas.microsoft.com/office/drawing/2014/main" id="{00000000-0008-0000-0100-00005B000000}"/>
            </a:ext>
          </a:extLst>
        </xdr:cNvPr>
        <xdr:cNvCxnSpPr>
          <a:stCxn id="90" idx="2"/>
        </xdr:cNvCxnSpPr>
      </xdr:nvCxnSpPr>
      <xdr:spPr>
        <a:xfrm flipH="1">
          <a:off x="1047750" y="1543050"/>
          <a:ext cx="252412" cy="26670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32F849C3-BACF-4F42-BD1C-35D198DF30D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49FDEAB1-7E71-4657-9FF7-86F09D0DC69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3C5AA0F3-6D3E-4128-ADC6-7765BE7A10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sciencedirect.com/science/article/pii/S0305048315002479" TargetMode="External"/><Relationship Id="rId1" Type="http://schemas.openxmlformats.org/officeDocument/2006/relationships/hyperlink" Target="https://www.sciencedirect.com/science/article/pii/S0305048314001480"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84"/>
  <sheetViews>
    <sheetView zoomScaleNormal="100" workbookViewId="0">
      <selection activeCell="I84" sqref="I84"/>
    </sheetView>
  </sheetViews>
  <sheetFormatPr defaultColWidth="8.85546875" defaultRowHeight="15" x14ac:dyDescent="0.25"/>
  <cols>
    <col min="1" max="1" width="22.7109375" style="25" customWidth="1"/>
    <col min="2" max="5" width="11.42578125" style="25" customWidth="1"/>
    <col min="6" max="6" width="14.140625" style="25" customWidth="1"/>
    <col min="7" max="7" width="8.85546875" style="25"/>
    <col min="8" max="8" width="12.28515625" style="25" customWidth="1"/>
    <col min="9" max="9" width="73.42578125" style="25" customWidth="1"/>
    <col min="10" max="13" width="8.85546875" style="25"/>
    <col min="14" max="14" width="18.85546875" style="25" customWidth="1"/>
    <col min="15" max="16384" width="8.85546875" style="25"/>
  </cols>
  <sheetData>
    <row r="1" spans="1:14" ht="29.1" customHeight="1" x14ac:dyDescent="0.25">
      <c r="A1" s="80" t="s">
        <v>40</v>
      </c>
      <c r="B1" s="81"/>
      <c r="C1" s="81"/>
      <c r="D1" s="81"/>
      <c r="E1" s="81"/>
      <c r="F1" s="82"/>
      <c r="G1" s="44"/>
      <c r="H1" s="44"/>
      <c r="I1" s="45" t="s">
        <v>55</v>
      </c>
      <c r="J1" s="45"/>
      <c r="K1" s="45"/>
      <c r="L1" s="44"/>
      <c r="M1" s="44"/>
      <c r="N1" s="44"/>
    </row>
    <row r="2" spans="1:14" ht="14.45" customHeight="1" x14ac:dyDescent="0.25">
      <c r="A2" s="84" t="s">
        <v>30</v>
      </c>
      <c r="B2" s="85"/>
      <c r="C2" s="85"/>
      <c r="D2" s="85"/>
      <c r="E2" s="85"/>
      <c r="F2" s="86"/>
      <c r="G2" s="44"/>
      <c r="H2" s="46" t="s">
        <v>19</v>
      </c>
      <c r="I2" s="87" t="s">
        <v>31</v>
      </c>
      <c r="J2" s="44"/>
      <c r="K2" s="44"/>
      <c r="L2" s="44"/>
      <c r="M2" s="44"/>
      <c r="N2" s="44"/>
    </row>
    <row r="3" spans="1:14" ht="15.75" customHeight="1" x14ac:dyDescent="0.25">
      <c r="A3" s="84"/>
      <c r="B3" s="85"/>
      <c r="C3" s="85"/>
      <c r="D3" s="85"/>
      <c r="E3" s="85"/>
      <c r="F3" s="86"/>
      <c r="G3" s="44"/>
      <c r="H3" s="44"/>
      <c r="I3" s="87"/>
      <c r="J3" s="44"/>
      <c r="K3" s="44"/>
      <c r="L3" s="44"/>
      <c r="M3" s="44"/>
      <c r="N3" s="44"/>
    </row>
    <row r="4" spans="1:14" ht="21" customHeight="1" x14ac:dyDescent="0.25">
      <c r="A4" s="84"/>
      <c r="B4" s="85"/>
      <c r="C4" s="85"/>
      <c r="D4" s="85"/>
      <c r="E4" s="85"/>
      <c r="F4" s="86"/>
      <c r="G4" s="44"/>
      <c r="H4" s="44"/>
      <c r="I4" s="87"/>
      <c r="J4" s="44"/>
      <c r="K4" s="44"/>
      <c r="L4" s="44"/>
      <c r="M4" s="44"/>
      <c r="N4" s="44"/>
    </row>
    <row r="5" spans="1:14" ht="15.75" customHeight="1" x14ac:dyDescent="0.25">
      <c r="A5" s="84"/>
      <c r="B5" s="85"/>
      <c r="C5" s="85"/>
      <c r="D5" s="85"/>
      <c r="E5" s="85"/>
      <c r="F5" s="86"/>
      <c r="G5" s="44"/>
      <c r="H5" s="44"/>
      <c r="I5" s="44"/>
      <c r="J5" s="44"/>
      <c r="K5" s="44"/>
      <c r="L5" s="44"/>
      <c r="M5" s="44"/>
      <c r="N5" s="44"/>
    </row>
    <row r="6" spans="1:14" ht="15.75" customHeight="1" x14ac:dyDescent="0.25">
      <c r="A6" s="84"/>
      <c r="B6" s="85"/>
      <c r="C6" s="85"/>
      <c r="D6" s="85"/>
      <c r="E6" s="85"/>
      <c r="F6" s="86"/>
      <c r="G6" s="44"/>
      <c r="H6" s="44"/>
      <c r="I6" s="44"/>
      <c r="J6" s="44"/>
      <c r="K6" s="44"/>
      <c r="L6" s="44"/>
      <c r="M6" s="44"/>
      <c r="N6" s="44"/>
    </row>
    <row r="7" spans="1:14" ht="15.75" customHeight="1" x14ac:dyDescent="0.25">
      <c r="A7" s="84"/>
      <c r="B7" s="85"/>
      <c r="C7" s="85"/>
      <c r="D7" s="85"/>
      <c r="E7" s="85"/>
      <c r="F7" s="86"/>
      <c r="G7" s="44"/>
      <c r="H7" s="44"/>
      <c r="I7" s="44"/>
      <c r="J7" s="44"/>
      <c r="K7" s="44"/>
      <c r="L7" s="44"/>
      <c r="M7" s="44"/>
      <c r="N7" s="44"/>
    </row>
    <row r="8" spans="1:14" ht="15.75" customHeight="1" x14ac:dyDescent="0.25">
      <c r="A8" s="84"/>
      <c r="B8" s="85"/>
      <c r="C8" s="85"/>
      <c r="D8" s="85"/>
      <c r="E8" s="85"/>
      <c r="F8" s="86"/>
      <c r="G8" s="44"/>
      <c r="H8" s="44"/>
      <c r="I8" s="44"/>
      <c r="J8" s="44"/>
      <c r="K8" s="44"/>
      <c r="L8" s="44"/>
      <c r="M8" s="44"/>
      <c r="N8" s="44"/>
    </row>
    <row r="9" spans="1:14" ht="15.75" customHeight="1" x14ac:dyDescent="0.25">
      <c r="A9" s="84"/>
      <c r="B9" s="85"/>
      <c r="C9" s="85"/>
      <c r="D9" s="85"/>
      <c r="E9" s="85"/>
      <c r="F9" s="86"/>
      <c r="G9" s="44"/>
      <c r="H9" s="44"/>
      <c r="I9" s="44"/>
      <c r="J9" s="44"/>
      <c r="K9" s="44"/>
      <c r="L9" s="44"/>
      <c r="M9" s="44"/>
      <c r="N9" s="44"/>
    </row>
    <row r="10" spans="1:14" ht="15.75" x14ac:dyDescent="0.25">
      <c r="A10" s="36" t="s">
        <v>28</v>
      </c>
      <c r="B10" s="37"/>
      <c r="C10" s="37"/>
      <c r="D10" s="37"/>
      <c r="E10" s="37"/>
      <c r="F10" s="38"/>
      <c r="G10" s="44"/>
      <c r="H10" s="44"/>
      <c r="I10" s="44"/>
      <c r="J10" s="44"/>
      <c r="K10" s="44"/>
      <c r="L10" s="44"/>
      <c r="M10" s="44"/>
      <c r="N10" s="44"/>
    </row>
    <row r="11" spans="1:14" ht="14.45" customHeight="1" x14ac:dyDescent="0.25">
      <c r="A11" s="84" t="s">
        <v>56</v>
      </c>
      <c r="B11" s="85"/>
      <c r="C11" s="85"/>
      <c r="D11" s="85"/>
      <c r="E11" s="85"/>
      <c r="F11" s="86"/>
      <c r="G11" s="44"/>
      <c r="H11" s="44"/>
      <c r="I11" s="44"/>
      <c r="J11" s="44"/>
      <c r="K11" s="44"/>
      <c r="L11" s="44"/>
      <c r="M11" s="44"/>
      <c r="N11" s="44"/>
    </row>
    <row r="12" spans="1:14" ht="16.5" customHeight="1" x14ac:dyDescent="0.25">
      <c r="A12" s="84"/>
      <c r="B12" s="85"/>
      <c r="C12" s="85"/>
      <c r="D12" s="85"/>
      <c r="E12" s="85"/>
      <c r="F12" s="86"/>
      <c r="G12" s="44"/>
      <c r="H12" s="44"/>
      <c r="I12" s="44"/>
      <c r="J12" s="44"/>
      <c r="K12" s="44"/>
      <c r="L12" s="44"/>
      <c r="M12" s="44"/>
      <c r="N12" s="44"/>
    </row>
    <row r="13" spans="1:14" ht="15.75" customHeight="1" x14ac:dyDescent="0.25">
      <c r="A13" s="84"/>
      <c r="B13" s="85"/>
      <c r="C13" s="85"/>
      <c r="D13" s="85"/>
      <c r="E13" s="85"/>
      <c r="F13" s="86"/>
      <c r="G13" s="44"/>
      <c r="H13" s="46"/>
      <c r="I13" s="47" t="s">
        <v>27</v>
      </c>
      <c r="J13" s="44"/>
      <c r="K13" s="44"/>
      <c r="L13" s="44"/>
      <c r="M13" s="44"/>
      <c r="N13" s="44"/>
    </row>
    <row r="14" spans="1:14" ht="15.75" customHeight="1" x14ac:dyDescent="0.25">
      <c r="A14" s="84"/>
      <c r="B14" s="85"/>
      <c r="C14" s="85"/>
      <c r="D14" s="85"/>
      <c r="E14" s="85"/>
      <c r="F14" s="86"/>
      <c r="G14" s="44"/>
      <c r="H14" s="44"/>
      <c r="I14" s="47"/>
      <c r="J14" s="44"/>
      <c r="K14" s="44"/>
      <c r="L14" s="44"/>
      <c r="M14" s="44"/>
      <c r="N14" s="44"/>
    </row>
    <row r="15" spans="1:14" ht="15.75" customHeight="1" x14ac:dyDescent="0.25">
      <c r="A15" s="84"/>
      <c r="B15" s="85"/>
      <c r="C15" s="85"/>
      <c r="D15" s="85"/>
      <c r="E15" s="85"/>
      <c r="F15" s="86"/>
      <c r="G15" s="44"/>
      <c r="H15" s="44"/>
      <c r="I15" s="47"/>
      <c r="J15" s="44"/>
      <c r="K15" s="44"/>
      <c r="L15" s="44"/>
      <c r="M15" s="44"/>
      <c r="N15" s="44"/>
    </row>
    <row r="16" spans="1:14" ht="15.75" customHeight="1" x14ac:dyDescent="0.25">
      <c r="A16" s="84"/>
      <c r="B16" s="85"/>
      <c r="C16" s="85"/>
      <c r="D16" s="85"/>
      <c r="E16" s="85"/>
      <c r="F16" s="86"/>
      <c r="G16" s="44"/>
      <c r="H16" s="44"/>
      <c r="I16" s="49"/>
      <c r="J16" s="44"/>
      <c r="K16" s="44"/>
      <c r="L16" s="44"/>
      <c r="M16" s="44"/>
      <c r="N16" s="44"/>
    </row>
    <row r="17" spans="1:14" ht="15" customHeight="1" x14ac:dyDescent="0.25">
      <c r="A17" s="35"/>
      <c r="B17" s="37"/>
      <c r="C17" s="37"/>
      <c r="D17" s="37"/>
      <c r="E17" s="37"/>
      <c r="F17" s="38"/>
      <c r="G17" s="42"/>
      <c r="H17" s="42"/>
      <c r="I17" s="88" t="s">
        <v>34</v>
      </c>
      <c r="J17" s="88"/>
      <c r="K17" s="88"/>
      <c r="L17" s="42"/>
      <c r="M17" s="42"/>
      <c r="N17" s="42"/>
    </row>
    <row r="18" spans="1:14" ht="15" customHeight="1" x14ac:dyDescent="0.25">
      <c r="A18" s="39" t="s">
        <v>37</v>
      </c>
      <c r="B18" s="40"/>
      <c r="C18" s="40"/>
      <c r="D18" s="40"/>
      <c r="E18" s="40"/>
      <c r="F18" s="41"/>
      <c r="G18" s="42"/>
      <c r="H18" s="43" t="s">
        <v>21</v>
      </c>
      <c r="I18" s="88"/>
      <c r="J18" s="88"/>
      <c r="K18" s="88"/>
      <c r="L18" s="42"/>
      <c r="M18" s="42"/>
      <c r="N18" s="42"/>
    </row>
    <row r="19" spans="1:14" ht="17.45" customHeight="1" x14ac:dyDescent="0.25">
      <c r="A19" s="89" t="s">
        <v>39</v>
      </c>
      <c r="B19" s="90"/>
      <c r="C19" s="90"/>
      <c r="D19" s="90"/>
      <c r="E19" s="90"/>
      <c r="F19" s="91"/>
      <c r="G19" s="42"/>
      <c r="H19" s="42"/>
      <c r="I19" s="88"/>
      <c r="J19" s="88"/>
      <c r="K19" s="88"/>
      <c r="L19" s="42"/>
      <c r="M19" s="42"/>
      <c r="N19" s="42"/>
    </row>
    <row r="20" spans="1:14" ht="15" customHeight="1" x14ac:dyDescent="0.25">
      <c r="A20" s="90" t="s">
        <v>38</v>
      </c>
      <c r="B20" s="90"/>
      <c r="C20" s="90"/>
      <c r="D20" s="90"/>
      <c r="E20" s="90"/>
      <c r="F20" s="91"/>
      <c r="G20" s="42"/>
      <c r="H20" s="42"/>
      <c r="I20" s="88"/>
      <c r="J20" s="88"/>
      <c r="K20" s="88"/>
      <c r="L20" s="42"/>
      <c r="M20" s="42"/>
      <c r="N20" s="42"/>
    </row>
    <row r="21" spans="1:14" x14ac:dyDescent="0.25">
      <c r="A21" s="90"/>
      <c r="B21" s="90"/>
      <c r="C21" s="90"/>
      <c r="D21" s="90"/>
      <c r="E21" s="90"/>
      <c r="F21" s="91"/>
      <c r="G21" s="42"/>
      <c r="H21" s="42"/>
      <c r="I21" s="42"/>
      <c r="J21" s="42"/>
      <c r="K21" s="42"/>
      <c r="L21" s="42"/>
      <c r="M21" s="42"/>
      <c r="N21" s="42"/>
    </row>
    <row r="22" spans="1:14" ht="4.5" customHeight="1" x14ac:dyDescent="0.25">
      <c r="A22" s="70"/>
      <c r="B22" s="71"/>
      <c r="C22" s="71"/>
      <c r="D22" s="71"/>
      <c r="E22" s="71"/>
      <c r="F22" s="72"/>
      <c r="G22" s="42"/>
      <c r="H22" s="42"/>
      <c r="I22" s="42"/>
      <c r="J22" s="42"/>
      <c r="K22" s="42"/>
      <c r="L22" s="42"/>
      <c r="M22" s="42"/>
      <c r="N22" s="42"/>
    </row>
    <row r="23" spans="1:14" ht="15" customHeight="1" x14ac:dyDescent="0.25">
      <c r="A23" s="25" t="s">
        <v>41</v>
      </c>
      <c r="G23" s="42"/>
      <c r="H23" s="42"/>
      <c r="I23" s="42"/>
      <c r="J23" s="42"/>
      <c r="K23" s="42"/>
      <c r="L23" s="42"/>
      <c r="M23" s="42"/>
      <c r="N23" s="42"/>
    </row>
    <row r="24" spans="1:14" ht="14.25" customHeight="1" x14ac:dyDescent="0.25">
      <c r="A24" s="93" t="s">
        <v>43</v>
      </c>
      <c r="B24" s="93"/>
      <c r="C24" s="93"/>
      <c r="D24" s="93"/>
      <c r="E24" s="93"/>
      <c r="F24" s="93"/>
      <c r="G24" s="42"/>
      <c r="H24" s="42"/>
      <c r="I24" s="42"/>
      <c r="J24" s="42"/>
      <c r="K24" s="42"/>
      <c r="L24" s="42"/>
      <c r="M24" s="42"/>
      <c r="N24" s="42"/>
    </row>
    <row r="25" spans="1:14" ht="15.75" customHeight="1" x14ac:dyDescent="0.25">
      <c r="A25" s="93" t="s">
        <v>54</v>
      </c>
      <c r="B25" s="93"/>
      <c r="C25" s="93"/>
      <c r="D25" s="93"/>
      <c r="E25" s="93"/>
      <c r="F25" s="93"/>
      <c r="G25" s="42"/>
      <c r="H25" s="43"/>
      <c r="I25" s="42"/>
      <c r="J25" s="42"/>
      <c r="K25" s="42"/>
      <c r="L25" s="42"/>
      <c r="M25" s="42"/>
      <c r="N25" s="42"/>
    </row>
    <row r="26" spans="1:14" x14ac:dyDescent="0.25">
      <c r="G26" s="44"/>
      <c r="H26" s="46" t="s">
        <v>29</v>
      </c>
      <c r="I26" s="83" t="s">
        <v>35</v>
      </c>
      <c r="J26" s="44"/>
      <c r="K26" s="44"/>
      <c r="L26" s="44"/>
      <c r="M26" s="44"/>
      <c r="N26" s="44"/>
    </row>
    <row r="27" spans="1:14" x14ac:dyDescent="0.25">
      <c r="G27" s="44"/>
      <c r="H27" s="44"/>
      <c r="I27" s="83"/>
      <c r="J27" s="44"/>
      <c r="K27" s="47" t="s">
        <v>20</v>
      </c>
      <c r="L27" s="44"/>
      <c r="M27" s="44"/>
      <c r="N27" s="44"/>
    </row>
    <row r="28" spans="1:14" x14ac:dyDescent="0.25">
      <c r="G28" s="44"/>
      <c r="H28" s="44"/>
      <c r="I28" s="83"/>
      <c r="J28" s="44"/>
      <c r="K28" s="92" t="s">
        <v>44</v>
      </c>
      <c r="L28" s="92"/>
      <c r="M28" s="92"/>
      <c r="N28" s="92"/>
    </row>
    <row r="29" spans="1:14" ht="15.75" customHeight="1" x14ac:dyDescent="0.25">
      <c r="G29" s="44"/>
      <c r="H29" s="44"/>
      <c r="I29" s="44"/>
      <c r="J29" s="44"/>
      <c r="K29" s="92" t="s">
        <v>45</v>
      </c>
      <c r="L29" s="92"/>
      <c r="M29" s="92"/>
      <c r="N29" s="92"/>
    </row>
    <row r="30" spans="1:14" x14ac:dyDescent="0.25">
      <c r="G30" s="44"/>
      <c r="H30" s="44"/>
      <c r="I30" s="44"/>
      <c r="J30" s="44"/>
      <c r="K30" s="92" t="s">
        <v>46</v>
      </c>
      <c r="L30" s="92"/>
      <c r="M30" s="92"/>
      <c r="N30" s="92"/>
    </row>
    <row r="31" spans="1:14" x14ac:dyDescent="0.25">
      <c r="G31" s="44"/>
      <c r="H31" s="44"/>
      <c r="I31" s="44"/>
      <c r="J31" s="44"/>
      <c r="K31" s="92" t="s">
        <v>47</v>
      </c>
      <c r="L31" s="92"/>
      <c r="M31" s="92"/>
      <c r="N31" s="92"/>
    </row>
    <row r="32" spans="1:14" x14ac:dyDescent="0.25">
      <c r="G32" s="44"/>
      <c r="H32" s="44"/>
      <c r="I32" s="44"/>
      <c r="J32" s="44"/>
      <c r="K32" s="92" t="s">
        <v>48</v>
      </c>
      <c r="L32" s="92"/>
      <c r="M32" s="92"/>
      <c r="N32" s="92"/>
    </row>
    <row r="33" spans="7:14" x14ac:dyDescent="0.25">
      <c r="G33" s="44"/>
      <c r="H33" s="44"/>
      <c r="I33" s="44"/>
      <c r="J33" s="44"/>
      <c r="K33" s="92" t="s">
        <v>49</v>
      </c>
      <c r="L33" s="92"/>
      <c r="M33" s="92"/>
      <c r="N33" s="92"/>
    </row>
    <row r="34" spans="7:14" x14ac:dyDescent="0.25">
      <c r="G34" s="44"/>
      <c r="H34" s="44"/>
      <c r="I34" s="44"/>
      <c r="J34" s="44"/>
      <c r="K34" s="92" t="s">
        <v>50</v>
      </c>
      <c r="L34" s="92"/>
      <c r="M34" s="92"/>
      <c r="N34" s="92"/>
    </row>
    <row r="35" spans="7:14" x14ac:dyDescent="0.25">
      <c r="G35" s="44"/>
      <c r="H35" s="44"/>
      <c r="I35" s="50"/>
      <c r="J35" s="44"/>
      <c r="K35" s="92" t="s">
        <v>51</v>
      </c>
      <c r="L35" s="92"/>
      <c r="M35" s="92"/>
      <c r="N35" s="92"/>
    </row>
    <row r="36" spans="7:14" x14ac:dyDescent="0.25">
      <c r="G36" s="44"/>
      <c r="H36" s="44"/>
      <c r="I36" s="44"/>
      <c r="J36" s="44"/>
      <c r="K36" s="92" t="s">
        <v>52</v>
      </c>
      <c r="L36" s="92"/>
      <c r="M36" s="92"/>
      <c r="N36" s="92"/>
    </row>
    <row r="37" spans="7:14" x14ac:dyDescent="0.25">
      <c r="G37" s="42"/>
      <c r="H37" s="51" t="s">
        <v>26</v>
      </c>
      <c r="I37" s="48" t="s">
        <v>32</v>
      </c>
      <c r="J37" s="42"/>
      <c r="K37" s="42"/>
      <c r="L37" s="42"/>
      <c r="M37" s="42"/>
      <c r="N37" s="42"/>
    </row>
    <row r="38" spans="7:14" x14ac:dyDescent="0.25">
      <c r="G38" s="42"/>
      <c r="H38" s="52"/>
      <c r="I38" s="42"/>
      <c r="J38" s="42"/>
      <c r="K38" s="42"/>
      <c r="L38" s="42"/>
      <c r="M38" s="42"/>
      <c r="N38" s="42"/>
    </row>
    <row r="39" spans="7:14" x14ac:dyDescent="0.25">
      <c r="G39" s="42"/>
      <c r="H39" s="52"/>
      <c r="I39" s="42"/>
      <c r="J39" s="42"/>
      <c r="K39" s="42"/>
      <c r="L39" s="42"/>
      <c r="M39" s="42"/>
      <c r="N39" s="42"/>
    </row>
    <row r="40" spans="7:14" x14ac:dyDescent="0.25">
      <c r="G40" s="42"/>
      <c r="H40" s="52"/>
      <c r="I40" s="42"/>
      <c r="J40" s="42"/>
      <c r="K40" s="42"/>
      <c r="L40" s="42"/>
      <c r="M40" s="42"/>
      <c r="N40" s="42"/>
    </row>
    <row r="41" spans="7:14" x14ac:dyDescent="0.25">
      <c r="G41" s="42"/>
      <c r="H41" s="52"/>
      <c r="I41" s="42"/>
      <c r="J41" s="42"/>
      <c r="K41" s="42"/>
      <c r="L41" s="42"/>
      <c r="M41" s="42"/>
      <c r="N41" s="42"/>
    </row>
    <row r="42" spans="7:14" x14ac:dyDescent="0.25">
      <c r="G42" s="42"/>
      <c r="H42" s="52"/>
      <c r="I42" s="42" t="s">
        <v>53</v>
      </c>
      <c r="J42" s="42"/>
      <c r="K42" s="42"/>
      <c r="L42" s="42"/>
      <c r="M42" s="42"/>
      <c r="N42" s="42"/>
    </row>
    <row r="43" spans="7:14" x14ac:dyDescent="0.25">
      <c r="G43" s="42"/>
      <c r="H43" s="52"/>
      <c r="I43" s="42"/>
      <c r="J43" s="42"/>
      <c r="K43" s="42"/>
      <c r="L43" s="42"/>
      <c r="M43" s="42"/>
      <c r="N43" s="42"/>
    </row>
    <row r="44" spans="7:14" x14ac:dyDescent="0.25">
      <c r="G44" s="42"/>
      <c r="H44" s="52"/>
      <c r="I44" s="42"/>
      <c r="J44" s="42"/>
      <c r="K44" s="42"/>
      <c r="L44" s="42"/>
      <c r="M44" s="42"/>
      <c r="N44" s="42"/>
    </row>
    <row r="45" spans="7:14" x14ac:dyDescent="0.25">
      <c r="G45" s="42"/>
      <c r="H45" s="52"/>
      <c r="I45" s="42"/>
      <c r="J45" s="42"/>
      <c r="K45" s="42"/>
      <c r="L45" s="42"/>
      <c r="M45" s="42"/>
      <c r="N45" s="42"/>
    </row>
    <row r="46" spans="7:14" x14ac:dyDescent="0.25">
      <c r="G46" s="42"/>
      <c r="H46" s="52"/>
      <c r="I46" s="42"/>
      <c r="J46" s="42"/>
      <c r="K46" s="42"/>
      <c r="L46" s="42"/>
      <c r="M46" s="42"/>
      <c r="N46" s="42"/>
    </row>
    <row r="47" spans="7:14" ht="15" customHeight="1" x14ac:dyDescent="0.25">
      <c r="G47" s="42"/>
      <c r="H47" s="52"/>
      <c r="I47" s="42"/>
      <c r="J47" s="42"/>
      <c r="K47" s="42"/>
      <c r="L47" s="42"/>
      <c r="M47" s="42"/>
      <c r="N47" s="42"/>
    </row>
    <row r="48" spans="7:14" ht="15" customHeight="1" x14ac:dyDescent="0.25">
      <c r="G48" s="42"/>
      <c r="H48" s="53"/>
      <c r="I48" s="42"/>
      <c r="J48" s="42"/>
      <c r="K48" s="42"/>
      <c r="L48" s="42"/>
      <c r="M48" s="42"/>
      <c r="N48" s="42"/>
    </row>
    <row r="49" spans="1:14" x14ac:dyDescent="0.25">
      <c r="G49" s="42"/>
      <c r="H49" s="42"/>
      <c r="I49" s="42"/>
      <c r="J49" s="42"/>
      <c r="K49" s="42"/>
      <c r="L49" s="42"/>
      <c r="M49" s="42"/>
      <c r="N49" s="42"/>
    </row>
    <row r="50" spans="1:14" x14ac:dyDescent="0.25">
      <c r="G50" s="42"/>
      <c r="H50" s="42"/>
      <c r="I50" s="42"/>
      <c r="J50" s="42"/>
      <c r="K50" s="42"/>
      <c r="L50" s="42"/>
      <c r="M50" s="42"/>
      <c r="N50" s="42"/>
    </row>
    <row r="51" spans="1:14" x14ac:dyDescent="0.25">
      <c r="G51" s="42"/>
      <c r="H51" s="42"/>
      <c r="I51" s="42"/>
      <c r="J51" s="42"/>
      <c r="K51" s="42"/>
      <c r="L51" s="42"/>
      <c r="M51" s="42"/>
      <c r="N51" s="42"/>
    </row>
    <row r="52" spans="1:14" ht="29.25" customHeight="1" x14ac:dyDescent="0.25">
      <c r="G52" s="42"/>
      <c r="H52" s="42"/>
      <c r="I52" s="42"/>
      <c r="J52" s="42"/>
      <c r="K52" s="42"/>
      <c r="L52" s="42"/>
      <c r="M52" s="42"/>
      <c r="N52" s="42"/>
    </row>
    <row r="53" spans="1:14" x14ac:dyDescent="0.25">
      <c r="A53" s="28"/>
      <c r="B53" s="28"/>
      <c r="C53" s="28"/>
      <c r="D53" s="28"/>
      <c r="E53" s="28"/>
      <c r="F53" s="28"/>
      <c r="G53" s="42"/>
      <c r="H53" s="42"/>
      <c r="I53" s="42"/>
      <c r="J53" s="42"/>
      <c r="K53" s="42"/>
      <c r="L53" s="42"/>
      <c r="M53" s="42"/>
      <c r="N53" s="42"/>
    </row>
    <row r="54" spans="1:14" x14ac:dyDescent="0.25">
      <c r="G54" s="42"/>
      <c r="H54" s="42"/>
      <c r="I54" s="42"/>
      <c r="J54" s="42"/>
      <c r="K54" s="42"/>
      <c r="L54" s="42"/>
      <c r="M54" s="42"/>
      <c r="N54" s="42"/>
    </row>
    <row r="55" spans="1:14" x14ac:dyDescent="0.25">
      <c r="G55" s="54"/>
      <c r="H55" s="42"/>
      <c r="I55" s="42"/>
      <c r="J55" s="42"/>
      <c r="K55" s="42"/>
      <c r="L55" s="42"/>
      <c r="M55" s="42"/>
      <c r="N55" s="42"/>
    </row>
    <row r="56" spans="1:14" x14ac:dyDescent="0.25">
      <c r="G56" s="55"/>
      <c r="H56" s="42"/>
      <c r="I56" s="42"/>
      <c r="J56" s="42"/>
      <c r="K56" s="42"/>
      <c r="L56" s="42"/>
      <c r="M56" s="42"/>
      <c r="N56" s="42"/>
    </row>
    <row r="57" spans="1:14" x14ac:dyDescent="0.25">
      <c r="G57" s="55"/>
      <c r="H57" s="42"/>
      <c r="I57" s="42"/>
      <c r="J57" s="42"/>
      <c r="K57" s="42"/>
      <c r="L57" s="42"/>
      <c r="M57" s="42"/>
      <c r="N57" s="42"/>
    </row>
    <row r="58" spans="1:14" x14ac:dyDescent="0.25">
      <c r="G58" s="42"/>
      <c r="H58" s="42"/>
      <c r="I58" s="42"/>
      <c r="J58" s="42"/>
      <c r="K58" s="42"/>
      <c r="L58" s="42"/>
      <c r="M58" s="42"/>
      <c r="N58" s="42"/>
    </row>
    <row r="59" spans="1:14" x14ac:dyDescent="0.25">
      <c r="G59" s="42"/>
      <c r="H59" s="42"/>
      <c r="I59" s="42"/>
      <c r="J59" s="42"/>
      <c r="K59" s="42"/>
      <c r="L59" s="42"/>
      <c r="M59" s="42"/>
      <c r="N59" s="42"/>
    </row>
    <row r="60" spans="1:14" x14ac:dyDescent="0.25">
      <c r="G60" s="42"/>
      <c r="H60" s="42"/>
      <c r="I60" s="42"/>
      <c r="J60" s="42"/>
      <c r="K60" s="42"/>
      <c r="L60" s="42"/>
      <c r="M60" s="42"/>
      <c r="N60" s="42"/>
    </row>
    <row r="61" spans="1:14" x14ac:dyDescent="0.25">
      <c r="G61" s="42"/>
      <c r="H61" s="42"/>
      <c r="I61" s="42"/>
      <c r="J61" s="42"/>
      <c r="K61" s="42"/>
      <c r="L61" s="42"/>
      <c r="M61" s="42"/>
      <c r="N61" s="42"/>
    </row>
    <row r="62" spans="1:14" x14ac:dyDescent="0.25">
      <c r="G62" s="42"/>
      <c r="H62" s="42"/>
      <c r="I62" s="42"/>
      <c r="J62" s="42"/>
      <c r="K62" s="42"/>
      <c r="L62" s="42"/>
      <c r="M62" s="42"/>
      <c r="N62" s="42"/>
    </row>
    <row r="63" spans="1:14" x14ac:dyDescent="0.25">
      <c r="G63" s="42"/>
      <c r="H63" s="42"/>
      <c r="I63" s="42"/>
      <c r="J63" s="42"/>
      <c r="K63" s="42"/>
      <c r="L63" s="42"/>
      <c r="M63" s="42"/>
      <c r="N63" s="42"/>
    </row>
    <row r="64" spans="1:14" x14ac:dyDescent="0.25">
      <c r="G64" s="42"/>
      <c r="H64" s="42"/>
      <c r="I64" s="42"/>
      <c r="J64" s="42"/>
      <c r="K64" s="42"/>
      <c r="L64" s="42"/>
      <c r="M64" s="42"/>
      <c r="N64" s="42"/>
    </row>
    <row r="65" spans="7:14" x14ac:dyDescent="0.25">
      <c r="G65" s="42"/>
      <c r="H65" s="42"/>
      <c r="I65" s="42"/>
      <c r="J65" s="42"/>
      <c r="K65" s="42"/>
      <c r="L65" s="42"/>
      <c r="M65" s="42"/>
      <c r="N65" s="42"/>
    </row>
    <row r="66" spans="7:14" x14ac:dyDescent="0.25">
      <c r="G66" s="42"/>
      <c r="H66" s="42"/>
      <c r="I66" s="42"/>
      <c r="J66" s="42"/>
      <c r="K66" s="42"/>
      <c r="L66" s="42"/>
      <c r="M66" s="42"/>
      <c r="N66" s="42"/>
    </row>
    <row r="67" spans="7:14" x14ac:dyDescent="0.25">
      <c r="G67" s="42"/>
      <c r="H67" s="42"/>
      <c r="I67" s="42"/>
      <c r="J67" s="42"/>
      <c r="K67" s="42"/>
      <c r="L67" s="42"/>
      <c r="M67" s="42"/>
      <c r="N67" s="42"/>
    </row>
    <row r="68" spans="7:14" x14ac:dyDescent="0.25">
      <c r="G68" s="42"/>
      <c r="H68" s="42"/>
      <c r="I68" s="42"/>
      <c r="J68" s="42"/>
      <c r="K68" s="42"/>
      <c r="L68" s="42"/>
      <c r="M68" s="42"/>
      <c r="N68" s="42"/>
    </row>
    <row r="69" spans="7:14" x14ac:dyDescent="0.25">
      <c r="G69" s="42"/>
      <c r="H69" s="42"/>
      <c r="I69" s="42"/>
      <c r="J69" s="42"/>
      <c r="K69" s="42"/>
      <c r="L69" s="42"/>
      <c r="M69" s="42"/>
      <c r="N69" s="42"/>
    </row>
    <row r="70" spans="7:14" x14ac:dyDescent="0.25">
      <c r="G70" s="42"/>
      <c r="H70" s="42"/>
      <c r="I70" s="42"/>
      <c r="J70" s="42"/>
      <c r="K70" s="42"/>
      <c r="L70" s="42"/>
      <c r="M70" s="42"/>
      <c r="N70" s="42"/>
    </row>
    <row r="71" spans="7:14" x14ac:dyDescent="0.25">
      <c r="G71" s="42"/>
      <c r="H71" s="42"/>
      <c r="I71" s="42"/>
      <c r="J71" s="42"/>
      <c r="K71" s="42"/>
      <c r="L71" s="42"/>
      <c r="M71" s="42"/>
      <c r="N71" s="42"/>
    </row>
    <row r="72" spans="7:14" x14ac:dyDescent="0.25">
      <c r="G72" s="42"/>
      <c r="H72" s="42"/>
      <c r="I72" s="42"/>
      <c r="J72" s="42"/>
      <c r="K72" s="42"/>
      <c r="L72" s="42"/>
      <c r="M72" s="42"/>
      <c r="N72" s="42"/>
    </row>
    <row r="73" spans="7:14" x14ac:dyDescent="0.25">
      <c r="G73" s="42"/>
      <c r="H73" s="42"/>
      <c r="I73" s="42"/>
      <c r="J73" s="42"/>
      <c r="K73" s="42"/>
      <c r="L73" s="42"/>
      <c r="M73" s="42"/>
      <c r="N73" s="42"/>
    </row>
    <row r="74" spans="7:14" x14ac:dyDescent="0.25">
      <c r="G74" s="42"/>
      <c r="H74" s="42"/>
      <c r="I74" s="42"/>
      <c r="J74" s="42"/>
      <c r="K74" s="42"/>
      <c r="L74" s="42"/>
      <c r="M74" s="42"/>
      <c r="N74" s="42"/>
    </row>
    <row r="75" spans="7:14" x14ac:dyDescent="0.25">
      <c r="G75" s="42"/>
      <c r="H75" s="42"/>
      <c r="I75" s="42"/>
      <c r="J75" s="42"/>
      <c r="K75" s="42"/>
      <c r="L75" s="42"/>
      <c r="M75" s="42"/>
      <c r="N75" s="42"/>
    </row>
    <row r="76" spans="7:14" ht="18.95" customHeight="1" x14ac:dyDescent="0.25">
      <c r="G76" s="42"/>
      <c r="H76" s="42"/>
      <c r="I76" s="56" t="s">
        <v>36</v>
      </c>
      <c r="J76" s="42"/>
      <c r="K76" s="42"/>
      <c r="L76" s="42"/>
      <c r="M76" s="42"/>
      <c r="N76" s="42"/>
    </row>
    <row r="77" spans="7:14" ht="15" customHeight="1" x14ac:dyDescent="0.25">
      <c r="G77" s="42"/>
      <c r="H77" s="42"/>
      <c r="I77" s="56"/>
      <c r="J77" s="42"/>
      <c r="K77" s="42"/>
      <c r="L77" s="42"/>
      <c r="M77" s="42"/>
      <c r="N77" s="42"/>
    </row>
    <row r="78" spans="7:14" ht="15" customHeight="1" x14ac:dyDescent="0.25">
      <c r="G78" s="42"/>
      <c r="H78" s="42"/>
      <c r="I78" s="56"/>
      <c r="J78" s="42"/>
      <c r="K78" s="42"/>
      <c r="L78" s="42"/>
      <c r="M78" s="42"/>
      <c r="N78" s="42"/>
    </row>
    <row r="79" spans="7:14" x14ac:dyDescent="0.25">
      <c r="G79" s="42"/>
      <c r="H79" s="57" t="s">
        <v>22</v>
      </c>
      <c r="I79" s="94" t="s">
        <v>23</v>
      </c>
      <c r="J79" s="42"/>
      <c r="K79" s="42"/>
      <c r="L79" s="42"/>
      <c r="M79" s="42"/>
      <c r="N79" s="42"/>
    </row>
    <row r="80" spans="7:14" ht="17.45" customHeight="1" x14ac:dyDescent="0.25">
      <c r="G80" s="42"/>
      <c r="H80" s="42"/>
      <c r="I80" s="94"/>
      <c r="J80" s="42"/>
      <c r="K80" s="42"/>
      <c r="L80" s="42"/>
      <c r="M80" s="42"/>
      <c r="N80" s="42"/>
    </row>
    <row r="81" spans="9:9" ht="18" customHeight="1" x14ac:dyDescent="0.25">
      <c r="I81" s="32"/>
    </row>
    <row r="82" spans="9:9" x14ac:dyDescent="0.25">
      <c r="I82" s="33"/>
    </row>
    <row r="83" spans="9:9" x14ac:dyDescent="0.25">
      <c r="I83" s="34"/>
    </row>
    <row r="84" spans="9:9" x14ac:dyDescent="0.25">
      <c r="I84" s="31"/>
    </row>
  </sheetData>
  <mergeCells count="20">
    <mergeCell ref="K30:N30"/>
    <mergeCell ref="A24:F24"/>
    <mergeCell ref="A25:F25"/>
    <mergeCell ref="K36:N36"/>
    <mergeCell ref="I79:I80"/>
    <mergeCell ref="K31:N31"/>
    <mergeCell ref="K32:N32"/>
    <mergeCell ref="K33:N33"/>
    <mergeCell ref="K34:N34"/>
    <mergeCell ref="K35:N35"/>
    <mergeCell ref="K29:N29"/>
    <mergeCell ref="A1:F1"/>
    <mergeCell ref="I26:I28"/>
    <mergeCell ref="A2:F9"/>
    <mergeCell ref="I2:I4"/>
    <mergeCell ref="I17:K20"/>
    <mergeCell ref="A19:F19"/>
    <mergeCell ref="A20:F21"/>
    <mergeCell ref="A11:F16"/>
    <mergeCell ref="K28:N28"/>
  </mergeCells>
  <hyperlinks>
    <hyperlink ref="A19:F19" r:id="rId1" display="Rezaei, J. (2015).Best-worst multi-criteria decision-making method. Omega, 53, 49-57." xr:uid="{00000000-0004-0000-0000-000000000000}"/>
    <hyperlink ref="A20:F21" r:id="rId2" display="Rezaei, J. (2016). Best-worst multi-criteria decision-making method: Some properties and a linear model. Omega, 64, 126-130." xr:uid="{00000000-0004-0000-0000-000001000000}"/>
  </hyperlinks>
  <pageMargins left="0.7" right="0.7" top="0.75" bottom="0.75" header="0.3" footer="0.3"/>
  <pageSetup paperSize="9" orientation="portrait" horizontalDpi="1200" verticalDpi="1200"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50"/>
  <sheetViews>
    <sheetView topLeftCell="A4" workbookViewId="0">
      <selection activeCell="K25" sqref="K25"/>
    </sheetView>
  </sheetViews>
  <sheetFormatPr defaultRowHeight="15" x14ac:dyDescent="0.25"/>
  <cols>
    <col min="1" max="1" width="19" style="26" customWidth="1"/>
    <col min="2" max="2" width="10.7109375" style="26" customWidth="1"/>
    <col min="3" max="3" width="10.140625" style="26" customWidth="1"/>
    <col min="4" max="4" width="10.28515625" style="26" customWidth="1"/>
    <col min="5" max="5" width="10.42578125" style="26" customWidth="1"/>
    <col min="6" max="6" width="10.7109375" style="26" customWidth="1"/>
    <col min="7" max="7" width="9.140625" style="26"/>
    <col min="8" max="8" width="9.140625" style="29"/>
    <col min="9" max="16384" width="9.140625" style="26"/>
  </cols>
  <sheetData>
    <row r="1" spans="1:10" ht="15" customHeight="1" x14ac:dyDescent="0.25">
      <c r="A1" s="98" t="s">
        <v>33</v>
      </c>
      <c r="B1" s="98"/>
      <c r="C1" s="98"/>
      <c r="D1" s="98"/>
      <c r="E1" s="98"/>
      <c r="F1" s="98"/>
      <c r="G1" s="98"/>
      <c r="H1" s="98"/>
      <c r="I1" s="98"/>
    </row>
    <row r="2" spans="1:10" ht="51.75" customHeight="1" x14ac:dyDescent="0.25">
      <c r="A2" s="98"/>
      <c r="B2" s="98"/>
      <c r="C2" s="98"/>
      <c r="D2" s="98"/>
      <c r="E2" s="98"/>
      <c r="F2" s="98"/>
      <c r="G2" s="98"/>
      <c r="H2" s="98"/>
      <c r="I2" s="98"/>
    </row>
    <row r="3" spans="1:10" x14ac:dyDescent="0.25">
      <c r="A3" s="27"/>
      <c r="B3" s="27"/>
      <c r="C3" s="27"/>
      <c r="D3" s="27"/>
      <c r="E3" s="27"/>
      <c r="F3" s="27"/>
      <c r="G3" s="27"/>
      <c r="H3" s="33"/>
      <c r="I3" s="27"/>
    </row>
    <row r="4" spans="1:10" ht="15" customHeight="1" x14ac:dyDescent="0.25">
      <c r="A4" s="27"/>
      <c r="B4" s="27"/>
      <c r="C4" s="27"/>
      <c r="D4" s="27"/>
      <c r="E4" s="27"/>
      <c r="F4" s="27"/>
      <c r="G4" s="27"/>
      <c r="H4" s="33"/>
      <c r="I4" s="27"/>
      <c r="J4" s="27"/>
    </row>
    <row r="5" spans="1:10" x14ac:dyDescent="0.25">
      <c r="A5" s="27"/>
      <c r="B5" s="27"/>
      <c r="C5" s="27"/>
      <c r="D5" s="27"/>
      <c r="E5" s="27"/>
      <c r="F5" s="27"/>
      <c r="G5" s="27"/>
      <c r="H5" s="33"/>
      <c r="I5" s="27"/>
      <c r="J5" s="27"/>
    </row>
    <row r="6" spans="1:10" x14ac:dyDescent="0.25">
      <c r="J6" s="27"/>
    </row>
    <row r="7" spans="1:10" ht="15.75" x14ac:dyDescent="0.25">
      <c r="A7" s="58"/>
      <c r="B7" s="58"/>
      <c r="C7" s="58"/>
      <c r="D7" s="58"/>
      <c r="E7" s="58"/>
      <c r="F7" s="58"/>
      <c r="G7" s="25"/>
      <c r="J7" s="27"/>
    </row>
    <row r="8" spans="1:10" x14ac:dyDescent="0.25">
      <c r="A8" s="59" t="s">
        <v>24</v>
      </c>
      <c r="B8" s="60" t="s">
        <v>5</v>
      </c>
      <c r="C8" s="60" t="s">
        <v>6</v>
      </c>
      <c r="D8" s="60" t="s">
        <v>7</v>
      </c>
      <c r="E8" s="60" t="s">
        <v>8</v>
      </c>
      <c r="F8" s="60" t="s">
        <v>9</v>
      </c>
      <c r="G8" s="25"/>
    </row>
    <row r="9" spans="1:10" x14ac:dyDescent="0.25">
      <c r="A9" s="59" t="s">
        <v>12</v>
      </c>
      <c r="B9" s="23" t="s">
        <v>15</v>
      </c>
      <c r="C9" s="23" t="s">
        <v>16</v>
      </c>
      <c r="D9" s="23" t="s">
        <v>42</v>
      </c>
      <c r="E9" s="23" t="s">
        <v>17</v>
      </c>
      <c r="F9" s="23" t="s">
        <v>18</v>
      </c>
      <c r="G9" s="25"/>
    </row>
    <row r="10" spans="1:10" ht="17.25" customHeight="1" x14ac:dyDescent="0.25">
      <c r="A10" s="24"/>
      <c r="B10" s="24"/>
      <c r="C10" s="24"/>
      <c r="D10" s="24"/>
      <c r="E10" s="24"/>
      <c r="F10" s="24"/>
      <c r="G10" s="25"/>
    </row>
    <row r="11" spans="1:10" ht="16.5" customHeight="1" x14ac:dyDescent="0.25">
      <c r="A11" s="59" t="s">
        <v>11</v>
      </c>
      <c r="B11" s="23" t="s">
        <v>16</v>
      </c>
      <c r="C11" s="24"/>
      <c r="D11" s="24"/>
      <c r="E11" s="24"/>
      <c r="F11" s="24"/>
      <c r="G11" s="25"/>
    </row>
    <row r="12" spans="1:10" ht="20.25" customHeight="1" x14ac:dyDescent="0.25">
      <c r="A12" s="24"/>
      <c r="B12" s="24"/>
      <c r="C12" s="24"/>
      <c r="D12" s="24"/>
      <c r="E12" s="24"/>
      <c r="F12" s="24"/>
      <c r="G12" s="25"/>
    </row>
    <row r="13" spans="1:10" ht="15" customHeight="1" x14ac:dyDescent="0.25">
      <c r="A13" s="59" t="s">
        <v>13</v>
      </c>
      <c r="B13" s="23" t="s">
        <v>18</v>
      </c>
      <c r="C13" s="24"/>
      <c r="D13" s="24"/>
      <c r="E13" s="24"/>
      <c r="F13" s="24"/>
      <c r="G13" s="25"/>
    </row>
    <row r="14" spans="1:10" x14ac:dyDescent="0.25">
      <c r="A14" s="24"/>
      <c r="B14" s="24"/>
      <c r="C14" s="24"/>
      <c r="D14" s="24"/>
      <c r="E14" s="24"/>
      <c r="F14" s="24"/>
      <c r="G14" s="25"/>
    </row>
    <row r="15" spans="1:10" ht="16.5" customHeight="1" x14ac:dyDescent="0.25">
      <c r="A15" s="61" t="s">
        <v>4</v>
      </c>
      <c r="B15" s="62" t="str">
        <f>IF(B$9="",B$8,B$9)</f>
        <v>Quality</v>
      </c>
      <c r="C15" s="62" t="str">
        <f>IF(C$9="",C$8,C$9)</f>
        <v>Price</v>
      </c>
      <c r="D15" s="62" t="str">
        <f>IF(D$9="",D$8,D$9)</f>
        <v>Comfort</v>
      </c>
      <c r="E15" s="62" t="str">
        <f>IF(E$9="",E$8,E$9)</f>
        <v>Safety</v>
      </c>
      <c r="F15" s="62" t="str">
        <f>IF(F$9="",F$8,F$9)</f>
        <v>Style</v>
      </c>
      <c r="G15" s="25"/>
    </row>
    <row r="16" spans="1:10" x14ac:dyDescent="0.25">
      <c r="A16" s="62" t="str">
        <f>B11</f>
        <v>Price</v>
      </c>
      <c r="B16" s="23">
        <v>2</v>
      </c>
      <c r="C16" s="23">
        <v>1</v>
      </c>
      <c r="D16" s="23">
        <v>4</v>
      </c>
      <c r="E16" s="23">
        <v>3</v>
      </c>
      <c r="F16" s="23">
        <v>8</v>
      </c>
      <c r="G16" s="25"/>
    </row>
    <row r="17" spans="1:8" x14ac:dyDescent="0.25">
      <c r="A17" s="24"/>
      <c r="B17" s="63"/>
      <c r="C17" s="63"/>
      <c r="D17" s="63"/>
      <c r="E17" s="63"/>
      <c r="F17" s="63"/>
      <c r="G17" s="25"/>
    </row>
    <row r="18" spans="1:8" x14ac:dyDescent="0.25">
      <c r="A18" s="62" t="s">
        <v>14</v>
      </c>
      <c r="B18" s="62" t="str">
        <f>B13</f>
        <v>Style</v>
      </c>
      <c r="C18" s="64"/>
      <c r="D18" s="64"/>
      <c r="E18" s="64"/>
      <c r="F18" s="64"/>
      <c r="G18" s="25"/>
    </row>
    <row r="19" spans="1:8" x14ac:dyDescent="0.25">
      <c r="A19" s="62" t="str">
        <f>IF(B$9="",B$8,B$9)</f>
        <v>Quality</v>
      </c>
      <c r="B19" s="23">
        <v>4</v>
      </c>
      <c r="C19" s="24"/>
      <c r="D19" s="24"/>
      <c r="E19" s="24"/>
      <c r="F19" s="24"/>
      <c r="G19" s="25"/>
    </row>
    <row r="20" spans="1:8" x14ac:dyDescent="0.25">
      <c r="A20" s="65" t="str">
        <f>IF(C$9="",C$8,C$9)</f>
        <v>Price</v>
      </c>
      <c r="B20" s="23">
        <v>8</v>
      </c>
      <c r="C20" s="25"/>
      <c r="D20" s="25"/>
      <c r="E20" s="25"/>
      <c r="F20" s="25"/>
      <c r="G20" s="25"/>
    </row>
    <row r="21" spans="1:8" x14ac:dyDescent="0.25">
      <c r="A21" s="65" t="str">
        <f>IF(D$9="",D$8,D$9)</f>
        <v>Comfort</v>
      </c>
      <c r="B21" s="23">
        <v>2</v>
      </c>
      <c r="C21" s="25"/>
      <c r="D21" s="25"/>
      <c r="E21" s="25"/>
      <c r="F21" s="66"/>
      <c r="G21" s="25"/>
    </row>
    <row r="22" spans="1:8" x14ac:dyDescent="0.25">
      <c r="A22" s="65" t="str">
        <f>IF(E$9="",E$8,E$9)</f>
        <v>Safety</v>
      </c>
      <c r="B22" s="23">
        <v>3</v>
      </c>
      <c r="C22" s="25"/>
      <c r="D22" s="25"/>
      <c r="E22" s="25"/>
      <c r="F22" s="25"/>
      <c r="G22" s="25"/>
    </row>
    <row r="23" spans="1:8" x14ac:dyDescent="0.25">
      <c r="A23" s="65" t="str">
        <f>IF(F$9="",F$8,F$9)</f>
        <v>Style</v>
      </c>
      <c r="B23" s="23">
        <v>1</v>
      </c>
      <c r="C23" s="25"/>
      <c r="D23" s="25"/>
      <c r="E23" s="25"/>
      <c r="F23" s="25"/>
      <c r="G23" s="25"/>
    </row>
    <row r="24" spans="1:8" x14ac:dyDescent="0.25">
      <c r="A24" s="64"/>
      <c r="B24" s="25"/>
      <c r="C24" s="24"/>
      <c r="D24" s="24"/>
      <c r="E24" s="24"/>
      <c r="F24" s="24"/>
      <c r="G24" s="25"/>
    </row>
    <row r="25" spans="1:8" x14ac:dyDescent="0.25">
      <c r="A25" s="95" t="s">
        <v>1</v>
      </c>
      <c r="B25" s="59" t="str">
        <f>B15</f>
        <v>Quality</v>
      </c>
      <c r="C25" s="59" t="str">
        <f>C15</f>
        <v>Price</v>
      </c>
      <c r="D25" s="59" t="str">
        <f>D15</f>
        <v>Comfort</v>
      </c>
      <c r="E25" s="59" t="str">
        <f>E15</f>
        <v>Safety</v>
      </c>
      <c r="F25" s="59" t="str">
        <f>F15</f>
        <v>Style</v>
      </c>
      <c r="G25" s="25"/>
    </row>
    <row r="26" spans="1:8" x14ac:dyDescent="0.25">
      <c r="A26" s="96"/>
      <c r="B26" s="11">
        <v>0.22950819672131148</v>
      </c>
      <c r="C26" s="11">
        <v>0.44808743169398907</v>
      </c>
      <c r="D26" s="11">
        <v>0.11475409836065574</v>
      </c>
      <c r="E26" s="11">
        <v>0.15300546448087429</v>
      </c>
      <c r="F26" s="11">
        <v>5.4644808743169397E-2</v>
      </c>
      <c r="G26" s="25"/>
    </row>
    <row r="27" spans="1:8" x14ac:dyDescent="0.25">
      <c r="A27" s="25"/>
      <c r="B27" s="67"/>
      <c r="C27" s="67"/>
      <c r="D27" s="25"/>
      <c r="E27" s="25"/>
      <c r="F27" s="25"/>
      <c r="G27" s="25"/>
    </row>
    <row r="28" spans="1:8" x14ac:dyDescent="0.25">
      <c r="A28" s="59" t="s">
        <v>0</v>
      </c>
      <c r="B28" s="11">
        <v>1.092896174863388E-2</v>
      </c>
      <c r="C28" s="25"/>
      <c r="D28" s="97"/>
      <c r="E28" s="97"/>
      <c r="F28" s="25"/>
      <c r="G28" s="30"/>
    </row>
    <row r="29" spans="1:8" x14ac:dyDescent="0.25">
      <c r="A29" s="75"/>
      <c r="B29" s="75"/>
      <c r="C29" s="75"/>
      <c r="D29" s="75"/>
      <c r="E29" s="75"/>
      <c r="F29" s="75"/>
      <c r="G29" s="64"/>
      <c r="H29" s="73"/>
    </row>
    <row r="30" spans="1:8" x14ac:dyDescent="0.25">
      <c r="A30" s="63"/>
      <c r="B30" s="63"/>
      <c r="C30" s="63"/>
      <c r="D30" s="63"/>
      <c r="E30" s="63"/>
      <c r="F30" s="63"/>
      <c r="G30" s="76"/>
      <c r="H30" s="77"/>
    </row>
    <row r="31" spans="1:8" x14ac:dyDescent="0.25">
      <c r="A31" s="76"/>
      <c r="B31" s="76"/>
      <c r="C31" s="76"/>
      <c r="D31" s="76"/>
      <c r="E31" s="76"/>
      <c r="F31" s="76"/>
      <c r="G31" s="76"/>
      <c r="H31" s="77"/>
    </row>
    <row r="32" spans="1:8" x14ac:dyDescent="0.25">
      <c r="A32" s="68" t="s">
        <v>10</v>
      </c>
      <c r="B32" s="68">
        <f>SUM(B26:F26)</f>
        <v>0.99999999999999989</v>
      </c>
      <c r="C32" s="68"/>
      <c r="D32" s="68"/>
      <c r="E32" s="68"/>
      <c r="F32" s="68"/>
      <c r="G32" s="76"/>
      <c r="H32" s="77"/>
    </row>
    <row r="33" spans="1:10" x14ac:dyDescent="0.25">
      <c r="A33" s="68"/>
      <c r="B33" s="68"/>
      <c r="C33" s="68"/>
      <c r="D33" s="68"/>
      <c r="E33" s="68"/>
      <c r="F33" s="68"/>
      <c r="G33" s="76"/>
      <c r="H33" s="77"/>
    </row>
    <row r="34" spans="1:10" x14ac:dyDescent="0.25">
      <c r="A34" s="68" t="s">
        <v>2</v>
      </c>
      <c r="B34" s="68">
        <f>IF($B$16=1,$B$26,IF($C$16=1,$C$26,IF($D$16=1,$D$26,IF($E$16=1,$E$26,IF($F$16=1,$F$26)))))-B16*B26</f>
        <v>-1.0928961748633892E-2</v>
      </c>
      <c r="C34" s="68">
        <f>IF($B$16=1,$B$26,IF($C$16=1,$C$26,IF($D$16=1,$D$26,IF($E$16=1,$E$26,IF($F$16=1,$F$26)))))-C16*C26</f>
        <v>0</v>
      </c>
      <c r="D34" s="68">
        <f>IF($B$16=1,$B$26,IF($C$16=1,$C$26,IF($D$16=1,$D$26,IF($E$16=1,$E$26,IF($F$16=1,$F$26)))))-D16*D26</f>
        <v>-1.0928961748633892E-2</v>
      </c>
      <c r="E34" s="68">
        <f>IF($B$16=1,$B$26,IF($C$16=1,$C$26,IF($D$16=1,$D$26,IF($E$16=1,$E$26,IF($F$16=1,$F$26)))))-E16*E26</f>
        <v>-1.0928961748633836E-2</v>
      </c>
      <c r="F34" s="68">
        <f>IF($B$16=1,$B$26,IF($C$16=1,$C$26,IF($D$16=1,$D$26,IF($E$16=1,$E$26,IF($F$16=1,$F$26)))))-F16*F26</f>
        <v>1.0928961748633892E-2</v>
      </c>
      <c r="G34" s="76"/>
      <c r="H34" s="77"/>
    </row>
    <row r="35" spans="1:10" x14ac:dyDescent="0.25">
      <c r="A35" s="68"/>
      <c r="B35" s="68">
        <f>-B34</f>
        <v>1.0928961748633892E-2</v>
      </c>
      <c r="C35" s="68">
        <f>-C34</f>
        <v>0</v>
      </c>
      <c r="D35" s="68">
        <f>-D34</f>
        <v>1.0928961748633892E-2</v>
      </c>
      <c r="E35" s="68">
        <f>-E34</f>
        <v>1.0928961748633836E-2</v>
      </c>
      <c r="F35" s="68">
        <f>-F34</f>
        <v>-1.0928961748633892E-2</v>
      </c>
      <c r="G35" s="76"/>
      <c r="H35" s="77"/>
    </row>
    <row r="36" spans="1:10" x14ac:dyDescent="0.25">
      <c r="A36" s="68"/>
      <c r="B36" s="68"/>
      <c r="C36" s="68"/>
      <c r="D36" s="68"/>
      <c r="E36" s="68"/>
      <c r="F36" s="68"/>
      <c r="G36" s="76"/>
      <c r="H36" s="77"/>
      <c r="I36" s="74"/>
      <c r="J36" s="74"/>
    </row>
    <row r="37" spans="1:10" x14ac:dyDescent="0.25">
      <c r="A37" s="68" t="s">
        <v>3</v>
      </c>
      <c r="B37" s="68">
        <f>B26-$B19*IF($B$19=1,$B$26,IF($B$20=1,$C$26,IF($B$21=1,$D$26,IF($B$22=1,$E$26,IF($B$23=1,$F$26)))))</f>
        <v>1.0928961748633892E-2</v>
      </c>
      <c r="C37" s="68">
        <f>C26-$B20*IF($B$19=1,$B$26,IF($B$20=1,$C$26,IF($B$21=1,$D$26,IF($B$22=1,$E$26,IF($B$23=1,$F$26)))))</f>
        <v>1.0928961748633892E-2</v>
      </c>
      <c r="D37" s="68">
        <f>D26-$B21*IF($B$19=1,$B$26,IF($B$20=1,$C$26,IF($B$21=1,$D$26,IF($B$22=1,$E$26,IF($B$23=1,$F$26)))))</f>
        <v>5.464480874316946E-3</v>
      </c>
      <c r="E37" s="68">
        <f>E26-$B22*IF($B$19=1,$B$26,IF($B$20=1,$C$26,IF($B$21=1,$D$26,IF($B$22=1,$E$26,IF($B$23=1,$F$26)))))</f>
        <v>-1.0928961748633892E-2</v>
      </c>
      <c r="F37" s="68">
        <f>F26-$B23*IF($B$19=1,$B$26,IF($B$20=1,$C$26,IF($B$21=1,$D$26,IF($B$22=1,$E$26,IF($B$23=1,$F$26)))))</f>
        <v>0</v>
      </c>
      <c r="G37" s="76"/>
      <c r="H37" s="77"/>
      <c r="I37" s="74"/>
      <c r="J37" s="74"/>
    </row>
    <row r="38" spans="1:10" x14ac:dyDescent="0.25">
      <c r="A38" s="68"/>
      <c r="B38" s="68">
        <f>-B37</f>
        <v>-1.0928961748633892E-2</v>
      </c>
      <c r="C38" s="68">
        <f>-C37</f>
        <v>-1.0928961748633892E-2</v>
      </c>
      <c r="D38" s="68">
        <f>-D37</f>
        <v>-5.464480874316946E-3</v>
      </c>
      <c r="E38" s="68">
        <f>-E37</f>
        <v>1.0928961748633892E-2</v>
      </c>
      <c r="F38" s="68">
        <f>-F37</f>
        <v>0</v>
      </c>
      <c r="G38" s="76"/>
      <c r="H38" s="77"/>
      <c r="I38" s="74"/>
      <c r="J38" s="74"/>
    </row>
    <row r="39" spans="1:10" x14ac:dyDescent="0.25">
      <c r="A39" s="76"/>
      <c r="B39" s="76"/>
      <c r="C39" s="76"/>
      <c r="D39" s="76"/>
      <c r="E39" s="76"/>
      <c r="F39" s="76"/>
      <c r="G39" s="76"/>
      <c r="H39" s="77"/>
      <c r="I39" s="74"/>
      <c r="J39" s="74"/>
    </row>
    <row r="40" spans="1:10" x14ac:dyDescent="0.25">
      <c r="A40" s="76"/>
      <c r="B40" s="76"/>
      <c r="C40" s="78"/>
      <c r="D40" s="76"/>
      <c r="E40" s="76"/>
      <c r="F40" s="76"/>
      <c r="G40" s="78"/>
      <c r="H40" s="77"/>
      <c r="I40" s="74"/>
      <c r="J40" s="74"/>
    </row>
    <row r="41" spans="1:10" x14ac:dyDescent="0.25">
      <c r="A41" s="63"/>
      <c r="B41" s="63"/>
      <c r="C41" s="63"/>
      <c r="D41" s="63"/>
      <c r="E41" s="63"/>
      <c r="F41" s="63"/>
      <c r="G41" s="78"/>
      <c r="H41" s="77"/>
      <c r="I41" s="74"/>
      <c r="J41" s="74"/>
    </row>
    <row r="42" spans="1:10" x14ac:dyDescent="0.25">
      <c r="A42" s="74"/>
      <c r="B42" s="74"/>
      <c r="C42" s="74"/>
      <c r="D42" s="74"/>
      <c r="E42" s="74"/>
      <c r="F42" s="74"/>
      <c r="G42" s="74"/>
      <c r="H42" s="73"/>
      <c r="I42" s="74"/>
      <c r="J42" s="74"/>
    </row>
    <row r="43" spans="1:10" x14ac:dyDescent="0.25">
      <c r="A43" s="74"/>
      <c r="B43" s="74"/>
      <c r="C43" s="74"/>
      <c r="D43" s="74"/>
      <c r="E43" s="74"/>
      <c r="F43" s="74"/>
      <c r="G43" s="74"/>
      <c r="H43" s="73"/>
      <c r="I43" s="74"/>
      <c r="J43" s="74"/>
    </row>
    <row r="44" spans="1:10" x14ac:dyDescent="0.25">
      <c r="A44" s="74"/>
      <c r="B44" s="74"/>
      <c r="C44" s="74"/>
      <c r="D44" s="74"/>
      <c r="E44" s="74"/>
      <c r="F44" s="74"/>
      <c r="G44" s="74"/>
      <c r="H44" s="73"/>
      <c r="I44" s="74"/>
      <c r="J44" s="74"/>
    </row>
    <row r="45" spans="1:10" x14ac:dyDescent="0.25">
      <c r="A45" s="74"/>
      <c r="B45" s="74"/>
      <c r="C45" s="74"/>
      <c r="D45" s="74"/>
      <c r="E45" s="74"/>
      <c r="F45" s="74"/>
      <c r="G45" s="74"/>
      <c r="H45" s="73"/>
      <c r="I45" s="74"/>
      <c r="J45" s="74"/>
    </row>
    <row r="46" spans="1:10" x14ac:dyDescent="0.25">
      <c r="A46" s="74"/>
      <c r="B46" s="74"/>
      <c r="C46" s="74"/>
      <c r="D46" s="74"/>
      <c r="E46" s="74"/>
      <c r="F46" s="74"/>
      <c r="G46" s="74"/>
      <c r="H46" s="73"/>
      <c r="I46" s="74"/>
      <c r="J46" s="74"/>
    </row>
    <row r="47" spans="1:10" x14ac:dyDescent="0.25">
      <c r="A47" s="74"/>
      <c r="B47" s="74"/>
      <c r="C47" s="74"/>
      <c r="D47" s="74"/>
      <c r="E47" s="74"/>
      <c r="F47" s="74"/>
      <c r="G47" s="74"/>
      <c r="H47" s="73"/>
      <c r="I47" s="74"/>
      <c r="J47" s="74"/>
    </row>
    <row r="48" spans="1:10" x14ac:dyDescent="0.25">
      <c r="A48" s="74"/>
      <c r="B48" s="74"/>
      <c r="C48" s="74"/>
      <c r="D48" s="74"/>
      <c r="E48" s="74"/>
      <c r="F48" s="74"/>
      <c r="G48" s="74"/>
      <c r="H48" s="73"/>
      <c r="I48" s="74"/>
      <c r="J48" s="74"/>
    </row>
    <row r="49" spans="1:10" x14ac:dyDescent="0.25">
      <c r="A49" s="74"/>
      <c r="B49" s="74"/>
      <c r="C49" s="74"/>
      <c r="D49" s="74"/>
      <c r="E49" s="74"/>
      <c r="F49" s="74"/>
      <c r="G49" s="74"/>
      <c r="H49" s="73"/>
      <c r="I49" s="74"/>
      <c r="J49" s="74"/>
    </row>
    <row r="50" spans="1:10" x14ac:dyDescent="0.25">
      <c r="A50" s="74"/>
      <c r="B50" s="74"/>
      <c r="C50" s="74"/>
      <c r="D50" s="74"/>
      <c r="E50" s="74"/>
      <c r="F50" s="74"/>
      <c r="G50" s="74"/>
      <c r="H50" s="73"/>
      <c r="I50" s="74"/>
      <c r="J50" s="74"/>
    </row>
  </sheetData>
  <mergeCells count="3">
    <mergeCell ref="A25:A26"/>
    <mergeCell ref="D28:E28"/>
    <mergeCell ref="A1:I2"/>
  </mergeCells>
  <conditionalFormatting sqref="F28">
    <cfRule type="cellIs" dxfId="9" priority="1" operator="equal">
      <formula>"YES"</formula>
    </cfRule>
    <cfRule type="cellIs" dxfId="8" priority="2" operator="equal">
      <formula>"NO"</formula>
    </cfRule>
  </conditionalFormatting>
  <dataValidations count="2">
    <dataValidation type="list" allowBlank="1" showInputMessage="1" showErrorMessage="1" sqref="B16:F16 B19:B23" xr:uid="{00000000-0002-0000-0100-000000000000}">
      <formula1>"1,2,3,4,5,6,7,8,9"</formula1>
    </dataValidation>
    <dataValidation type="list" allowBlank="1" showInputMessage="1" showErrorMessage="1" sqref="B13 B11" xr:uid="{00000000-0002-0000-0100-000001000000}">
      <formula1>$B$9:$F$9</formula1>
    </dataValidation>
  </dataValidation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2:F34"/>
  <sheetViews>
    <sheetView zoomScaleNormal="100" workbookViewId="0">
      <selection activeCell="C4" sqref="C4"/>
    </sheetView>
  </sheetViews>
  <sheetFormatPr defaultColWidth="8.85546875" defaultRowHeight="14.45" customHeight="1" x14ac:dyDescent="0.25"/>
  <cols>
    <col min="1" max="1" width="19.28515625" style="5" customWidth="1"/>
    <col min="2" max="2" width="13.7109375" style="5" customWidth="1"/>
    <col min="3" max="3" width="27.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16</v>
      </c>
      <c r="C3" s="23" t="s">
        <v>67</v>
      </c>
      <c r="D3" s="23" t="s">
        <v>58</v>
      </c>
    </row>
    <row r="5" spans="1:4" ht="14.45" customHeight="1" x14ac:dyDescent="0.25">
      <c r="A5" s="4" t="s">
        <v>11</v>
      </c>
      <c r="B5" s="23" t="s">
        <v>16</v>
      </c>
    </row>
    <row r="7" spans="1:4" ht="14.45" customHeight="1" x14ac:dyDescent="0.25">
      <c r="A7" s="4" t="s">
        <v>13</v>
      </c>
      <c r="B7" s="23" t="s">
        <v>58</v>
      </c>
    </row>
    <row r="9" spans="1:4" ht="14.45" customHeight="1" x14ac:dyDescent="0.35">
      <c r="A9" s="1" t="s">
        <v>4</v>
      </c>
      <c r="B9" s="6" t="str">
        <f>IF(B$3="",B$2,B$3)</f>
        <v>Price</v>
      </c>
      <c r="C9" s="6" t="str">
        <f t="shared" ref="C9:D9" si="0">IF(C$3="",C$2,C$3)</f>
        <v>Technological characteristics</v>
      </c>
      <c r="D9" s="6" t="str">
        <f t="shared" si="0"/>
        <v>Government</v>
      </c>
    </row>
    <row r="10" spans="1:4" ht="14.45" customHeight="1" x14ac:dyDescent="0.25">
      <c r="A10" s="6" t="str">
        <f>B5</f>
        <v>Price</v>
      </c>
      <c r="B10" s="23">
        <v>1</v>
      </c>
      <c r="C10" s="23">
        <v>3</v>
      </c>
      <c r="D10" s="23">
        <v>9</v>
      </c>
    </row>
    <row r="11" spans="1:4" ht="14.45" customHeight="1" x14ac:dyDescent="0.35">
      <c r="B11" s="7"/>
      <c r="C11" s="7"/>
      <c r="D11" s="7"/>
    </row>
    <row r="12" spans="1:4" ht="14.45" customHeight="1" x14ac:dyDescent="0.35">
      <c r="A12" s="6" t="s">
        <v>14</v>
      </c>
      <c r="B12" s="6" t="str">
        <f>B7</f>
        <v>Government</v>
      </c>
      <c r="C12" s="8"/>
      <c r="D12" s="8"/>
    </row>
    <row r="13" spans="1:4" ht="14.45" customHeight="1" x14ac:dyDescent="0.25">
      <c r="A13" s="6" t="str">
        <f>IF(B$3="",B$2,B$3)</f>
        <v>Price</v>
      </c>
      <c r="B13" s="23">
        <v>9</v>
      </c>
      <c r="C13" s="9"/>
      <c r="D13" s="9"/>
    </row>
    <row r="14" spans="1:4" ht="14.45" customHeight="1" x14ac:dyDescent="0.25">
      <c r="A14" s="10" t="str">
        <f>IF(C$3="",C$2,C$3)</f>
        <v>Technological characteristics</v>
      </c>
      <c r="B14" s="23">
        <v>7</v>
      </c>
      <c r="C14" s="3"/>
      <c r="D14" s="3"/>
    </row>
    <row r="15" spans="1:4" ht="14.45" customHeight="1" x14ac:dyDescent="0.25">
      <c r="A15" s="10" t="str">
        <f>IF(D$3="",D$2,D$3)</f>
        <v>Government</v>
      </c>
      <c r="B15" s="23">
        <v>1</v>
      </c>
      <c r="C15" s="3"/>
      <c r="D15" s="3"/>
    </row>
    <row r="16" spans="1:4" ht="14.45" customHeight="1" x14ac:dyDescent="0.35">
      <c r="A16" s="8"/>
      <c r="B16" s="3"/>
      <c r="C16" s="9"/>
      <c r="D16" s="9"/>
    </row>
    <row r="17" spans="1:6" ht="14.45" customHeight="1" x14ac:dyDescent="0.25">
      <c r="A17" s="99" t="s">
        <v>1</v>
      </c>
      <c r="B17" s="4" t="str">
        <f>B9</f>
        <v>Price</v>
      </c>
      <c r="C17" s="4" t="str">
        <f t="shared" ref="C17:D17" si="1">C9</f>
        <v>Technological characteristics</v>
      </c>
      <c r="D17" s="4" t="str">
        <f t="shared" si="1"/>
        <v>Government</v>
      </c>
    </row>
    <row r="18" spans="1:6" ht="14.45" customHeight="1" x14ac:dyDescent="0.25">
      <c r="A18" s="100"/>
      <c r="B18" s="11">
        <v>0.6705882352941176</v>
      </c>
      <c r="C18" s="11">
        <v>0.27058823529411763</v>
      </c>
      <c r="D18" s="11">
        <v>5.8823529411764698E-2</v>
      </c>
    </row>
    <row r="19" spans="1:6" s="3" customFormat="1" ht="14.45" customHeight="1" x14ac:dyDescent="0.35">
      <c r="B19" s="12"/>
    </row>
    <row r="20" spans="1:6" s="3" customFormat="1" ht="14.45" customHeight="1" x14ac:dyDescent="0.25">
      <c r="A20" s="13" t="s">
        <v>0</v>
      </c>
      <c r="B20" s="11">
        <v>0.14117647058823529</v>
      </c>
      <c r="C20" s="69"/>
    </row>
    <row r="21" spans="1:6" ht="14.45" customHeight="1" x14ac:dyDescent="0.35">
      <c r="A21" s="14"/>
      <c r="B21" s="14"/>
      <c r="C21" s="14"/>
      <c r="D21" s="14"/>
      <c r="E21" s="14"/>
    </row>
    <row r="22" spans="1:6" ht="14.45" customHeight="1" x14ac:dyDescent="0.25">
      <c r="A22" s="14"/>
      <c r="B22" s="14"/>
      <c r="C22" s="14"/>
      <c r="D22" s="14"/>
      <c r="E22" s="14"/>
    </row>
    <row r="23" spans="1:6" s="3" customFormat="1" ht="14.45" customHeight="1" x14ac:dyDescent="0.25">
      <c r="A23" s="16"/>
      <c r="B23" s="16"/>
      <c r="C23" s="16"/>
      <c r="D23" s="16"/>
      <c r="E23" s="16"/>
      <c r="F23" s="17"/>
    </row>
    <row r="24" spans="1:6" ht="14.45" customHeight="1" x14ac:dyDescent="0.25">
      <c r="A24" s="21" t="s">
        <v>10</v>
      </c>
      <c r="B24" s="21">
        <f>SUM(B18:D18)</f>
        <v>1</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v>
      </c>
      <c r="C26" s="21">
        <f>IF($B$10=1,$B$18,IF($C$10=1,$C$18,IF($D$10=1,$D$18)))-C10*C18</f>
        <v>-0.14117647058823535</v>
      </c>
      <c r="D26" s="21">
        <f>IF($B$10=1,$B$18,IF($C$10=1,$C$18,IF($D$10=1,$D$18)))-D10*D18</f>
        <v>0.14117647058823535</v>
      </c>
      <c r="E26" s="18"/>
      <c r="F26" s="19"/>
    </row>
    <row r="27" spans="1:6" ht="14.45" customHeight="1" x14ac:dyDescent="0.25">
      <c r="A27" s="22"/>
      <c r="B27" s="21">
        <f>-B26</f>
        <v>0</v>
      </c>
      <c r="C27" s="21">
        <f t="shared" ref="C27:D27" si="2">-C26</f>
        <v>0.14117647058823535</v>
      </c>
      <c r="D27" s="21">
        <f t="shared" si="2"/>
        <v>-0.14117647058823535</v>
      </c>
      <c r="E27" s="18"/>
      <c r="F27" s="19"/>
    </row>
    <row r="28" spans="1:6" ht="14.45" customHeight="1" x14ac:dyDescent="0.25">
      <c r="A28" s="22"/>
      <c r="B28" s="21"/>
      <c r="C28" s="21"/>
      <c r="D28" s="21"/>
      <c r="E28" s="18"/>
      <c r="F28" s="19"/>
    </row>
    <row r="29" spans="1:6" ht="14.45" customHeight="1" x14ac:dyDescent="0.25">
      <c r="A29" s="22" t="s">
        <v>3</v>
      </c>
      <c r="B29" s="21">
        <f>B18-$B13*IF($B$13=1,$B$18,IF($B$14=1,$C$18,IF($B$15=1,$D$18)))</f>
        <v>0.14117647058823535</v>
      </c>
      <c r="C29" s="21">
        <f>C18-$B14*IF($B$13=1,$B$18,IF($B$14=1,$C$18,IF($B$15=1,$D$18)))</f>
        <v>-0.14117647058823524</v>
      </c>
      <c r="D29" s="21">
        <f>D18-$B15*IF($B$13=1,$B$18,IF($B$14=1,$C$18,IF($B$15=1,$D$18)))</f>
        <v>0</v>
      </c>
      <c r="E29" s="18"/>
      <c r="F29" s="19"/>
    </row>
    <row r="30" spans="1:6" ht="14.45" customHeight="1" x14ac:dyDescent="0.25">
      <c r="A30" s="22"/>
      <c r="B30" s="21">
        <f>-B29</f>
        <v>-0.14117647058823535</v>
      </c>
      <c r="C30" s="21">
        <f>-C29</f>
        <v>0.14117647058823524</v>
      </c>
      <c r="D30" s="21">
        <f t="shared" ref="D30" si="3">-D29</f>
        <v>0</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7" priority="1" operator="equal">
      <formula>"YES"</formula>
    </cfRule>
    <cfRule type="cellIs" dxfId="6" priority="2" operator="equal">
      <formula>"NO"</formula>
    </cfRule>
  </conditionalFormatting>
  <dataValidations count="2">
    <dataValidation type="list" allowBlank="1" showInputMessage="1" showErrorMessage="1" sqref="B10:D10 B13:B15" xr:uid="{00000000-0002-0000-0200-000000000000}">
      <formula1>"1,2,3,4,5,6,7,8,9"</formula1>
    </dataValidation>
    <dataValidation type="list" allowBlank="1" showInputMessage="1" showErrorMessage="1" sqref="B5 B7" xr:uid="{00000000-0002-0000-0200-000001000000}">
      <formula1>$B$3:$D$3</formula1>
    </dataValidation>
  </dataValidations>
  <pageMargins left="0.7" right="0.7" top="0.75" bottom="0.75" header="0.3" footer="0.3"/>
  <pageSetup paperSize="9"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B30EE4-1192-47FC-808A-4C88618871D1}">
  <dimension ref="A2:F34"/>
  <sheetViews>
    <sheetView zoomScaleNormal="100" workbookViewId="0">
      <selection activeCell="B16" sqref="B16"/>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59</v>
      </c>
      <c r="C3" s="23" t="s">
        <v>60</v>
      </c>
      <c r="D3" s="23" t="s">
        <v>61</v>
      </c>
    </row>
    <row r="5" spans="1:4" ht="14.45" customHeight="1" x14ac:dyDescent="0.25">
      <c r="A5" s="4" t="s">
        <v>11</v>
      </c>
      <c r="B5" s="23" t="s">
        <v>60</v>
      </c>
    </row>
    <row r="7" spans="1:4" ht="14.45" customHeight="1" x14ac:dyDescent="0.25">
      <c r="A7" s="4" t="s">
        <v>13</v>
      </c>
      <c r="B7" s="23" t="s">
        <v>59</v>
      </c>
    </row>
    <row r="9" spans="1:4" ht="14.45" customHeight="1" x14ac:dyDescent="0.35">
      <c r="A9" s="1" t="s">
        <v>4</v>
      </c>
      <c r="B9" s="6" t="str">
        <f>IF(B$3="",B$2,B$3)</f>
        <v>Price of hydrogen</v>
      </c>
      <c r="C9" s="6" t="str">
        <f t="shared" ref="C9:D9" si="0">IF(C$3="",C$2,C$3)</f>
        <v>Price of natural gas</v>
      </c>
      <c r="D9" s="6" t="str">
        <f t="shared" si="0"/>
        <v>Price of electricity</v>
      </c>
    </row>
    <row r="10" spans="1:4" ht="14.45" customHeight="1" x14ac:dyDescent="0.25">
      <c r="A10" s="6" t="str">
        <f>B5</f>
        <v>Price of natural gas</v>
      </c>
      <c r="B10" s="23">
        <v>9</v>
      </c>
      <c r="C10" s="23">
        <v>1</v>
      </c>
      <c r="D10" s="23">
        <v>2</v>
      </c>
    </row>
    <row r="11" spans="1:4" ht="14.45" customHeight="1" x14ac:dyDescent="0.35">
      <c r="B11" s="7"/>
      <c r="C11" s="7"/>
      <c r="D11" s="7"/>
    </row>
    <row r="12" spans="1:4" ht="14.45" customHeight="1" x14ac:dyDescent="0.35">
      <c r="A12" s="6" t="s">
        <v>14</v>
      </c>
      <c r="B12" s="6" t="str">
        <f>B7</f>
        <v>Price of hydrogen</v>
      </c>
      <c r="C12" s="8"/>
      <c r="D12" s="8"/>
    </row>
    <row r="13" spans="1:4" ht="14.45" customHeight="1" x14ac:dyDescent="0.25">
      <c r="A13" s="6" t="str">
        <f>IF(B$3="",B$2,B$3)</f>
        <v>Price of hydrogen</v>
      </c>
      <c r="B13" s="23">
        <v>1</v>
      </c>
      <c r="C13" s="9"/>
      <c r="D13" s="9"/>
    </row>
    <row r="14" spans="1:4" ht="14.45" customHeight="1" x14ac:dyDescent="0.25">
      <c r="A14" s="10" t="str">
        <f>IF(C$3="",C$2,C$3)</f>
        <v>Price of natural gas</v>
      </c>
      <c r="B14" s="23">
        <v>9</v>
      </c>
      <c r="C14" s="79"/>
      <c r="D14" s="79"/>
    </row>
    <row r="15" spans="1:4" ht="14.45" customHeight="1" x14ac:dyDescent="0.25">
      <c r="A15" s="10" t="str">
        <f>IF(D$3="",D$2,D$3)</f>
        <v>Price of electricity</v>
      </c>
      <c r="B15" s="23">
        <v>8</v>
      </c>
      <c r="C15" s="79"/>
      <c r="D15" s="79"/>
    </row>
    <row r="16" spans="1:4" ht="14.45" customHeight="1" x14ac:dyDescent="0.35">
      <c r="A16" s="8"/>
      <c r="B16" s="79"/>
      <c r="C16" s="9"/>
      <c r="D16" s="9"/>
    </row>
    <row r="17" spans="1:6" ht="14.45" customHeight="1" x14ac:dyDescent="0.25">
      <c r="A17" s="99" t="s">
        <v>1</v>
      </c>
      <c r="B17" s="4" t="str">
        <f>B9</f>
        <v>Price of hydrogen</v>
      </c>
      <c r="C17" s="4" t="str">
        <f t="shared" ref="C17:D17" si="1">C9</f>
        <v>Price of natural gas</v>
      </c>
      <c r="D17" s="4" t="str">
        <f t="shared" si="1"/>
        <v>Price of electricity</v>
      </c>
    </row>
    <row r="18" spans="1:6" ht="14.45" customHeight="1" x14ac:dyDescent="0.25">
      <c r="A18" s="100"/>
      <c r="B18" s="11">
        <v>5.5555555555555559E-2</v>
      </c>
      <c r="C18" s="11">
        <v>0.59722222222222232</v>
      </c>
      <c r="D18" s="11">
        <v>0.34722222222222227</v>
      </c>
    </row>
    <row r="19" spans="1:6" s="79" customFormat="1" ht="14.45" customHeight="1" x14ac:dyDescent="0.35">
      <c r="B19" s="12"/>
    </row>
    <row r="20" spans="1:6" s="79" customFormat="1" ht="14.45" customHeight="1" x14ac:dyDescent="0.25">
      <c r="A20" s="13" t="s">
        <v>0</v>
      </c>
      <c r="B20" s="11">
        <v>9.7222222222222238E-2</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1.0000000000000002</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9.7222222222222321E-2</v>
      </c>
      <c r="C26" s="21">
        <f>IF($B$10=1,$B$18,IF($C$10=1,$C$18,IF($D$10=1,$D$18)))-C10*C18</f>
        <v>0</v>
      </c>
      <c r="D26" s="21">
        <f>IF($B$10=1,$B$18,IF($C$10=1,$C$18,IF($D$10=1,$D$18)))-D10*D18</f>
        <v>-9.722222222222221E-2</v>
      </c>
      <c r="E26" s="18"/>
      <c r="F26" s="19"/>
    </row>
    <row r="27" spans="1:6" ht="14.45" customHeight="1" x14ac:dyDescent="0.25">
      <c r="A27" s="22"/>
      <c r="B27" s="21">
        <f>-B26</f>
        <v>-9.7222222222222321E-2</v>
      </c>
      <c r="C27" s="21">
        <f t="shared" ref="C27:D27" si="2">-C26</f>
        <v>0</v>
      </c>
      <c r="D27" s="21">
        <f t="shared" si="2"/>
        <v>9.722222222222221E-2</v>
      </c>
      <c r="E27" s="18"/>
      <c r="F27" s="19"/>
    </row>
    <row r="28" spans="1:6" ht="14.45" customHeight="1" x14ac:dyDescent="0.25">
      <c r="A28" s="22"/>
      <c r="B28" s="21"/>
      <c r="C28" s="21"/>
      <c r="D28" s="21"/>
      <c r="E28" s="18"/>
      <c r="F28" s="19"/>
    </row>
    <row r="29" spans="1:6" ht="14.45" customHeight="1" x14ac:dyDescent="0.25">
      <c r="A29" s="22" t="s">
        <v>3</v>
      </c>
      <c r="B29" s="21">
        <f>B18-$B13*IF($B$13=1,$B$18,IF($B$14=1,$C$18,IF($B$15=1,$D$18)))</f>
        <v>0</v>
      </c>
      <c r="C29" s="21">
        <f>C18-$B14*IF($B$13=1,$B$18,IF($B$14=1,$C$18,IF($B$15=1,$D$18)))</f>
        <v>9.7222222222222321E-2</v>
      </c>
      <c r="D29" s="21">
        <f>D18-$B15*IF($B$13=1,$B$18,IF($B$14=1,$C$18,IF($B$15=1,$D$18)))</f>
        <v>-9.722222222222221E-2</v>
      </c>
      <c r="E29" s="18"/>
      <c r="F29" s="19"/>
    </row>
    <row r="30" spans="1:6" ht="14.45" customHeight="1" x14ac:dyDescent="0.25">
      <c r="A30" s="22"/>
      <c r="B30" s="21">
        <f>-B29</f>
        <v>0</v>
      </c>
      <c r="C30" s="21">
        <f>-C29</f>
        <v>-9.7222222222222321E-2</v>
      </c>
      <c r="D30" s="21">
        <f t="shared" ref="D30" si="3">-D29</f>
        <v>9.722222222222221E-2</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5" priority="1" operator="equal">
      <formula>"YES"</formula>
    </cfRule>
    <cfRule type="cellIs" dxfId="4" priority="2" operator="equal">
      <formula>"NO"</formula>
    </cfRule>
  </conditionalFormatting>
  <dataValidations count="2">
    <dataValidation type="list" allowBlank="1" showInputMessage="1" showErrorMessage="1" sqref="B5 B7" xr:uid="{389F8B73-E7D5-408D-816A-3CA11C18B4C9}">
      <formula1>$B$3:$D$3</formula1>
    </dataValidation>
    <dataValidation type="list" allowBlank="1" showInputMessage="1" showErrorMessage="1" sqref="B10:D10 B13:B15" xr:uid="{1CFFC092-464F-4F3F-AD8B-727C22CA9E15}">
      <formula1>"1,2,3,4,5,6,7,8,9"</formula1>
    </dataValidation>
  </dataValidations>
  <pageMargins left="0.7" right="0.7" top="0.75" bottom="0.75" header="0.3" footer="0.3"/>
  <pageSetup paperSize="9"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0C41D-33EF-459E-A477-424079571F1E}">
  <dimension ref="A2:F34"/>
  <sheetViews>
    <sheetView zoomScaleNormal="100" workbookViewId="0">
      <selection activeCell="B14" sqref="B14"/>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62</v>
      </c>
      <c r="C3" s="23" t="s">
        <v>57</v>
      </c>
      <c r="D3" s="23" t="s">
        <v>63</v>
      </c>
    </row>
    <row r="5" spans="1:4" ht="14.45" customHeight="1" x14ac:dyDescent="0.25">
      <c r="A5" s="4" t="s">
        <v>11</v>
      </c>
      <c r="B5" s="23" t="s">
        <v>63</v>
      </c>
    </row>
    <row r="7" spans="1:4" ht="14.45" customHeight="1" x14ac:dyDescent="0.25">
      <c r="A7" s="4" t="s">
        <v>13</v>
      </c>
      <c r="B7" s="23" t="s">
        <v>57</v>
      </c>
    </row>
    <row r="9" spans="1:4" ht="14.45" customHeight="1" x14ac:dyDescent="0.35">
      <c r="A9" s="1" t="s">
        <v>4</v>
      </c>
      <c r="B9" s="6" t="str">
        <f>IF(B$3="",B$2,B$3)</f>
        <v>Security of supply</v>
      </c>
      <c r="C9" s="6" t="str">
        <f t="shared" ref="C9:D9" si="0">IF(C$3="",C$2,C$3)</f>
        <v>Technological superiority</v>
      </c>
      <c r="D9" s="6" t="str">
        <f t="shared" si="0"/>
        <v>Learning rate</v>
      </c>
    </row>
    <row r="10" spans="1:4" ht="14.45" customHeight="1" x14ac:dyDescent="0.25">
      <c r="A10" s="6" t="str">
        <f>B5</f>
        <v>Learning rate</v>
      </c>
      <c r="B10" s="23">
        <v>3</v>
      </c>
      <c r="C10" s="23">
        <v>9</v>
      </c>
      <c r="D10" s="23">
        <v>1</v>
      </c>
    </row>
    <row r="11" spans="1:4" ht="14.45" customHeight="1" x14ac:dyDescent="0.35">
      <c r="B11" s="7"/>
      <c r="C11" s="7"/>
      <c r="D11" s="7"/>
    </row>
    <row r="12" spans="1:4" ht="14.45" customHeight="1" x14ac:dyDescent="0.35">
      <c r="A12" s="6" t="s">
        <v>14</v>
      </c>
      <c r="B12" s="6" t="str">
        <f>B7</f>
        <v>Technological superiority</v>
      </c>
      <c r="C12" s="8"/>
      <c r="D12" s="8"/>
    </row>
    <row r="13" spans="1:4" ht="14.45" customHeight="1" x14ac:dyDescent="0.25">
      <c r="A13" s="6" t="str">
        <f>IF(B$3="",B$2,B$3)</f>
        <v>Security of supply</v>
      </c>
      <c r="B13" s="23">
        <v>7</v>
      </c>
      <c r="C13" s="9"/>
      <c r="D13" s="9"/>
    </row>
    <row r="14" spans="1:4" ht="14.45" customHeight="1" x14ac:dyDescent="0.25">
      <c r="A14" s="10" t="str">
        <f>IF(C$3="",C$2,C$3)</f>
        <v>Technological superiority</v>
      </c>
      <c r="B14" s="23">
        <v>1</v>
      </c>
      <c r="C14" s="79"/>
      <c r="D14" s="79"/>
    </row>
    <row r="15" spans="1:4" ht="14.45" customHeight="1" x14ac:dyDescent="0.25">
      <c r="A15" s="10" t="str">
        <f>IF(D$3="",D$2,D$3)</f>
        <v>Learning rate</v>
      </c>
      <c r="B15" s="23">
        <v>9</v>
      </c>
      <c r="C15" s="79"/>
      <c r="D15" s="79"/>
    </row>
    <row r="16" spans="1:4" ht="14.45" customHeight="1" x14ac:dyDescent="0.35">
      <c r="A16" s="8"/>
      <c r="B16" s="79"/>
      <c r="C16" s="9"/>
      <c r="D16" s="9"/>
    </row>
    <row r="17" spans="1:6" ht="14.45" customHeight="1" x14ac:dyDescent="0.25">
      <c r="A17" s="99" t="s">
        <v>1</v>
      </c>
      <c r="B17" s="4" t="str">
        <f>B9</f>
        <v>Security of supply</v>
      </c>
      <c r="C17" s="4" t="str">
        <f t="shared" ref="C17:D17" si="1">C9</f>
        <v>Technological superiority</v>
      </c>
      <c r="D17" s="4" t="str">
        <f t="shared" si="1"/>
        <v>Learning rate</v>
      </c>
    </row>
    <row r="18" spans="1:6" ht="14.45" customHeight="1" x14ac:dyDescent="0.25">
      <c r="A18" s="100"/>
      <c r="B18" s="11">
        <v>0.27058823529411763</v>
      </c>
      <c r="C18" s="11">
        <v>5.8823529411764698E-2</v>
      </c>
      <c r="D18" s="11">
        <v>0.6705882352941176</v>
      </c>
    </row>
    <row r="19" spans="1:6" s="79" customFormat="1" ht="14.45" customHeight="1" x14ac:dyDescent="0.35">
      <c r="B19" s="12"/>
    </row>
    <row r="20" spans="1:6" s="79" customFormat="1" ht="14.45" customHeight="1" x14ac:dyDescent="0.25">
      <c r="A20" s="13" t="s">
        <v>0</v>
      </c>
      <c r="B20" s="11">
        <v>0.14117647058823524</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1</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-0.14117647058823535</v>
      </c>
      <c r="C26" s="21">
        <f>IF($B$10=1,$B$18,IF($C$10=1,$C$18,IF($D$10=1,$D$18)))-C10*C18</f>
        <v>0.14117647058823535</v>
      </c>
      <c r="D26" s="21">
        <f>IF($B$10=1,$B$18,IF($C$10=1,$C$18,IF($D$10=1,$D$18)))-D10*D18</f>
        <v>0</v>
      </c>
      <c r="E26" s="18"/>
      <c r="F26" s="19"/>
    </row>
    <row r="27" spans="1:6" ht="14.45" customHeight="1" x14ac:dyDescent="0.25">
      <c r="A27" s="22"/>
      <c r="B27" s="21">
        <f>-B26</f>
        <v>0.14117647058823535</v>
      </c>
      <c r="C27" s="21">
        <f t="shared" ref="C27:D27" si="2">-C26</f>
        <v>-0.14117647058823535</v>
      </c>
      <c r="D27" s="21">
        <f t="shared" si="2"/>
        <v>0</v>
      </c>
      <c r="E27" s="18"/>
      <c r="F27" s="19"/>
    </row>
    <row r="28" spans="1:6" ht="14.45" customHeight="1" x14ac:dyDescent="0.25">
      <c r="A28" s="22"/>
      <c r="B28" s="21"/>
      <c r="C28" s="21"/>
      <c r="D28" s="21"/>
      <c r="E28" s="18"/>
      <c r="F28" s="19"/>
    </row>
    <row r="29" spans="1:6" ht="14.45" customHeight="1" x14ac:dyDescent="0.25">
      <c r="A29" s="22" t="s">
        <v>3</v>
      </c>
      <c r="B29" s="21">
        <f>B18-$B13*IF($B$13=1,$B$18,IF($B$14=1,$C$18,IF($B$15=1,$D$18)))</f>
        <v>-0.14117647058823524</v>
      </c>
      <c r="C29" s="21">
        <f>C18-$B14*IF($B$13=1,$B$18,IF($B$14=1,$C$18,IF($B$15=1,$D$18)))</f>
        <v>0</v>
      </c>
      <c r="D29" s="21">
        <f>D18-$B15*IF($B$13=1,$B$18,IF($B$14=1,$C$18,IF($B$15=1,$D$18)))</f>
        <v>0.14117647058823535</v>
      </c>
      <c r="E29" s="18"/>
      <c r="F29" s="19"/>
    </row>
    <row r="30" spans="1:6" ht="14.45" customHeight="1" x14ac:dyDescent="0.25">
      <c r="A30" s="22"/>
      <c r="B30" s="21">
        <f>-B29</f>
        <v>0.14117647058823524</v>
      </c>
      <c r="C30" s="21">
        <f>-C29</f>
        <v>0</v>
      </c>
      <c r="D30" s="21">
        <f t="shared" ref="D30" si="3">-D29</f>
        <v>-0.14117647058823535</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3" priority="1" operator="equal">
      <formula>"YES"</formula>
    </cfRule>
    <cfRule type="cellIs" dxfId="2" priority="2" operator="equal">
      <formula>"NO"</formula>
    </cfRule>
  </conditionalFormatting>
  <dataValidations count="2">
    <dataValidation type="list" allowBlank="1" showInputMessage="1" showErrorMessage="1" sqref="B10:D10 B13:B15" xr:uid="{81929450-196C-49EF-B73C-EF6BB6CE1F0A}">
      <formula1>"1,2,3,4,5,6,7,8,9"</formula1>
    </dataValidation>
    <dataValidation type="list" allowBlank="1" showInputMessage="1" showErrorMessage="1" sqref="B5 B7" xr:uid="{D35977B2-52D6-4A30-B0D9-141C530A8E43}">
      <formula1>$B$3:$D$3</formula1>
    </dataValidation>
  </dataValidations>
  <pageMargins left="0.7" right="0.7" top="0.75" bottom="0.75" header="0.3" footer="0.3"/>
  <pageSetup paperSize="9" orientation="portrait"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7D044E-6794-41EC-AE71-51BE27A25F8D}">
  <dimension ref="A2:F34"/>
  <sheetViews>
    <sheetView tabSelected="1" zoomScaleNormal="100" workbookViewId="0">
      <selection activeCell="B18" sqref="B18"/>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64</v>
      </c>
      <c r="C3" s="23" t="s">
        <v>65</v>
      </c>
      <c r="D3" s="23" t="s">
        <v>66</v>
      </c>
    </row>
    <row r="5" spans="1:4" ht="14.45" customHeight="1" x14ac:dyDescent="0.25">
      <c r="A5" s="4" t="s">
        <v>11</v>
      </c>
      <c r="B5" s="23" t="s">
        <v>64</v>
      </c>
    </row>
    <row r="7" spans="1:4" ht="14.45" customHeight="1" x14ac:dyDescent="0.25">
      <c r="A7" s="4" t="s">
        <v>13</v>
      </c>
      <c r="B7" s="23" t="s">
        <v>65</v>
      </c>
    </row>
    <row r="9" spans="1:4" ht="14.45" customHeight="1" x14ac:dyDescent="0.35">
      <c r="A9" s="1" t="s">
        <v>4</v>
      </c>
      <c r="B9" s="6" t="str">
        <f>IF(B$3="",B$2,B$3)</f>
        <v>Supply side incentives</v>
      </c>
      <c r="C9" s="6" t="str">
        <f t="shared" ref="C9:D9" si="0">IF(C$3="",C$2,C$3)</f>
        <v>Demand side incentives</v>
      </c>
      <c r="D9" s="6" t="str">
        <f t="shared" si="0"/>
        <v>Regulator</v>
      </c>
    </row>
    <row r="10" spans="1:4" ht="14.45" customHeight="1" x14ac:dyDescent="0.25">
      <c r="A10" s="6" t="str">
        <f>B5</f>
        <v>Supply side incentives</v>
      </c>
      <c r="B10" s="23">
        <v>1</v>
      </c>
      <c r="C10" s="23">
        <v>9</v>
      </c>
      <c r="D10" s="23">
        <v>3</v>
      </c>
    </row>
    <row r="11" spans="1:4" ht="14.45" customHeight="1" x14ac:dyDescent="0.35">
      <c r="B11" s="7"/>
      <c r="C11" s="7"/>
      <c r="D11" s="7"/>
    </row>
    <row r="12" spans="1:4" ht="14.45" customHeight="1" x14ac:dyDescent="0.35">
      <c r="A12" s="6" t="s">
        <v>14</v>
      </c>
      <c r="B12" s="6" t="str">
        <f>B7</f>
        <v>Demand side incentives</v>
      </c>
      <c r="C12" s="8"/>
      <c r="D12" s="8"/>
    </row>
    <row r="13" spans="1:4" ht="14.45" customHeight="1" x14ac:dyDescent="0.25">
      <c r="A13" s="6" t="str">
        <f>IF(B$3="",B$2,B$3)</f>
        <v>Supply side incentives</v>
      </c>
      <c r="B13" s="23">
        <v>9</v>
      </c>
      <c r="C13" s="9"/>
      <c r="D13" s="9"/>
    </row>
    <row r="14" spans="1:4" ht="14.45" customHeight="1" x14ac:dyDescent="0.25">
      <c r="A14" s="10" t="str">
        <f>IF(C$3="",C$2,C$3)</f>
        <v>Demand side incentives</v>
      </c>
      <c r="B14" s="23">
        <v>1</v>
      </c>
      <c r="C14" s="79"/>
      <c r="D14" s="79"/>
    </row>
    <row r="15" spans="1:4" ht="14.45" customHeight="1" x14ac:dyDescent="0.25">
      <c r="A15" s="10" t="str">
        <f>IF(D$3="",D$2,D$3)</f>
        <v>Regulator</v>
      </c>
      <c r="B15" s="23">
        <v>7</v>
      </c>
      <c r="C15" s="79"/>
      <c r="D15" s="79"/>
    </row>
    <row r="16" spans="1:4" ht="14.45" customHeight="1" x14ac:dyDescent="0.35">
      <c r="A16" s="8"/>
      <c r="B16" s="79"/>
      <c r="C16" s="9"/>
      <c r="D16" s="9"/>
    </row>
    <row r="17" spans="1:6" ht="14.45" customHeight="1" x14ac:dyDescent="0.25">
      <c r="A17" s="99" t="s">
        <v>1</v>
      </c>
      <c r="B17" s="4" t="str">
        <f>B9</f>
        <v>Supply side incentives</v>
      </c>
      <c r="C17" s="4" t="str">
        <f t="shared" ref="C17:D17" si="1">C9</f>
        <v>Demand side incentives</v>
      </c>
      <c r="D17" s="4" t="str">
        <f t="shared" si="1"/>
        <v>Regulator</v>
      </c>
    </row>
    <row r="18" spans="1:6" ht="14.45" customHeight="1" x14ac:dyDescent="0.25">
      <c r="A18" s="100"/>
      <c r="B18" s="11">
        <v>0.67058823529411782</v>
      </c>
      <c r="C18" s="11">
        <v>5.8823529411764705E-2</v>
      </c>
      <c r="D18" s="11">
        <v>0.27058823529411768</v>
      </c>
    </row>
    <row r="19" spans="1:6" s="79" customFormat="1" ht="14.45" customHeight="1" x14ac:dyDescent="0.35">
      <c r="B19" s="12"/>
    </row>
    <row r="20" spans="1:6" s="79" customFormat="1" ht="14.45" customHeight="1" x14ac:dyDescent="0.25">
      <c r="A20" s="13" t="s">
        <v>0</v>
      </c>
      <c r="B20" s="11">
        <v>0.14117647058823524</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1.0000000000000002</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v>
      </c>
      <c r="C26" s="21">
        <f>IF($B$10=1,$B$18,IF($C$10=1,$C$18,IF($D$10=1,$D$18)))-C10*C18</f>
        <v>0.14117647058823546</v>
      </c>
      <c r="D26" s="21">
        <f>IF($B$10=1,$B$18,IF($C$10=1,$C$18,IF($D$10=1,$D$18)))-D10*D18</f>
        <v>-0.14117647058823524</v>
      </c>
      <c r="E26" s="18"/>
      <c r="F26" s="19"/>
    </row>
    <row r="27" spans="1:6" ht="14.45" customHeight="1" x14ac:dyDescent="0.25">
      <c r="A27" s="22"/>
      <c r="B27" s="21">
        <f>-B26</f>
        <v>0</v>
      </c>
      <c r="C27" s="21">
        <f t="shared" ref="C27:D27" si="2">-C26</f>
        <v>-0.14117647058823546</v>
      </c>
      <c r="D27" s="21">
        <f t="shared" si="2"/>
        <v>0.14117647058823524</v>
      </c>
      <c r="E27" s="18"/>
      <c r="F27" s="19"/>
    </row>
    <row r="28" spans="1:6" ht="14.45" customHeight="1" x14ac:dyDescent="0.25">
      <c r="A28" s="22"/>
      <c r="B28" s="21"/>
      <c r="C28" s="21"/>
      <c r="D28" s="21"/>
      <c r="E28" s="18"/>
      <c r="F28" s="19"/>
    </row>
    <row r="29" spans="1:6" ht="14.45" customHeight="1" x14ac:dyDescent="0.25">
      <c r="A29" s="22" t="s">
        <v>3</v>
      </c>
      <c r="B29" s="21">
        <f>B18-$B13*IF($B$13=1,$B$18,IF($B$14=1,$C$18,IF($B$15=1,$D$18)))</f>
        <v>0.14117647058823546</v>
      </c>
      <c r="C29" s="21">
        <f>C18-$B14*IF($B$13=1,$B$18,IF($B$14=1,$C$18,IF($B$15=1,$D$18)))</f>
        <v>0</v>
      </c>
      <c r="D29" s="21">
        <f>D18-$B15*IF($B$13=1,$B$18,IF($B$14=1,$C$18,IF($B$15=1,$D$18)))</f>
        <v>-0.14117647058823524</v>
      </c>
      <c r="E29" s="18"/>
      <c r="F29" s="19"/>
    </row>
    <row r="30" spans="1:6" ht="14.45" customHeight="1" x14ac:dyDescent="0.25">
      <c r="A30" s="22"/>
      <c r="B30" s="21">
        <f>-B29</f>
        <v>-0.14117647058823546</v>
      </c>
      <c r="C30" s="21">
        <f>-C29</f>
        <v>0</v>
      </c>
      <c r="D30" s="21">
        <f t="shared" ref="D30" si="3">-D29</f>
        <v>0.14117647058823524</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1" priority="1" operator="equal">
      <formula>"YES"</formula>
    </cfRule>
    <cfRule type="cellIs" dxfId="0" priority="2" operator="equal">
      <formula>"NO"</formula>
    </cfRule>
  </conditionalFormatting>
  <dataValidations count="2">
    <dataValidation type="list" allowBlank="1" showInputMessage="1" showErrorMessage="1" sqref="B5 B7" xr:uid="{1BD791A4-8549-4876-B5F1-AADFB5ADF388}">
      <formula1>$B$3:$D$3</formula1>
    </dataValidation>
    <dataValidation type="list" allowBlank="1" showInputMessage="1" showErrorMessage="1" sqref="B10:D10 B13:B15" xr:uid="{9DE445B2-93C3-42EA-988C-49A7BA2FC3BD}">
      <formula1>"1,2,3,4,5,6,7,8,9"</formula1>
    </dataValidation>
  </dataValidations>
  <pageMargins left="0.7" right="0.7" top="0.75" bottom="0.75" header="0.3" footer="0.3"/>
  <pageSetup paperSize="9" orientation="portrait" horizontalDpi="1200" verticalDpi="1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Instruction</vt:lpstr>
      <vt:lpstr>Example</vt:lpstr>
      <vt:lpstr>C=3 Comparing categories</vt:lpstr>
      <vt:lpstr>C=3 Comparing price factors</vt:lpstr>
      <vt:lpstr>C=3 Comparing tech sup factors</vt:lpstr>
      <vt:lpstr>C=3 Comparing govt factors</vt:lpstr>
    </vt:vector>
  </TitlesOfParts>
  <Company>TU Delft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Jafar Rezaei - TBM</dc:creator>
  <cp:lastModifiedBy>douke visserman</cp:lastModifiedBy>
  <dcterms:created xsi:type="dcterms:W3CDTF">2015-10-01T09:15:47Z</dcterms:created>
  <dcterms:modified xsi:type="dcterms:W3CDTF">2021-12-02T16:41:38Z</dcterms:modified>
</cp:coreProperties>
</file>