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406EC6D1-2ECF-4AE7-B18A-F1E054D1242C}" xr6:coauthVersionLast="47" xr6:coauthVersionMax="47" xr10:uidLastSave="{00000000-0000-0000-0000-000000000000}"/>
  <bookViews>
    <workbookView xWindow="-120" yWindow="-120" windowWidth="29040" windowHeight="15840" firstSheet="1" activeTab="2"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<sst xmlns="http://schemas.openxmlformats.org/spreadsheetml/2006/main" count="134" uniqueCount="68">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</sst>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0.24444444444444449</c:v>
                </c:pt>
                <c:pt idx="1">
                  <c:v>0.11111111111111112</c:v>
                </c:pt>
                <c:pt idx="2">
                  <c:v>0.64444444444444449</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6.6666666666666652E-2</c:v>
                </c:pt>
                <c:pt idx="1">
                  <c:v>0.61666666666666659</c:v>
                </c:pt>
                <c:pt idx="2">
                  <c:v>0.3166666666666666</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5.8823529411764698E-2</c:v>
                </c:pt>
                <c:pt idx="1">
                  <c:v>0.22549019607843135</c:v>
                </c:pt>
                <c:pt idx="2">
                  <c:v>0.71568627450980393</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0.54166666666666663</c:v>
                </c:pt>
                <c:pt idx="1">
                  <c:v>0.29166666666666663</c:v>
                </c:pt>
                <c:pt idx="2">
                  <c:v>0.16666666666666666</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tabSelected="1" zoomScaleNormal="100" workbookViewId="0">
      <selection activeCell="B16" sqref="B16"/>
    </sheetView>
  </sheetViews>
  <sheetFormatPr defaultColWidth="8.85546875" defaultRowHeight="14.45" customHeight="1" x14ac:dyDescent="0.25"/>
  <cols>
    <col min="1" max="1" width="19.28515625" style="5" customWidth="1"/>
    <col min="2" max="2" width="13.7109375" style="5" customWidth="1"/>
    <col min="3" max="3" width="28"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58</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Government</v>
      </c>
      <c r="B10" s="23">
        <v>3</v>
      </c>
      <c r="C10" s="23">
        <v>5</v>
      </c>
      <c r="D10" s="23">
        <v>1</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3</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5</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0.24444444444444449</v>
      </c>
      <c r="C18" s="11">
        <v>0.11111111111111112</v>
      </c>
      <c r="D18" s="11">
        <v>0.64444444444444449</v>
      </c>
    </row>
    <row r="19" spans="1:6" s="3" customFormat="1" ht="14.45" customHeight="1" x14ac:dyDescent="0.35">
      <c r="B19" s="12"/>
    </row>
    <row r="20" spans="1:6" s="3" customFormat="1" ht="14.45" customHeight="1" x14ac:dyDescent="0.25">
      <c r="A20" s="13" t="s">
        <v>0</v>
      </c>
      <c r="B20" s="11">
        <v>8.8888888888888892E-2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-8.8888888888889017E-2</v>
      </c>
      <c r="C26" s="21">
        <f>IF($B$10=1,$B$18,IF($C$10=1,$C$18,IF($D$10=1,$D$18)))-C10*C18</f>
        <v>8.8888888888888906E-2</v>
      </c>
      <c r="D26" s="21">
        <f>IF($B$10=1,$B$18,IF($C$10=1,$C$18,IF($D$10=1,$D$18)))-D10*D18</f>
        <v>0</v>
      </c>
      <c r="E26" s="18"/>
      <c r="F26" s="19"/>
    </row>
    <row r="27" spans="1:6" ht="14.45" customHeight="1" x14ac:dyDescent="0.25">
      <c r="A27" s="22"/>
      <c r="B27" s="21">
        <f>-B26</f>
        <v>8.8888888888889017E-2</v>
      </c>
      <c r="C27" s="21">
        <f t="shared" ref="C27:D27" si="2">-C26</f>
        <v>-8.8888888888888906E-2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-8.8888888888888878E-2</v>
      </c>
      <c r="C29" s="21">
        <f>C18-$B14*IF($B$13=1,$B$18,IF($B$14=1,$C$18,IF($B$15=1,$D$18)))</f>
        <v>0</v>
      </c>
      <c r="D29" s="21">
        <f>D18-$B15*IF($B$13=1,$B$18,IF($B$14=1,$C$18,IF($B$15=1,$D$18)))</f>
        <v>8.8888888888888906E-2</v>
      </c>
      <c r="E29" s="18"/>
      <c r="F29" s="19"/>
    </row>
    <row r="30" spans="1:6" ht="14.45" customHeight="1" x14ac:dyDescent="0.25">
      <c r="A30" s="22"/>
      <c r="B30" s="21">
        <f>-B29</f>
        <v>8.8888888888888878E-2</v>
      </c>
      <c r="C30" s="21">
        <f>-C29</f>
        <v>0</v>
      </c>
      <c r="D30" s="21">
        <f t="shared" ref="D30" si="3">-D29</f>
        <v>-8.8888888888888906E-2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0" sqref="B1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60</v>
      </c>
    </row>
    <row r="7" spans="1:4" ht="14.45" customHeight="1" x14ac:dyDescent="0.25">
      <c r="A7" s="4" t="s">
        <v>13</v>
      </c>
      <c r="B7" s="23" t="s">
        <v>59</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natural gas</v>
      </c>
      <c r="B10" s="23">
        <v>9</v>
      </c>
      <c r="C10" s="23">
        <v>1</v>
      </c>
      <c r="D10" s="23">
        <v>2</v>
      </c>
    </row>
    <row r="11" spans="1:4" ht="14.45" customHeight="1" x14ac:dyDescent="0.35">
      <c r="B11" s="7"/>
      <c r="C11" s="7"/>
      <c r="D11" s="7"/>
    </row>
    <row r="12" spans="1:4" ht="14.45" customHeight="1" x14ac:dyDescent="0.35">
      <c r="A12" s="6" t="s">
        <v>14</v>
      </c>
      <c r="B12" s="6" t="str">
        <f>B7</f>
        <v>Price of hydrogen</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5</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6.6666666666666652E-2</v>
      </c>
      <c r="C18" s="11">
        <v>0.61666666666666659</v>
      </c>
      <c r="D18" s="11">
        <v>0.3166666666666666</v>
      </c>
    </row>
    <row r="19" spans="1:6" s="79" customFormat="1" ht="14.45" customHeight="1" x14ac:dyDescent="0.35">
      <c r="B19" s="12"/>
    </row>
    <row r="20" spans="1:6" s="79" customFormat="1" ht="14.45" customHeight="1" x14ac:dyDescent="0.25">
      <c r="A20" s="13" t="s">
        <v>0</v>
      </c>
      <c r="B20" s="11">
        <v>1.666666666666667E-2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0.99999999999999978</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1.6666666666666718E-2</v>
      </c>
      <c r="C26" s="21">
        <f>IF($B$10=1,$B$18,IF($C$10=1,$C$18,IF($D$10=1,$D$18)))-C10*C18</f>
        <v>0</v>
      </c>
      <c r="D26" s="21">
        <f>IF($B$10=1,$B$18,IF($C$10=1,$C$18,IF($D$10=1,$D$18)))-D10*D18</f>
        <v>-1.6666666666666607E-2</v>
      </c>
      <c r="E26" s="18"/>
      <c r="F26" s="19"/>
    </row>
    <row r="27" spans="1:6" ht="14.45" customHeight="1" x14ac:dyDescent="0.25">
      <c r="A27" s="22"/>
      <c r="B27" s="21">
        <f>-B26</f>
        <v>-1.6666666666666718E-2</v>
      </c>
      <c r="C27" s="21">
        <f t="shared" ref="C27:D27" si="2">-C26</f>
        <v>0</v>
      </c>
      <c r="D27" s="21">
        <f t="shared" si="2"/>
        <v>1.6666666666666607E-2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1.6666666666666718E-2</v>
      </c>
      <c r="D29" s="21">
        <f>D18-$B15*IF($B$13=1,$B$18,IF($B$14=1,$C$18,IF($B$15=1,$D$18)))</f>
        <v>-1.6666666666666663E-2</v>
      </c>
      <c r="E29" s="18"/>
      <c r="F29" s="19"/>
    </row>
    <row r="30" spans="1:6" ht="14.45" customHeight="1" x14ac:dyDescent="0.25">
      <c r="A30" s="22"/>
      <c r="B30" s="21">
        <f>-B29</f>
        <v>0</v>
      </c>
      <c r="C30" s="21">
        <f>-C29</f>
        <v>-1.6666666666666718E-2</v>
      </c>
      <c r="D30" s="21">
        <f t="shared" ref="D30" si="3">-D29</f>
        <v>1.6666666666666663E-2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1" sqref="B11"/>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63</v>
      </c>
    </row>
    <row r="7" spans="1:4" ht="14.45" customHeight="1" x14ac:dyDescent="0.25">
      <c r="A7" s="4" t="s">
        <v>13</v>
      </c>
      <c r="B7" s="23" t="s">
        <v>62</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Learning rate</v>
      </c>
      <c r="B10" s="23">
        <v>9</v>
      </c>
      <c r="C10" s="23">
        <v>4</v>
      </c>
      <c r="D10" s="23">
        <v>1</v>
      </c>
    </row>
    <row r="11" spans="1:4" ht="14.45" customHeight="1" x14ac:dyDescent="0.35">
      <c r="B11" s="7"/>
      <c r="C11" s="7"/>
      <c r="D11" s="7"/>
    </row>
    <row r="12" spans="1:4" ht="14.45" customHeight="1" x14ac:dyDescent="0.35">
      <c r="A12" s="6" t="s">
        <v>14</v>
      </c>
      <c r="B12" s="6" t="str">
        <f>B7</f>
        <v>Security of supply</v>
      </c>
      <c r="C12" s="8"/>
      <c r="D12" s="8"/>
    </row>
    <row r="13" spans="1:4" ht="14.45" customHeight="1" x14ac:dyDescent="0.25">
      <c r="A13" s="6" t="str">
        <f>IF(B$3="",B$2,B$3)</f>
        <v>Security of supply</v>
      </c>
      <c r="B13" s="23">
        <v>1</v>
      </c>
      <c r="C13" s="9"/>
      <c r="D13" s="9"/>
    </row>
    <row r="14" spans="1:4" ht="14.45" customHeight="1" x14ac:dyDescent="0.25">
      <c r="A14" s="10" t="str">
        <f>IF(C$3="",C$2,C$3)</f>
        <v>Technological superiority</v>
      </c>
      <c r="B14" s="23">
        <v>7</v>
      </c>
      <c r="C14" s="79"/>
      <c r="D14" s="79"/>
    </row>
    <row r="15" spans="1:4" ht="14.45" customHeight="1" x14ac:dyDescent="0.25">
      <c r="A15" s="10" t="str">
        <f>IF(D$3="",D$2,D$3)</f>
        <v>Learning rate</v>
      </c>
      <c r="B15" s="23">
        <v>9</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5.8823529411764698E-2</v>
      </c>
      <c r="C18" s="11">
        <v>0.22549019607843135</v>
      </c>
      <c r="D18" s="11">
        <v>0.71568627450980393</v>
      </c>
    </row>
    <row r="19" spans="1:6" s="79" customFormat="1" ht="14.45" customHeight="1" x14ac:dyDescent="0.35">
      <c r="B19" s="12"/>
    </row>
    <row r="20" spans="1:6" s="79" customFormat="1" ht="14.45" customHeight="1" x14ac:dyDescent="0.25">
      <c r="A20" s="13" t="s">
        <v>0</v>
      </c>
      <c r="B20" s="11">
        <v>0.18627450980392163</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0.18627450980392168</v>
      </c>
      <c r="C26" s="21">
        <f>IF($B$10=1,$B$18,IF($C$10=1,$C$18,IF($D$10=1,$D$18)))-C10*C18</f>
        <v>-0.18627450980392146</v>
      </c>
      <c r="D26" s="21">
        <f>IF($B$10=1,$B$18,IF($C$10=1,$C$18,IF($D$10=1,$D$18)))-D10*D18</f>
        <v>0</v>
      </c>
      <c r="E26" s="18"/>
      <c r="F26" s="19"/>
    </row>
    <row r="27" spans="1:6" ht="14.45" customHeight="1" x14ac:dyDescent="0.25">
      <c r="A27" s="22"/>
      <c r="B27" s="21">
        <f>-B26</f>
        <v>-0.18627450980392168</v>
      </c>
      <c r="C27" s="21">
        <f t="shared" ref="C27:D27" si="2">-C26</f>
        <v>0.18627450980392146</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-0.18627450980392152</v>
      </c>
      <c r="D29" s="21">
        <f>D18-$B15*IF($B$13=1,$B$18,IF($B$14=1,$C$18,IF($B$15=1,$D$18)))</f>
        <v>0.18627450980392168</v>
      </c>
      <c r="E29" s="18"/>
      <c r="F29" s="19"/>
    </row>
    <row r="30" spans="1:6" ht="14.45" customHeight="1" x14ac:dyDescent="0.25">
      <c r="A30" s="22"/>
      <c r="B30" s="21">
        <f>-B29</f>
        <v>0</v>
      </c>
      <c r="C30" s="21">
        <f>-C29</f>
        <v>0.18627450980392152</v>
      </c>
      <c r="D30" s="21">
        <f t="shared" ref="D30" si="3">-D29</f>
        <v>-0.18627450980392168</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zoomScaleNormal="100" workbookViewId="0">
      <selection activeCell="B14" sqref="B14"/>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64</v>
      </c>
    </row>
    <row r="7" spans="1:4" ht="14.45" customHeight="1" x14ac:dyDescent="0.25">
      <c r="A7" s="4" t="s">
        <v>13</v>
      </c>
      <c r="B7" s="23" t="s">
        <v>66</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Supply side incentives</v>
      </c>
      <c r="B10" s="23">
        <v>1</v>
      </c>
      <c r="C10" s="23">
        <v>2</v>
      </c>
      <c r="D10" s="23">
        <v>3</v>
      </c>
    </row>
    <row r="11" spans="1:4" ht="14.45" customHeight="1" x14ac:dyDescent="0.35">
      <c r="B11" s="7"/>
      <c r="C11" s="7"/>
      <c r="D11" s="7"/>
    </row>
    <row r="12" spans="1:4" ht="14.45" customHeight="1" x14ac:dyDescent="0.35">
      <c r="A12" s="6" t="s">
        <v>14</v>
      </c>
      <c r="B12" s="6" t="str">
        <f>B7</f>
        <v>Regulator</v>
      </c>
      <c r="C12" s="8"/>
      <c r="D12" s="8"/>
    </row>
    <row r="13" spans="1:4" ht="14.45" customHeight="1" x14ac:dyDescent="0.25">
      <c r="A13" s="6" t="str">
        <f>IF(B$3="",B$2,B$3)</f>
        <v>Supply side incentives</v>
      </c>
      <c r="B13" s="23">
        <v>3</v>
      </c>
      <c r="C13" s="9"/>
      <c r="D13" s="9"/>
    </row>
    <row r="14" spans="1:4" ht="14.45" customHeight="1" x14ac:dyDescent="0.25">
      <c r="A14" s="10" t="str">
        <f>IF(C$3="",C$2,C$3)</f>
        <v>Demand side incentives</v>
      </c>
      <c r="B14" s="23">
        <v>2</v>
      </c>
      <c r="C14" s="79"/>
      <c r="D14" s="79"/>
    </row>
    <row r="15" spans="1:4" ht="14.45" customHeight="1" x14ac:dyDescent="0.25">
      <c r="A15" s="10" t="str">
        <f>IF(D$3="",D$2,D$3)</f>
        <v>Regulator</v>
      </c>
      <c r="B15" s="23">
        <v>1</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0.54166666666666663</v>
      </c>
      <c r="C18" s="11">
        <v>0.29166666666666663</v>
      </c>
      <c r="D18" s="11">
        <v>0.16666666666666666</v>
      </c>
    </row>
    <row r="19" spans="1:6" s="79" customFormat="1" ht="14.45" customHeight="1" x14ac:dyDescent="0.35">
      <c r="B19" s="12"/>
    </row>
    <row r="20" spans="1:6" s="79" customFormat="1" ht="14.45" customHeight="1" x14ac:dyDescent="0.25">
      <c r="A20" s="13" t="s">
        <v>0</v>
      </c>
      <c r="B20" s="11">
        <v>4.1666666666666664E-2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-4.166666666666663E-2</v>
      </c>
      <c r="D26" s="21">
        <f>IF($B$10=1,$B$18,IF($C$10=1,$C$18,IF($D$10=1,$D$18)))-D10*D18</f>
        <v>4.166666666666663E-2</v>
      </c>
      <c r="E26" s="18"/>
      <c r="F26" s="19"/>
    </row>
    <row r="27" spans="1:6" ht="14.45" customHeight="1" x14ac:dyDescent="0.25">
      <c r="A27" s="22"/>
      <c r="B27" s="21">
        <f>-B26</f>
        <v>0</v>
      </c>
      <c r="C27" s="21">
        <f t="shared" ref="C27:D27" si="2">-C26</f>
        <v>4.166666666666663E-2</v>
      </c>
      <c r="D27" s="21">
        <f t="shared" si="2"/>
        <v>-4.166666666666663E-2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4.166666666666663E-2</v>
      </c>
      <c r="C29" s="21">
        <f>C18-$B14*IF($B$13=1,$B$18,IF($B$14=1,$C$18,IF($B$15=1,$D$18)))</f>
        <v>-4.1666666666666685E-2</v>
      </c>
      <c r="D29" s="21">
        <f>D18-$B15*IF($B$13=1,$B$18,IF($B$14=1,$C$18,IF($B$15=1,$D$18)))</f>
        <v>0</v>
      </c>
      <c r="E29" s="18"/>
      <c r="F29" s="19"/>
    </row>
    <row r="30" spans="1:6" ht="14.45" customHeight="1" x14ac:dyDescent="0.25">
      <c r="A30" s="22"/>
      <c r="B30" s="21">
        <f>-B29</f>
        <v>-4.166666666666663E-2</v>
      </c>
      <c r="C30" s="21">
        <f>-C29</f>
        <v>4.1666666666666685E-2</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2022-01-14T01:45:10Z</dcterms:modified>
</cp:coreProperties>
</file>