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24226"/>
  <mc:AlternateContent xmlns:mc="http://schemas.openxmlformats.org/markup-compatibility/2006">
    <mc:Choice Requires="x15">
      <x15ac:absPath xmlns:x15ac="http://schemas.microsoft.com/office/spreadsheetml/2010/11/ac" url="C:\Users\wwwdo\Documents\Word documenten\Management of technology\master thesis\Interviews\BWM solver\"/>
    </mc:Choice>
  </mc:AlternateContent>
  <xr:revisionPtr revIDLastSave="0" documentId="13_ncr:1_{48D05A21-B796-4B78-9213-814E096EEABA}" xr6:coauthVersionLast="47" xr6:coauthVersionMax="47" xr10:uidLastSave="{00000000-0000-0000-0000-000000000000}"/>
  <bookViews>
    <workbookView xWindow="12345" yWindow="1125" windowWidth="16455" windowHeight="11385" firstSheet="4" activeTab="5" xr2:uid="{00000000-000D-0000-FFFF-FFFF00000000}"/>
  </bookViews>
  <sheets>
    <sheet name="Instruction" sheetId="21" r:id="rId1"/>
    <sheet name="Example" sheetId="22" r:id="rId2"/>
    <sheet name="C=3 Comparing categories" sheetId="20" r:id="rId3"/>
    <sheet name="C=3 Comparing price factors" sheetId="24" r:id="rId4"/>
    <sheet name="C=3 Comparing tech sup factors" sheetId="25" r:id="rId5"/>
    <sheet name="C=3 Comparing govt factors" sheetId="26" r:id="rId6"/>
  </sheets>
  <definedNames>
    <definedName name="_xlnm._FilterDatabase" localSheetId="2" hidden="1">'C=3 Comparing categories'!$A$5:$B$5</definedName>
    <definedName name="_xlnm._FilterDatabase" localSheetId="5" hidden="1">'C=3 Comparing govt factors'!$A$5:$B$5</definedName>
    <definedName name="_xlnm._FilterDatabase" localSheetId="3" hidden="1">'C=3 Comparing price factors'!$A$5:$B$5</definedName>
    <definedName name="_xlnm._FilterDatabase" localSheetId="4" hidden="1">'C=3 Comparing tech sup factors'!$A$5:$B$5</definedName>
    <definedName name="_xlnm._FilterDatabase" localSheetId="0" hidden="1">Example!$A$11:$B$11</definedName>
    <definedName name="solver_adj" localSheetId="2" hidden="1">'C=3 Comparing categories'!$B$18:$D$18,'C=3 Comparing categories'!$B$20</definedName>
    <definedName name="solver_adj" localSheetId="5" hidden="1">'C=3 Comparing govt factors'!$B$18:$D$18,'C=3 Comparing govt factors'!$B$20</definedName>
    <definedName name="solver_adj" localSheetId="3" hidden="1">'C=3 Comparing price factors'!$B$18:$D$18,'C=3 Comparing price factors'!$B$20</definedName>
    <definedName name="solver_adj" localSheetId="4" hidden="1">'C=3 Comparing tech sup factors'!$B$18:$D$18,'C=3 Comparing tech sup factors'!$B$20</definedName>
    <definedName name="solver_adj" localSheetId="1" hidden="1">Example!$B$26:$F$26,Example!$B$28</definedName>
    <definedName name="solver_cvg" localSheetId="2" hidden="1">0.0001</definedName>
    <definedName name="solver_cvg" localSheetId="5" hidden="1">0.0001</definedName>
    <definedName name="solver_cvg" localSheetId="3" hidden="1">0.0001</definedName>
    <definedName name="solver_cvg" localSheetId="4" hidden="1">0.0001</definedName>
    <definedName name="solver_cvg" localSheetId="1" hidden="1">0.0001</definedName>
    <definedName name="solver_cvg" localSheetId="0" hidden="1">0.0001</definedName>
    <definedName name="solver_drv" localSheetId="2" hidden="1">1</definedName>
    <definedName name="solver_drv" localSheetId="5" hidden="1">1</definedName>
    <definedName name="solver_drv" localSheetId="3" hidden="1">1</definedName>
    <definedName name="solver_drv" localSheetId="4" hidden="1">1</definedName>
    <definedName name="solver_drv" localSheetId="1" hidden="1">2</definedName>
    <definedName name="solver_drv" localSheetId="0" hidden="1">1</definedName>
    <definedName name="solver_eng" localSheetId="2" hidden="1">2</definedName>
    <definedName name="solver_eng" localSheetId="5" hidden="1">2</definedName>
    <definedName name="solver_eng" localSheetId="3" hidden="1">2</definedName>
    <definedName name="solver_eng" localSheetId="4" hidden="1">2</definedName>
    <definedName name="solver_eng" localSheetId="1" hidden="1">2</definedName>
    <definedName name="solver_eng" localSheetId="0" hidden="1">2</definedName>
    <definedName name="solver_est" localSheetId="2" hidden="1">1</definedName>
    <definedName name="solver_est" localSheetId="5" hidden="1">1</definedName>
    <definedName name="solver_est" localSheetId="3" hidden="1">1</definedName>
    <definedName name="solver_est" localSheetId="4" hidden="1">1</definedName>
    <definedName name="solver_est" localSheetId="1" hidden="1">1</definedName>
    <definedName name="solver_est" localSheetId="0" hidden="1">1</definedName>
    <definedName name="solver_itr" localSheetId="2" hidden="1">2147483647</definedName>
    <definedName name="solver_itr" localSheetId="5" hidden="1">2147483647</definedName>
    <definedName name="solver_itr" localSheetId="3" hidden="1">2147483647</definedName>
    <definedName name="solver_itr" localSheetId="4" hidden="1">2147483647</definedName>
    <definedName name="solver_itr" localSheetId="1" hidden="1">2147483647</definedName>
    <definedName name="solver_itr" localSheetId="0" hidden="1">2147483647</definedName>
    <definedName name="solver_lhs1" localSheetId="2" hidden="1">'C=3 Comparing categories'!$B$18:$D$18</definedName>
    <definedName name="solver_lhs1" localSheetId="5" hidden="1">'C=3 Comparing govt factors'!$B$18:$D$18</definedName>
    <definedName name="solver_lhs1" localSheetId="3" hidden="1">'C=3 Comparing price factors'!$B$18:$D$18</definedName>
    <definedName name="solver_lhs1" localSheetId="4" hidden="1">'C=3 Comparing tech sup factors'!$B$18:$D$18</definedName>
    <definedName name="solver_lhs1" localSheetId="1" hidden="1">Example!$B$32</definedName>
    <definedName name="solver_lhs1" localSheetId="0" hidden="1">Instruction!$B$37:$F$38</definedName>
    <definedName name="solver_lhs2" localSheetId="2" hidden="1">'C=3 Comparing categories'!$B$24</definedName>
    <definedName name="solver_lhs2" localSheetId="5" hidden="1">'C=3 Comparing govt factors'!$B$24</definedName>
    <definedName name="solver_lhs2" localSheetId="3" hidden="1">'C=3 Comparing price factors'!$B$24</definedName>
    <definedName name="solver_lhs2" localSheetId="4" hidden="1">'C=3 Comparing tech sup factors'!$B$24</definedName>
    <definedName name="solver_lhs2" localSheetId="1" hidden="1">Example!$B$34:$F$35</definedName>
    <definedName name="solver_lhs2" localSheetId="0" hidden="1">Instruction!$B$37:$F$38</definedName>
    <definedName name="solver_lhs3" localSheetId="2" hidden="1">'C=3 Comparing categories'!$B$26:$D$27</definedName>
    <definedName name="solver_lhs3" localSheetId="5" hidden="1">'C=3 Comparing govt factors'!$B$26:$D$27</definedName>
    <definedName name="solver_lhs3" localSheetId="3" hidden="1">'C=3 Comparing price factors'!$B$26:$D$27</definedName>
    <definedName name="solver_lhs3" localSheetId="4" hidden="1">'C=3 Comparing tech sup factors'!$B$26:$D$27</definedName>
    <definedName name="solver_lhs3" localSheetId="1" hidden="1">Example!$B$37:$F$38</definedName>
    <definedName name="solver_lhs3" localSheetId="0" hidden="1">Instruction!$B$37:$F$38</definedName>
    <definedName name="solver_lhs4" localSheetId="2" hidden="1">'C=3 Comparing categories'!$B$29:$D$30</definedName>
    <definedName name="solver_lhs4" localSheetId="5" hidden="1">'C=3 Comparing govt factors'!$B$29:$D$30</definedName>
    <definedName name="solver_lhs4" localSheetId="3" hidden="1">'C=3 Comparing price factors'!$B$29:$D$30</definedName>
    <definedName name="solver_lhs4" localSheetId="4" hidden="1">'C=3 Comparing tech sup factors'!$B$29:$D$30</definedName>
    <definedName name="solver_lhs4" localSheetId="0" hidden="1">Instruction!$B$37:$F$38</definedName>
    <definedName name="solver_mip" localSheetId="2" hidden="1">2147483647</definedName>
    <definedName name="solver_mip" localSheetId="5" hidden="1">2147483647</definedName>
    <definedName name="solver_mip" localSheetId="3" hidden="1">2147483647</definedName>
    <definedName name="solver_mip" localSheetId="4" hidden="1">2147483647</definedName>
    <definedName name="solver_mip" localSheetId="1" hidden="1">2147483647</definedName>
    <definedName name="solver_mip" localSheetId="0" hidden="1">2147483647</definedName>
    <definedName name="solver_mni" localSheetId="2" hidden="1">30</definedName>
    <definedName name="solver_mni" localSheetId="5" hidden="1">30</definedName>
    <definedName name="solver_mni" localSheetId="3" hidden="1">30</definedName>
    <definedName name="solver_mni" localSheetId="4" hidden="1">30</definedName>
    <definedName name="solver_mni" localSheetId="1" hidden="1">30</definedName>
    <definedName name="solver_mni" localSheetId="0" hidden="1">30</definedName>
    <definedName name="solver_mrt" localSheetId="2" hidden="1">0.075</definedName>
    <definedName name="solver_mrt" localSheetId="5" hidden="1">0.075</definedName>
    <definedName name="solver_mrt" localSheetId="3" hidden="1">0.075</definedName>
    <definedName name="solver_mrt" localSheetId="4" hidden="1">0.075</definedName>
    <definedName name="solver_mrt" localSheetId="1" hidden="1">0.075</definedName>
    <definedName name="solver_mrt" localSheetId="0" hidden="1">0.075</definedName>
    <definedName name="solver_msl" localSheetId="2" hidden="1">2</definedName>
    <definedName name="solver_msl" localSheetId="5" hidden="1">2</definedName>
    <definedName name="solver_msl" localSheetId="3" hidden="1">2</definedName>
    <definedName name="solver_msl" localSheetId="4" hidden="1">2</definedName>
    <definedName name="solver_msl" localSheetId="1" hidden="1">2</definedName>
    <definedName name="solver_msl" localSheetId="0" hidden="1">2</definedName>
    <definedName name="solver_neg" localSheetId="2" hidden="1">1</definedName>
    <definedName name="solver_neg" localSheetId="5" hidden="1">1</definedName>
    <definedName name="solver_neg" localSheetId="3" hidden="1">1</definedName>
    <definedName name="solver_neg" localSheetId="4" hidden="1">1</definedName>
    <definedName name="solver_neg" localSheetId="1" hidden="1">1</definedName>
    <definedName name="solver_neg" localSheetId="0" hidden="1">1</definedName>
    <definedName name="solver_nod" localSheetId="2" hidden="1">2147483647</definedName>
    <definedName name="solver_nod" localSheetId="5" hidden="1">2147483647</definedName>
    <definedName name="solver_nod" localSheetId="3" hidden="1">2147483647</definedName>
    <definedName name="solver_nod" localSheetId="4" hidden="1">2147483647</definedName>
    <definedName name="solver_nod" localSheetId="1" hidden="1">2147483647</definedName>
    <definedName name="solver_nod" localSheetId="0" hidden="1">2147483647</definedName>
    <definedName name="solver_num" localSheetId="2" hidden="1">4</definedName>
    <definedName name="solver_num" localSheetId="5" hidden="1">4</definedName>
    <definedName name="solver_num" localSheetId="3" hidden="1">4</definedName>
    <definedName name="solver_num" localSheetId="4" hidden="1">4</definedName>
    <definedName name="solver_num" localSheetId="1" hidden="1">3</definedName>
    <definedName name="solver_num" localSheetId="0" hidden="1">0</definedName>
    <definedName name="solver_nwt" localSheetId="2" hidden="1">1</definedName>
    <definedName name="solver_nwt" localSheetId="5" hidden="1">1</definedName>
    <definedName name="solver_nwt" localSheetId="3" hidden="1">1</definedName>
    <definedName name="solver_nwt" localSheetId="4" hidden="1">1</definedName>
    <definedName name="solver_nwt" localSheetId="1" hidden="1">1</definedName>
    <definedName name="solver_nwt" localSheetId="0" hidden="1">1</definedName>
    <definedName name="solver_opt" localSheetId="2" hidden="1">'C=3 Comparing categories'!$B$20</definedName>
    <definedName name="solver_opt" localSheetId="5" hidden="1">'C=3 Comparing govt factors'!$B$20</definedName>
    <definedName name="solver_opt" localSheetId="3" hidden="1">'C=3 Comparing price factors'!$B$20</definedName>
    <definedName name="solver_opt" localSheetId="4" hidden="1">'C=3 Comparing tech sup factors'!$B$20</definedName>
    <definedName name="solver_opt" localSheetId="1" hidden="1">Example!$B$28</definedName>
    <definedName name="solver_pre" localSheetId="2" hidden="1">0.000001</definedName>
    <definedName name="solver_pre" localSheetId="5" hidden="1">0.000001</definedName>
    <definedName name="solver_pre" localSheetId="3" hidden="1">0.000001</definedName>
    <definedName name="solver_pre" localSheetId="4" hidden="1">0.000001</definedName>
    <definedName name="solver_pre" localSheetId="1" hidden="1">0.000001</definedName>
    <definedName name="solver_pre" localSheetId="0" hidden="1">0.000001</definedName>
    <definedName name="solver_rbv" localSheetId="2" hidden="1">2</definedName>
    <definedName name="solver_rbv" localSheetId="5" hidden="1">2</definedName>
    <definedName name="solver_rbv" localSheetId="3" hidden="1">2</definedName>
    <definedName name="solver_rbv" localSheetId="4" hidden="1">2</definedName>
    <definedName name="solver_rbv" localSheetId="1" hidden="1">2</definedName>
    <definedName name="solver_rbv" localSheetId="0" hidden="1">2</definedName>
    <definedName name="solver_rel1" localSheetId="2" hidden="1">3</definedName>
    <definedName name="solver_rel1" localSheetId="5" hidden="1">3</definedName>
    <definedName name="solver_rel1" localSheetId="3" hidden="1">3</definedName>
    <definedName name="solver_rel1" localSheetId="4" hidden="1">3</definedName>
    <definedName name="solver_rel1" localSheetId="1" hidden="1">2</definedName>
    <definedName name="solver_rel1" localSheetId="0" hidden="1">1</definedName>
    <definedName name="solver_rel2" localSheetId="2" hidden="1">2</definedName>
    <definedName name="solver_rel2" localSheetId="5" hidden="1">2</definedName>
    <definedName name="solver_rel2" localSheetId="3" hidden="1">2</definedName>
    <definedName name="solver_rel2" localSheetId="4" hidden="1">2</definedName>
    <definedName name="solver_rel2" localSheetId="1" hidden="1">1</definedName>
    <definedName name="solver_rel2" localSheetId="0" hidden="1">1</definedName>
    <definedName name="solver_rel3" localSheetId="2" hidden="1">1</definedName>
    <definedName name="solver_rel3" localSheetId="5" hidden="1">1</definedName>
    <definedName name="solver_rel3" localSheetId="3" hidden="1">1</definedName>
    <definedName name="solver_rel3" localSheetId="4" hidden="1">1</definedName>
    <definedName name="solver_rel3" localSheetId="1" hidden="1">1</definedName>
    <definedName name="solver_rel3" localSheetId="0" hidden="1">1</definedName>
    <definedName name="solver_rel4" localSheetId="2" hidden="1">1</definedName>
    <definedName name="solver_rel4" localSheetId="5" hidden="1">1</definedName>
    <definedName name="solver_rel4" localSheetId="3" hidden="1">1</definedName>
    <definedName name="solver_rel4" localSheetId="4" hidden="1">1</definedName>
    <definedName name="solver_rel4" localSheetId="0" hidden="1">1</definedName>
    <definedName name="solver_rhs1" localSheetId="2" hidden="1">0</definedName>
    <definedName name="solver_rhs1" localSheetId="5" hidden="1">0</definedName>
    <definedName name="solver_rhs1" localSheetId="3" hidden="1">0</definedName>
    <definedName name="solver_rhs1" localSheetId="4" hidden="1">0</definedName>
    <definedName name="solver_rhs1" localSheetId="1" hidden="1">1</definedName>
    <definedName name="solver_rhs1" localSheetId="0" hidden="1">Instruction!$B$28</definedName>
    <definedName name="solver_rhs2" localSheetId="2" hidden="1">1</definedName>
    <definedName name="solver_rhs2" localSheetId="5" hidden="1">1</definedName>
    <definedName name="solver_rhs2" localSheetId="3" hidden="1">1</definedName>
    <definedName name="solver_rhs2" localSheetId="4" hidden="1">1</definedName>
    <definedName name="solver_rhs2" localSheetId="1" hidden="1">Example!$B$28</definedName>
    <definedName name="solver_rhs2" localSheetId="0" hidden="1">Instruction!$B$28</definedName>
    <definedName name="solver_rhs3" localSheetId="2" hidden="1">'C=3 Comparing categories'!$B$20</definedName>
    <definedName name="solver_rhs3" localSheetId="5" hidden="1">'C=3 Comparing govt factors'!$B$20</definedName>
    <definedName name="solver_rhs3" localSheetId="3" hidden="1">'C=3 Comparing price factors'!$B$20</definedName>
    <definedName name="solver_rhs3" localSheetId="4" hidden="1">'C=3 Comparing tech sup factors'!$B$20</definedName>
    <definedName name="solver_rhs3" localSheetId="1" hidden="1">Example!$B$28</definedName>
    <definedName name="solver_rhs3" localSheetId="0" hidden="1">Instruction!$B$28</definedName>
    <definedName name="solver_rhs4" localSheetId="2" hidden="1">'C=3 Comparing categories'!$B$20</definedName>
    <definedName name="solver_rhs4" localSheetId="5" hidden="1">'C=3 Comparing govt factors'!$B$20</definedName>
    <definedName name="solver_rhs4" localSheetId="3" hidden="1">'C=3 Comparing price factors'!$B$20</definedName>
    <definedName name="solver_rhs4" localSheetId="4" hidden="1">'C=3 Comparing tech sup factors'!$B$20</definedName>
    <definedName name="solver_rhs4" localSheetId="0" hidden="1">Instruction!$B$28</definedName>
    <definedName name="solver_rlx" localSheetId="2" hidden="1">2</definedName>
    <definedName name="solver_rlx" localSheetId="5" hidden="1">2</definedName>
    <definedName name="solver_rlx" localSheetId="3" hidden="1">2</definedName>
    <definedName name="solver_rlx" localSheetId="4" hidden="1">2</definedName>
    <definedName name="solver_rlx" localSheetId="1" hidden="1">2</definedName>
    <definedName name="solver_rlx" localSheetId="0" hidden="1">2</definedName>
    <definedName name="solver_rsd" localSheetId="2" hidden="1">0</definedName>
    <definedName name="solver_rsd" localSheetId="5" hidden="1">0</definedName>
    <definedName name="solver_rsd" localSheetId="3" hidden="1">0</definedName>
    <definedName name="solver_rsd" localSheetId="4" hidden="1">0</definedName>
    <definedName name="solver_rsd" localSheetId="1" hidden="1">0</definedName>
    <definedName name="solver_rsd" localSheetId="0" hidden="1">0</definedName>
    <definedName name="solver_scl" localSheetId="2" hidden="1">2</definedName>
    <definedName name="solver_scl" localSheetId="5" hidden="1">2</definedName>
    <definedName name="solver_scl" localSheetId="3" hidden="1">2</definedName>
    <definedName name="solver_scl" localSheetId="4" hidden="1">2</definedName>
    <definedName name="solver_scl" localSheetId="1" hidden="1">2</definedName>
    <definedName name="solver_scl" localSheetId="0" hidden="1">2</definedName>
    <definedName name="solver_sho" localSheetId="2" hidden="1">2</definedName>
    <definedName name="solver_sho" localSheetId="5" hidden="1">2</definedName>
    <definedName name="solver_sho" localSheetId="3" hidden="1">2</definedName>
    <definedName name="solver_sho" localSheetId="4" hidden="1">2</definedName>
    <definedName name="solver_sho" localSheetId="1" hidden="1">2</definedName>
    <definedName name="solver_sho" localSheetId="0" hidden="1">2</definedName>
    <definedName name="solver_ssz" localSheetId="2" hidden="1">0</definedName>
    <definedName name="solver_ssz" localSheetId="5" hidden="1">0</definedName>
    <definedName name="solver_ssz" localSheetId="3" hidden="1">0</definedName>
    <definedName name="solver_ssz" localSheetId="4" hidden="1">0</definedName>
    <definedName name="solver_ssz" localSheetId="1" hidden="1">100</definedName>
    <definedName name="solver_ssz" localSheetId="0" hidden="1">0</definedName>
    <definedName name="solver_tim" localSheetId="2" hidden="1">2147483647</definedName>
    <definedName name="solver_tim" localSheetId="5" hidden="1">2147483647</definedName>
    <definedName name="solver_tim" localSheetId="3" hidden="1">2147483647</definedName>
    <definedName name="solver_tim" localSheetId="4" hidden="1">2147483647</definedName>
    <definedName name="solver_tim" localSheetId="1" hidden="1">2147483647</definedName>
    <definedName name="solver_tim" localSheetId="0" hidden="1">2147483647</definedName>
    <definedName name="solver_tol" localSheetId="2" hidden="1">1</definedName>
    <definedName name="solver_tol" localSheetId="5" hidden="1">1</definedName>
    <definedName name="solver_tol" localSheetId="3" hidden="1">1</definedName>
    <definedName name="solver_tol" localSheetId="4" hidden="1">1</definedName>
    <definedName name="solver_tol" localSheetId="1" hidden="1">0.01</definedName>
    <definedName name="solver_tol" localSheetId="0" hidden="1">0.01</definedName>
    <definedName name="solver_typ" localSheetId="2" hidden="1">2</definedName>
    <definedName name="solver_typ" localSheetId="5" hidden="1">2</definedName>
    <definedName name="solver_typ" localSheetId="3" hidden="1">2</definedName>
    <definedName name="solver_typ" localSheetId="4" hidden="1">2</definedName>
    <definedName name="solver_typ" localSheetId="1" hidden="1">2</definedName>
    <definedName name="solver_typ" localSheetId="0" hidden="1">2</definedName>
    <definedName name="solver_val" localSheetId="2" hidden="1">0</definedName>
    <definedName name="solver_val" localSheetId="5" hidden="1">0</definedName>
    <definedName name="solver_val" localSheetId="3" hidden="1">0</definedName>
    <definedName name="solver_val" localSheetId="4" hidden="1">0</definedName>
    <definedName name="solver_val" localSheetId="1" hidden="1">0</definedName>
    <definedName name="solver_val" localSheetId="0" hidden="1">0</definedName>
    <definedName name="solver_ver" localSheetId="2" hidden="1">3</definedName>
    <definedName name="solver_ver" localSheetId="5" hidden="1">3</definedName>
    <definedName name="solver_ver" localSheetId="3" hidden="1">3</definedName>
    <definedName name="solver_ver" localSheetId="4" hidden="1">3</definedName>
    <definedName name="solver_ver" localSheetId="1" hidden="1">3</definedName>
    <definedName name="solver_ver" localSheetId="0" hidde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 i="26" l="1"/>
  <c r="D30" i="26" s="1"/>
  <c r="C29" i="26"/>
  <c r="C30" i="26" s="1"/>
  <c r="B29" i="26"/>
  <c r="B30" i="26" s="1"/>
  <c r="D26" i="26"/>
  <c r="D27" i="26" s="1"/>
  <c r="C26" i="26"/>
  <c r="C27" i="26" s="1"/>
  <c r="B26" i="26"/>
  <c r="B27" i="26" s="1"/>
  <c r="B24" i="26"/>
  <c r="A15" i="26"/>
  <c r="A14" i="26"/>
  <c r="A13" i="26"/>
  <c r="B12" i="26"/>
  <c r="A10" i="26"/>
  <c r="D9" i="26"/>
  <c r="D17" i="26" s="1"/>
  <c r="C9" i="26"/>
  <c r="C17" i="26" s="1"/>
  <c r="B9" i="26"/>
  <c r="B17" i="26" s="1"/>
  <c r="D29" i="25"/>
  <c r="D30" i="25" s="1"/>
  <c r="C29" i="25"/>
  <c r="C30" i="25" s="1"/>
  <c r="B29" i="25"/>
  <c r="B30" i="25" s="1"/>
  <c r="D26" i="25"/>
  <c r="D27" i="25" s="1"/>
  <c r="C26" i="25"/>
  <c r="C27" i="25" s="1"/>
  <c r="B26" i="25"/>
  <c r="B27" i="25" s="1"/>
  <c r="B24" i="25"/>
  <c r="A15" i="25"/>
  <c r="A14" i="25"/>
  <c r="A13" i="25"/>
  <c r="B12" i="25"/>
  <c r="A10" i="25"/>
  <c r="D9" i="25"/>
  <c r="D17" i="25" s="1"/>
  <c r="C9" i="25"/>
  <c r="C17" i="25" s="1"/>
  <c r="B9" i="25"/>
  <c r="B17" i="25" s="1"/>
  <c r="D29" i="24"/>
  <c r="D30" i="24" s="1"/>
  <c r="C29" i="24"/>
  <c r="C30" i="24" s="1"/>
  <c r="B29" i="24"/>
  <c r="B30" i="24" s="1"/>
  <c r="D26" i="24"/>
  <c r="D27" i="24" s="1"/>
  <c r="C26" i="24"/>
  <c r="C27" i="24" s="1"/>
  <c r="B26" i="24"/>
  <c r="B27" i="24" s="1"/>
  <c r="B24" i="24"/>
  <c r="A15" i="24"/>
  <c r="A14" i="24"/>
  <c r="A13" i="24"/>
  <c r="B12" i="24"/>
  <c r="A10" i="24"/>
  <c r="D9" i="24"/>
  <c r="D17" i="24" s="1"/>
  <c r="C9" i="24"/>
  <c r="C17" i="24" s="1"/>
  <c r="B9" i="24"/>
  <c r="B17" i="24" s="1"/>
  <c r="F37" i="22" l="1"/>
  <c r="F38" i="22" s="1"/>
  <c r="E37" i="22"/>
  <c r="E38" i="22" s="1"/>
  <c r="D37" i="22"/>
  <c r="D38" i="22" s="1"/>
  <c r="C37" i="22"/>
  <c r="C38" i="22" s="1"/>
  <c r="B37" i="22"/>
  <c r="B38" i="22" s="1"/>
  <c r="F34" i="22"/>
  <c r="F35" i="22" s="1"/>
  <c r="E34" i="22"/>
  <c r="E35" i="22" s="1"/>
  <c r="D34" i="22"/>
  <c r="D35" i="22" s="1"/>
  <c r="C34" i="22"/>
  <c r="C35" i="22" s="1"/>
  <c r="B34" i="22"/>
  <c r="B35" i="22" s="1"/>
  <c r="B32" i="22"/>
  <c r="A23" i="22"/>
  <c r="A22" i="22"/>
  <c r="A21" i="22"/>
  <c r="A20" i="22"/>
  <c r="A19" i="22"/>
  <c r="B18" i="22"/>
  <c r="A16" i="22"/>
  <c r="F15" i="22"/>
  <c r="F25" i="22" s="1"/>
  <c r="E15" i="22"/>
  <c r="E25" i="22" s="1"/>
  <c r="D15" i="22"/>
  <c r="D25" i="22" s="1"/>
  <c r="C15" i="22"/>
  <c r="C25" i="22" s="1"/>
  <c r="B15" i="22"/>
  <c r="B25" i="22" s="1"/>
  <c r="B29" i="20" l="1"/>
  <c r="B30" i="20" s="1"/>
  <c r="C29" i="20"/>
  <c r="C30" i="20" s="1"/>
  <c r="D29" i="20"/>
  <c r="D30" i="20" s="1"/>
  <c r="D26" i="20"/>
  <c r="D27" i="20" s="1"/>
  <c r="C26" i="20"/>
  <c r="C27" i="20" s="1"/>
  <c r="B26" i="20"/>
  <c r="B27" i="20" s="1"/>
  <c r="B24" i="20"/>
  <c r="A15" i="20"/>
  <c r="A14" i="20"/>
  <c r="A13" i="20"/>
  <c r="B12" i="20"/>
  <c r="A10" i="20"/>
  <c r="D9" i="20"/>
  <c r="D17" i="20" s="1"/>
  <c r="C9" i="20"/>
  <c r="C17" i="20" s="1"/>
  <c r="B9" i="20"/>
  <c r="B17" i="20" s="1"/>
</calcChain>
</file>

<file path=xl/sharedStrings.xml><?xml version="1.0" encoding="utf-8"?>
<sst xmlns="http://schemas.openxmlformats.org/spreadsheetml/2006/main" count="134" uniqueCount="68">
  <si>
    <t>Ksi*</t>
  </si>
  <si>
    <t>Weights</t>
  </si>
  <si>
    <t>Constraint 1</t>
  </si>
  <si>
    <t>Constraint 2</t>
  </si>
  <si>
    <t>Best to Others</t>
  </si>
  <si>
    <t>Criterion 1</t>
  </si>
  <si>
    <t>Criterion 2</t>
  </si>
  <si>
    <t>Criterion 3</t>
  </si>
  <si>
    <t>Criterion 4</t>
  </si>
  <si>
    <t>Criterion 5</t>
  </si>
  <si>
    <t>Sum of weights</t>
  </si>
  <si>
    <t>Select the Best</t>
  </si>
  <si>
    <t>Names of Criteria</t>
  </si>
  <si>
    <t>Select the Worst</t>
  </si>
  <si>
    <t>Others to the Worst</t>
  </si>
  <si>
    <t>Quality</t>
  </si>
  <si>
    <t>Price</t>
  </si>
  <si>
    <t>Safety</t>
  </si>
  <si>
    <t>Style</t>
  </si>
  <si>
    <t xml:space="preserve">Step 1. </t>
  </si>
  <si>
    <t>The meaning of the numbers 1-9:</t>
  </si>
  <si>
    <t xml:space="preserve">Step 2. </t>
  </si>
  <si>
    <t>Note:</t>
  </si>
  <si>
    <t>You just need to fill in the green boxes and leave the other boxes alone. After you operating the Solver, the weights of criteria will be automatically obtained.</t>
  </si>
  <si>
    <t>Criteria Number = 5</t>
  </si>
  <si>
    <t>Criteria Number = 3</t>
  </si>
  <si>
    <t>Step 5.</t>
  </si>
  <si>
    <t>You should then enter the names of the criteria in the right place (see below, as example).</t>
  </si>
  <si>
    <t xml:space="preserve">Requirement: </t>
  </si>
  <si>
    <t>Steps 3 &amp; 4.</t>
  </si>
  <si>
    <t xml:space="preserve">In this excel file you will learn how to construct and solve a multi-criteria decision-making problem using BWM. There are two popular versions of BWM (non-linear BWM (Rezaei, 2015), and linear BWM (Rezaei, 2016)). This excel file is based on the linear BWM. 
Here, there is an explanation of the five steps need to be taken in order to construct and solve the problem. In the next sheet, an example (including five decision criteria) is presented. There are different sheets (C=3, C=4, ...) for problems with different number of criteria. </t>
  </si>
  <si>
    <t>Determine the number of decision criteria. This, of course, depends on your problem. For instance if you want to buy a car and you consider five criteria uality, price, comfort, safety, and style you should go to the Sheet C=5.</t>
  </si>
  <si>
    <t>Use Solver to solve the problem. Go to "Data" tab. Click on "Solver"</t>
  </si>
  <si>
    <r>
      <rPr>
        <b/>
        <sz val="11"/>
        <color theme="1"/>
        <rFont val="Calibri"/>
        <family val="2"/>
        <scheme val="minor"/>
      </rPr>
      <t>Example:</t>
    </r>
    <r>
      <rPr>
        <sz val="11"/>
        <color theme="1"/>
        <rFont val="Calibri"/>
        <family val="2"/>
        <scheme val="minor"/>
      </rPr>
      <t xml:space="preserve">
In this sheet you see how a BWM problem is constructed and solved following the instruction. This example is Example 2 from this reference: Rezaei, J. (2016). Best-worst multi-criteria decision-making method: Some properties and a linear model. Omega, 64, 126-130. </t>
    </r>
  </si>
  <si>
    <t>Determine the best (e.g. the most desirable, the most important) and the worst (e.g. the least desirable, the least important) criteria based on the opinion of the decision-maker. You can choose the Best and the Worst from the drop-box next to "Select the best", and "Select the worst" respectively.</t>
  </si>
  <si>
    <t>Express the preference of the decision-maker on "the Best criterion over all the other criteria", and the preference of "all the other criteria over the Worst" by selecting a number between 1 and 9 from the drop-box.</t>
  </si>
  <si>
    <t xml:space="preserve">After pressing the "OK" button, you get the weights and the Ksi star (reliability score) in the yellow cells. </t>
  </si>
  <si>
    <t>References:</t>
  </si>
  <si>
    <t>Rezaei, J. (2016). Best-worst multi-criteria decision-making method: Some properties and a linear model. Omega, 64, 126-130.</t>
  </si>
  <si>
    <t>Rezaei, J. (2015).Best-worst multi-criteria decision-making method. Omega, 53, 49-57.</t>
  </si>
  <si>
    <t xml:space="preserve">BWM (Best Worst Method) </t>
  </si>
  <si>
    <t>Copyright© Jafar Rezaei</t>
  </si>
  <si>
    <t>Comfort</t>
  </si>
  <si>
    <t xml:space="preserve">To see more information visit www.bestworstmethod.com </t>
  </si>
  <si>
    <r>
      <t xml:space="preserve">1: </t>
    </r>
    <r>
      <rPr>
        <b/>
        <sz val="11"/>
        <color theme="1"/>
        <rFont val="Calibri"/>
        <family val="2"/>
        <scheme val="minor"/>
      </rPr>
      <t>Equal</t>
    </r>
    <r>
      <rPr>
        <sz val="11"/>
        <color theme="1"/>
        <rFont val="Calibri"/>
        <family val="2"/>
        <scheme val="minor"/>
      </rPr>
      <t xml:space="preserve"> importance</t>
    </r>
  </si>
  <si>
    <r>
      <t xml:space="preserve">2: </t>
    </r>
    <r>
      <rPr>
        <sz val="10"/>
        <color theme="1"/>
        <rFont val="Calibri"/>
        <family val="2"/>
        <scheme val="minor"/>
      </rPr>
      <t>Somewhat between Equal and Moderate</t>
    </r>
  </si>
  <si>
    <r>
      <t xml:space="preserve">3: </t>
    </r>
    <r>
      <rPr>
        <b/>
        <sz val="11"/>
        <color theme="1"/>
        <rFont val="Calibri"/>
        <family val="2"/>
        <scheme val="minor"/>
      </rPr>
      <t>Moderately</t>
    </r>
    <r>
      <rPr>
        <sz val="11"/>
        <color theme="1"/>
        <rFont val="Calibri"/>
        <family val="2"/>
        <scheme val="minor"/>
      </rPr>
      <t xml:space="preserve"> more important than</t>
    </r>
  </si>
  <si>
    <r>
      <t xml:space="preserve">4: </t>
    </r>
    <r>
      <rPr>
        <sz val="10"/>
        <color theme="1"/>
        <rFont val="Calibri"/>
        <family val="2"/>
        <scheme val="minor"/>
      </rPr>
      <t>Somewhat between Moderate and Strong</t>
    </r>
  </si>
  <si>
    <r>
      <t xml:space="preserve">5: </t>
    </r>
    <r>
      <rPr>
        <b/>
        <sz val="11"/>
        <color theme="1"/>
        <rFont val="Calibri"/>
        <family val="2"/>
        <scheme val="minor"/>
      </rPr>
      <t>Strongly</t>
    </r>
    <r>
      <rPr>
        <sz val="11"/>
        <color theme="1"/>
        <rFont val="Calibri"/>
        <family val="2"/>
        <scheme val="minor"/>
      </rPr>
      <t xml:space="preserve"> more important than</t>
    </r>
  </si>
  <si>
    <r>
      <t xml:space="preserve">6: </t>
    </r>
    <r>
      <rPr>
        <sz val="10"/>
        <color theme="1"/>
        <rFont val="Calibri"/>
        <family val="2"/>
        <scheme val="minor"/>
      </rPr>
      <t>Somewhat between Strong and Very strong</t>
    </r>
  </si>
  <si>
    <r>
      <t xml:space="preserve">7: </t>
    </r>
    <r>
      <rPr>
        <b/>
        <sz val="11"/>
        <color theme="1"/>
        <rFont val="Calibri"/>
        <family val="2"/>
        <scheme val="minor"/>
      </rPr>
      <t xml:space="preserve">Very strongly </t>
    </r>
    <r>
      <rPr>
        <sz val="11"/>
        <color theme="1"/>
        <rFont val="Calibri"/>
        <family val="2"/>
        <scheme val="minor"/>
      </rPr>
      <t>important than</t>
    </r>
  </si>
  <si>
    <r>
      <t xml:space="preserve">8: </t>
    </r>
    <r>
      <rPr>
        <sz val="10"/>
        <color theme="1"/>
        <rFont val="Calibri"/>
        <family val="2"/>
        <scheme val="minor"/>
      </rPr>
      <t>Somewhat between Very strong and Absolute</t>
    </r>
  </si>
  <si>
    <r>
      <t xml:space="preserve">9: </t>
    </r>
    <r>
      <rPr>
        <b/>
        <sz val="11"/>
        <color theme="1"/>
        <rFont val="Calibri"/>
        <family val="2"/>
        <scheme val="minor"/>
      </rPr>
      <t>Absulutly</t>
    </r>
    <r>
      <rPr>
        <sz val="11"/>
        <color theme="1"/>
        <rFont val="Calibri"/>
        <family val="2"/>
        <scheme val="minor"/>
      </rPr>
      <t xml:space="preserve"> more important than</t>
    </r>
  </si>
  <si>
    <t>A window like the one below opens. Press "Solve", and then "OK".</t>
  </si>
  <si>
    <t>If you have any questions you may contact info@bestworstmethod.com</t>
  </si>
  <si>
    <t>Instruction:</t>
  </si>
  <si>
    <t>If you don't have Solver in the toolbar of your Excel, you need to install it first  (follow the steps below): 
Go to "File", then "Options", then "Add-Ins". At the button (Excel Add-Ins, click on Go..."), Select "Solver Add-in" and press "OK". You should now be able to see Solver in your "Data" tab. 
You may also watch this video to know more about solving linear programming problem using Excel Solver https://www.youtube.com/watch?v=wfy8fxnZEWk</t>
  </si>
  <si>
    <t>Technological superiority</t>
  </si>
  <si>
    <t>Government</t>
  </si>
  <si>
    <t>Price of hydrogen</t>
  </si>
  <si>
    <t>Price of natural gas</t>
  </si>
  <si>
    <t>Price of electricity</t>
  </si>
  <si>
    <t>Security of supply</t>
  </si>
  <si>
    <t>Learning rate</t>
  </si>
  <si>
    <t>Supply side incentives</t>
  </si>
  <si>
    <t>Demand side incentives</t>
  </si>
  <si>
    <t>Regulator</t>
  </si>
  <si>
    <t>Technological characteristics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</si>
</sst>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name val="Calibri"/>
      <family val="2"/>
      <scheme val="minor"/>
    </font>
    <font>
      <sz val="11"/>
      <color theme="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u/>
      <sz val="11"/>
      <color theme="10"/>
      <name val="Calibri"/>
      <family val="2"/>
      <scheme val="minor"/>
    </font>
    <font>
      <sz val="12"/>
      <color theme="1"/>
      <name val="Calibri"/>
      <family val="2"/>
      <scheme val="minor"/>
    </font>
    <font>
      <sz val="10"/>
      <color rgb="FF222222"/>
      <name val="Arial"/>
      <family val="2"/>
    </font>
    <font>
      <b/>
      <sz val="12"/>
      <color theme="1"/>
      <name val="Calibri"/>
      <family val="2"/>
      <scheme val="minor"/>
    </font>
    <font>
      <sz val="10"/>
      <color theme="1"/>
      <name val="Calibri"/>
      <family val="2"/>
      <scheme val="minor"/>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2"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Fill="1" applyBorder="1" applyAlignment="1">
      <alignment horizontal="center"/>
    </xf>
    <xf numFmtId="0" fontId="0" fillId="0" borderId="1" xfId="0" applyBorder="1" applyAlignment="1">
      <alignment horizontal="center"/>
    </xf>
    <xf numFmtId="0" fontId="0" fillId="0" borderId="0" xfId="0" applyFill="1" applyBorder="1" applyAlignment="1">
      <alignment horizontal="center" wrapText="1"/>
    </xf>
    <xf numFmtId="0" fontId="0" fillId="0" borderId="1" xfId="0" applyBorder="1" applyAlignment="1">
      <alignment horizontal="center" wrapText="1"/>
    </xf>
    <xf numFmtId="0" fontId="0" fillId="0" borderId="0" xfId="0" applyAlignment="1">
      <alignment horizontal="center" wrapText="1"/>
    </xf>
    <xf numFmtId="0" fontId="1" fillId="0" borderId="1" xfId="0" applyFont="1" applyFill="1" applyBorder="1" applyAlignment="1">
      <alignment horizontal="center" wrapText="1"/>
    </xf>
    <xf numFmtId="0" fontId="3" fillId="0" borderId="0" xfId="0" applyFont="1" applyAlignment="1">
      <alignment horizontal="center" wrapText="1"/>
    </xf>
    <xf numFmtId="0" fontId="1" fillId="0" borderId="0" xfId="0" applyFont="1" applyFill="1" applyBorder="1" applyAlignment="1">
      <alignment horizontal="center" wrapText="1"/>
    </xf>
    <xf numFmtId="0" fontId="0" fillId="0" borderId="0" xfId="0" applyFill="1" applyAlignment="1">
      <alignment horizontal="center" wrapText="1"/>
    </xf>
    <xf numFmtId="0" fontId="1" fillId="0" borderId="2" xfId="0" applyFont="1" applyFill="1" applyBorder="1" applyAlignment="1">
      <alignment horizontal="center" wrapText="1"/>
    </xf>
    <xf numFmtId="0" fontId="0" fillId="3" borderId="1" xfId="0" applyFill="1" applyBorder="1" applyAlignment="1">
      <alignment horizontal="center" wrapText="1"/>
    </xf>
    <xf numFmtId="10" fontId="3" fillId="0" borderId="0" xfId="1" applyNumberFormat="1" applyFont="1" applyFill="1" applyBorder="1" applyAlignment="1">
      <alignment horizontal="center" wrapText="1"/>
    </xf>
    <xf numFmtId="0" fontId="0" fillId="0" borderId="1" xfId="0" applyFill="1" applyBorder="1" applyAlignment="1">
      <alignment horizontal="center" wrapText="1"/>
    </xf>
    <xf numFmtId="0" fontId="4" fillId="0" borderId="0" xfId="0" applyFont="1" applyAlignment="1">
      <alignment horizontal="center" wrapText="1"/>
    </xf>
    <xf numFmtId="0" fontId="4" fillId="0" borderId="0" xfId="0" applyFont="1" applyFill="1" applyAlignment="1">
      <alignment horizontal="center" wrapText="1"/>
    </xf>
    <xf numFmtId="0" fontId="0" fillId="0" borderId="0" xfId="0" applyFont="1" applyFill="1" applyBorder="1" applyAlignment="1" applyProtection="1">
      <alignment horizontal="center" wrapText="1"/>
      <protection hidden="1"/>
    </xf>
    <xf numFmtId="0" fontId="0" fillId="0" borderId="0" xfId="0"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0" fillId="0" borderId="0" xfId="0" applyFont="1" applyFill="1" applyAlignment="1" applyProtection="1">
      <alignment horizontal="center" wrapText="1"/>
      <protection hidden="1"/>
    </xf>
    <xf numFmtId="0" fontId="3" fillId="0" borderId="0" xfId="0" applyFont="1" applyFill="1" applyBorder="1" applyAlignment="1" applyProtection="1">
      <alignment horizontal="center" wrapText="1"/>
    </xf>
    <xf numFmtId="0" fontId="3" fillId="0" borderId="0" xfId="0" applyFont="1" applyBorder="1" applyAlignment="1" applyProtection="1">
      <alignment horizontal="center" wrapText="1"/>
    </xf>
    <xf numFmtId="0" fontId="0" fillId="2" borderId="1" xfId="0" applyFill="1" applyBorder="1" applyAlignment="1" applyProtection="1">
      <alignment horizontal="center" wrapText="1"/>
      <protection locked="0"/>
    </xf>
    <xf numFmtId="0" fontId="0" fillId="4" borderId="0" xfId="0" applyFill="1" applyAlignment="1">
      <alignment horizontal="center" wrapText="1"/>
    </xf>
    <xf numFmtId="0" fontId="0" fillId="4" borderId="0" xfId="0" applyFill="1" applyBorder="1" applyAlignment="1">
      <alignment horizontal="center" wrapText="1"/>
    </xf>
    <xf numFmtId="0" fontId="0" fillId="4" borderId="0" xfId="0" applyFill="1"/>
    <xf numFmtId="0" fontId="0" fillId="4" borderId="0" xfId="0" applyFill="1" applyAlignment="1">
      <alignment horizontal="left" wrapText="1"/>
    </xf>
    <xf numFmtId="0" fontId="9" fillId="4" borderId="0" xfId="0" applyFont="1" applyFill="1" applyBorder="1" applyAlignment="1">
      <alignment horizontal="left" wrapText="1"/>
    </xf>
    <xf numFmtId="0" fontId="0" fillId="4" borderId="0" xfId="0" applyFill="1" applyBorder="1"/>
    <xf numFmtId="0" fontId="4" fillId="4" borderId="0" xfId="0" applyFont="1" applyFill="1" applyBorder="1" applyAlignment="1">
      <alignment horizontal="center" wrapText="1"/>
    </xf>
    <xf numFmtId="0" fontId="0" fillId="4" borderId="0" xfId="0" applyFill="1" applyBorder="1" applyAlignment="1"/>
    <xf numFmtId="0" fontId="0" fillId="4" borderId="0" xfId="0" applyFill="1" applyBorder="1" applyAlignment="1">
      <alignment horizontal="left" vertical="center" wrapText="1"/>
    </xf>
    <xf numFmtId="0" fontId="0" fillId="4" borderId="0" xfId="0" applyFill="1" applyBorder="1" applyAlignment="1">
      <alignment horizontal="left" wrapText="1"/>
    </xf>
    <xf numFmtId="0" fontId="7" fillId="4" borderId="0" xfId="2" applyFill="1" applyBorder="1"/>
    <xf numFmtId="0" fontId="8" fillId="2" borderId="9" xfId="0" applyFont="1" applyFill="1" applyBorder="1" applyAlignment="1">
      <alignment horizontal="left" vertical="top" wrapText="1"/>
    </xf>
    <xf numFmtId="0" fontId="10"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5" fillId="2" borderId="9" xfId="0" applyFont="1" applyFill="1" applyBorder="1" applyAlignment="1">
      <alignment horizontal="left" wrapText="1"/>
    </xf>
    <xf numFmtId="0" fontId="0" fillId="2" borderId="0" xfId="0" applyFill="1" applyBorder="1" applyAlignment="1">
      <alignment horizontal="center" wrapText="1"/>
    </xf>
    <xf numFmtId="0" fontId="0" fillId="2" borderId="4" xfId="0" applyFill="1" applyBorder="1" applyAlignment="1">
      <alignment horizontal="center" wrapText="1"/>
    </xf>
    <xf numFmtId="0" fontId="0" fillId="5" borderId="0" xfId="0" applyFill="1" applyBorder="1" applyAlignment="1">
      <alignment horizontal="center" wrapText="1"/>
    </xf>
    <xf numFmtId="0" fontId="5" fillId="5" borderId="0" xfId="0" applyFont="1" applyFill="1" applyBorder="1" applyAlignment="1">
      <alignment horizontal="center" wrapText="1"/>
    </xf>
    <xf numFmtId="0" fontId="0" fillId="6" borderId="0" xfId="0" applyFill="1" applyBorder="1" applyAlignment="1">
      <alignment horizontal="center" wrapText="1"/>
    </xf>
    <xf numFmtId="0" fontId="6" fillId="6" borderId="0" xfId="0" applyFont="1" applyFill="1" applyBorder="1" applyAlignment="1">
      <alignment horizontal="center" vertical="center" wrapText="1"/>
    </xf>
    <xf numFmtId="0" fontId="5" fillId="6" borderId="0" xfId="0" applyFont="1" applyFill="1" applyBorder="1" applyAlignment="1">
      <alignment horizontal="center" wrapText="1"/>
    </xf>
    <xf numFmtId="0" fontId="0" fillId="6" borderId="0" xfId="0" applyFill="1" applyBorder="1" applyAlignment="1">
      <alignment horizontal="left"/>
    </xf>
    <xf numFmtId="0" fontId="0" fillId="5" borderId="0" xfId="0" applyFill="1" applyBorder="1"/>
    <xf numFmtId="0" fontId="0" fillId="6" borderId="0" xfId="0" applyFill="1" applyBorder="1" applyAlignment="1">
      <alignment horizontal="left"/>
    </xf>
    <xf numFmtId="0" fontId="0" fillId="6" borderId="0" xfId="0" applyFill="1" applyBorder="1"/>
    <xf numFmtId="0" fontId="5" fillId="5" borderId="0" xfId="0" applyFont="1" applyFill="1" applyBorder="1"/>
    <xf numFmtId="0" fontId="0" fillId="5" borderId="0" xfId="0" applyFont="1" applyFill="1" applyBorder="1" applyAlignment="1" applyProtection="1">
      <alignment horizontal="center" wrapText="1"/>
      <protection hidden="1"/>
    </xf>
    <xf numFmtId="0" fontId="4" fillId="5" borderId="0" xfId="0" applyFont="1" applyFill="1" applyBorder="1" applyAlignment="1">
      <alignment horizontal="center" wrapText="1"/>
    </xf>
    <xf numFmtId="0" fontId="9" fillId="5" borderId="0" xfId="0" applyFont="1" applyFill="1" applyBorder="1" applyAlignment="1">
      <alignment horizontal="left" vertical="center"/>
    </xf>
    <xf numFmtId="0" fontId="9" fillId="5" borderId="0" xfId="0" applyFont="1" applyFill="1" applyBorder="1" applyAlignment="1">
      <alignment horizontal="left" wrapText="1"/>
    </xf>
    <xf numFmtId="0" fontId="0" fillId="5" borderId="0" xfId="0" applyFill="1" applyBorder="1" applyAlignment="1"/>
    <xf numFmtId="0" fontId="5" fillId="5" borderId="0" xfId="0" applyFont="1" applyFill="1" applyBorder="1" applyAlignment="1">
      <alignment horizontal="center"/>
    </xf>
    <xf numFmtId="0" fontId="8" fillId="4" borderId="5" xfId="0" applyFont="1" applyFill="1" applyBorder="1" applyAlignment="1">
      <alignment horizontal="center" vertical="center" wrapText="1"/>
    </xf>
    <xf numFmtId="0" fontId="0" fillId="4" borderId="1" xfId="0" applyFill="1" applyBorder="1" applyAlignment="1">
      <alignment horizontal="center" wrapText="1"/>
    </xf>
    <xf numFmtId="0" fontId="0" fillId="4" borderId="1" xfId="0"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3" fillId="4" borderId="0" xfId="0" applyFont="1" applyFill="1" applyAlignment="1">
      <alignment horizontal="center" wrapText="1"/>
    </xf>
    <xf numFmtId="0" fontId="1" fillId="4" borderId="0" xfId="0" applyFont="1" applyFill="1" applyBorder="1" applyAlignment="1">
      <alignment horizontal="center" wrapText="1"/>
    </xf>
    <xf numFmtId="0" fontId="1" fillId="4" borderId="2" xfId="0" applyFont="1" applyFill="1" applyBorder="1" applyAlignment="1">
      <alignment horizontal="center" wrapText="1"/>
    </xf>
    <xf numFmtId="0" fontId="0" fillId="4" borderId="0" xfId="0" applyNumberFormat="1" applyFill="1" applyBorder="1" applyAlignment="1">
      <alignment horizontal="center" wrapText="1"/>
    </xf>
    <xf numFmtId="10" fontId="3" fillId="4" borderId="0" xfId="1" applyNumberFormat="1" applyFont="1" applyFill="1" applyBorder="1" applyAlignment="1">
      <alignment horizontal="center" wrapText="1"/>
    </xf>
    <xf numFmtId="0" fontId="3" fillId="4" borderId="0" xfId="0" applyFont="1" applyFill="1" applyBorder="1" applyAlignment="1" applyProtection="1">
      <alignment horizontal="center" wrapText="1"/>
    </xf>
    <xf numFmtId="0" fontId="0" fillId="0" borderId="0" xfId="0" applyFill="1" applyBorder="1" applyAlignment="1">
      <alignment horizontal="right" wrapText="1"/>
    </xf>
    <xf numFmtId="0" fontId="9" fillId="2" borderId="10" xfId="0" applyFont="1" applyFill="1" applyBorder="1" applyAlignment="1">
      <alignment wrapText="1"/>
    </xf>
    <xf numFmtId="0" fontId="9" fillId="2" borderId="5" xfId="0" applyFont="1" applyFill="1" applyBorder="1" applyAlignment="1">
      <alignment wrapText="1"/>
    </xf>
    <xf numFmtId="0" fontId="9" fillId="2" borderId="11" xfId="0" applyFont="1" applyFill="1" applyBorder="1" applyAlignment="1">
      <alignment wrapText="1"/>
    </xf>
    <xf numFmtId="0" fontId="1" fillId="4" borderId="0" xfId="0" applyFont="1" applyFill="1" applyBorder="1"/>
    <xf numFmtId="0" fontId="1" fillId="4" borderId="0" xfId="0" applyFont="1" applyFill="1"/>
    <xf numFmtId="0" fontId="1" fillId="4" borderId="0" xfId="0" applyFont="1" applyFill="1" applyAlignment="1">
      <alignment horizontal="center" wrapText="1"/>
    </xf>
    <xf numFmtId="0" fontId="3" fillId="4" borderId="0" xfId="0" applyFont="1" applyFill="1" applyBorder="1" applyAlignment="1" applyProtection="1">
      <alignment horizontal="center" wrapText="1"/>
      <protection hidden="1"/>
    </xf>
    <xf numFmtId="0" fontId="3" fillId="4" borderId="0" xfId="0" applyFont="1" applyFill="1" applyBorder="1"/>
    <xf numFmtId="0" fontId="3" fillId="4" borderId="0" xfId="0" applyFont="1" applyFill="1" applyBorder="1" applyAlignment="1">
      <alignment horizontal="center" wrapText="1"/>
    </xf>
    <xf numFmtId="0" fontId="0" fillId="0" borderId="0" xfId="0" applyFill="1" applyBorder="1" applyAlignment="1">
      <alignment horizontal="center" wrapText="1"/>
    </xf>
    <xf numFmtId="0" fontId="6" fillId="2" borderId="7"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0" fillId="6" borderId="0" xfId="0" applyFill="1" applyBorder="1" applyAlignment="1">
      <alignment horizontal="left" vertical="center" wrapText="1"/>
    </xf>
    <xf numFmtId="0" fontId="8"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0" fillId="6" borderId="0" xfId="0" applyFill="1" applyBorder="1" applyAlignment="1">
      <alignment horizontal="left" wrapText="1"/>
    </xf>
    <xf numFmtId="0" fontId="0" fillId="5" borderId="0" xfId="0" applyFill="1" applyBorder="1" applyAlignment="1">
      <alignment horizontal="left" wrapText="1"/>
    </xf>
    <xf numFmtId="0" fontId="7" fillId="2" borderId="9" xfId="2" applyFill="1" applyBorder="1" applyAlignment="1">
      <alignment horizontal="left" wrapText="1"/>
    </xf>
    <xf numFmtId="0" fontId="7" fillId="2" borderId="0" xfId="2" applyFill="1" applyBorder="1" applyAlignment="1">
      <alignment horizontal="left" wrapText="1"/>
    </xf>
    <xf numFmtId="0" fontId="7" fillId="2" borderId="4" xfId="2" applyFill="1" applyBorder="1" applyAlignment="1">
      <alignment horizontal="left" wrapText="1"/>
    </xf>
    <xf numFmtId="0" fontId="0" fillId="6" borderId="0" xfId="0" applyFill="1" applyBorder="1" applyAlignment="1">
      <alignment horizontal="left"/>
    </xf>
    <xf numFmtId="0" fontId="0" fillId="4" borderId="0" xfId="0" applyFill="1" applyBorder="1" applyAlignment="1">
      <alignment horizontal="left" wrapText="1"/>
    </xf>
    <xf numFmtId="0" fontId="0" fillId="5" borderId="0" xfId="0" applyFill="1" applyBorder="1" applyAlignment="1">
      <alignment horizontal="left" vertical="center"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0" fillId="4" borderId="0" xfId="0" applyFill="1" applyBorder="1" applyAlignment="1">
      <alignment horizontal="center" wrapText="1"/>
    </xf>
    <xf numFmtId="0" fontId="0" fillId="4" borderId="0" xfId="0" applyFill="1" applyAlignment="1">
      <alignment horizontal="left" wrapText="1"/>
    </xf>
    <xf numFmtId="0" fontId="0" fillId="0" borderId="3" xfId="0" applyBorder="1" applyAlignment="1">
      <alignment horizontal="center" vertical="center" wrapText="1"/>
    </xf>
    <xf numFmtId="0" fontId="0" fillId="0" borderId="2" xfId="0" applyBorder="1" applyAlignment="1">
      <alignment horizontal="center" vertical="center" wrapText="1"/>
    </xf>
  </cellXfs>
  <cellStyles count="3">
    <cellStyle name="Hyperlink" xfId="2" builtinId="8"/>
    <cellStyle name="Normal" xfId="0" builtinId="0"/>
    <cellStyle name="Percent" xfId="1" builtinId="5"/>
  </cellStyles>
  <dxfs count="10">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Weights</a:t>
            </a:r>
          </a:p>
        </c:rich>
      </c:tx>
      <c:layout>
        <c:manualLayout>
          <c:xMode val="edge"/>
          <c:yMode val="edge"/>
          <c:x val="0.47139305933865705"/>
          <c:y val="5.5846391641510139E-2"/>
        </c:manualLayout>
      </c:layout>
      <c:overlay val="0"/>
    </c:title>
    <c:autoTitleDeleted val="0"/>
    <c:plotArea>
      <c:layout/>
      <c:barChart>
        <c:barDir val="col"/>
        <c:grouping val="clustered"/>
        <c:varyColors val="0"/>
        <c:ser>
          <c:idx val="0"/>
          <c:order val="0"/>
          <c:tx>
            <c:strRef>
              <c:f>Example!$A$25</c:f>
              <c:strCache>
                <c:ptCount val="1"/>
                <c:pt idx="0">
                  <c:v>Weights</c:v>
                </c:pt>
              </c:strCache>
            </c:strRef>
          </c:tx>
          <c:invertIfNegative val="0"/>
          <c:cat>
            <c:strRef>
              <c:f>Example!$B$25:$F$25</c:f>
              <c:strCache>
                <c:ptCount val="5"/>
                <c:pt idx="0">
                  <c:v>Quality</c:v>
                </c:pt>
                <c:pt idx="1">
                  <c:v>Price</c:v>
                </c:pt>
                <c:pt idx="2">
                  <c:v>Comfort</c:v>
                </c:pt>
                <c:pt idx="3">
                  <c:v>Safety</c:v>
                </c:pt>
                <c:pt idx="4">
                  <c:v>Style</c:v>
                </c:pt>
              </c:strCache>
            </c:strRef>
          </c:cat>
          <c:val>
            <c:numRef>
              <c:f>Example!$B$26:$F$26</c:f>
              <c:numCache>
                <c:formatCode>General</c:formatCode>
                <c:ptCount val="5"/>
                <c:pt idx="0">
                  <c:v>0.22950819672131148</c:v>
                </c:pt>
                <c:pt idx="1">
                  <c:v>0.44808743169398907</c:v>
                </c:pt>
                <c:pt idx="2">
                  <c:v>0.11475409836065574</c:v>
                </c:pt>
                <c:pt idx="3">
                  <c:v>0.15300546448087429</c:v>
                </c:pt>
                <c:pt idx="4">
                  <c:v>5.4644808743169397E-2</c:v>
                </c:pt>
              </c:numCache>
            </c:numRef>
          </c:val>
          <c:extLst>
            <c:ext xmlns:c16="http://schemas.microsoft.com/office/drawing/2014/chart" uri="{C3380CC4-5D6E-409C-BE32-E72D297353CC}">
              <c16:uniqueId val="{00000000-8A90-49F4-A8C6-BF2C5BD7E1A6}"/>
            </c:ext>
          </c:extLst>
        </c:ser>
        <c:dLbls>
          <c:showLegendKey val="0"/>
          <c:showVal val="0"/>
          <c:showCatName val="0"/>
          <c:showSerName val="0"/>
          <c:showPercent val="0"/>
          <c:showBubbleSize val="0"/>
        </c:dLbls>
        <c:gapWidth val="150"/>
        <c:axId val="134541696"/>
        <c:axId val="134543232"/>
      </c:barChart>
      <c:catAx>
        <c:axId val="134541696"/>
        <c:scaling>
          <c:orientation val="minMax"/>
        </c:scaling>
        <c:delete val="0"/>
        <c:axPos val="b"/>
        <c:numFmt formatCode="General" sourceLinked="0"/>
        <c:majorTickMark val="none"/>
        <c:minorTickMark val="none"/>
        <c:tickLblPos val="nextTo"/>
        <c:crossAx val="134543232"/>
        <c:crosses val="autoZero"/>
        <c:auto val="1"/>
        <c:lblAlgn val="ctr"/>
        <c:lblOffset val="100"/>
        <c:noMultiLvlLbl val="0"/>
      </c:catAx>
      <c:valAx>
        <c:axId val="134543232"/>
        <c:scaling>
          <c:orientation val="minMax"/>
        </c:scaling>
        <c:delete val="0"/>
        <c:axPos val="l"/>
        <c:majorGridlines/>
        <c:numFmt formatCode="General" sourceLinked="1"/>
        <c:majorTickMark val="none"/>
        <c:minorTickMark val="none"/>
        <c:tickLblPos val="nextTo"/>
        <c:crossAx val="134541696"/>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categories'!$A$17</c:f>
              <c:strCache>
                <c:ptCount val="1"/>
                <c:pt idx="0">
                  <c:v>Weights</c:v>
                </c:pt>
              </c:strCache>
            </c:strRef>
          </c:tx>
          <c:invertIfNegative val="0"/>
          <c:cat>
            <c:strRef>
              <c:f>'C=3 Comparing categories'!$B$17:$D$17</c:f>
              <c:strCache>
                <c:ptCount val="3"/>
                <c:pt idx="0">
                  <c:v>Price</c:v>
                </c:pt>
                <c:pt idx="1">
                  <c:v>Technological characteristics</c:v>
                </c:pt>
                <c:pt idx="2">
                  <c:v>Government</c:v>
                </c:pt>
              </c:strCache>
            </c:strRef>
          </c:cat>
          <c:val>
            <c:numRef>
              <c:f>'C=3 Comparing categories'!$B$18:$D$18</c:f>
              <c:numCache>
                <c:formatCode>General</c:formatCode>
                <c:ptCount val="3"/>
                <c:pt idx="0">
                  <c:v>0.67058823529411782</c:v>
                </c:pt>
                <c:pt idx="1">
                  <c:v>5.8823529411764705E-2</c:v>
                </c:pt>
                <c:pt idx="2">
                  <c:v>0.27058823529411768</c:v>
                </c:pt>
              </c:numCache>
            </c:numRef>
          </c:val>
          <c:extLst>
            <c:ext xmlns:c16="http://schemas.microsoft.com/office/drawing/2014/chart" uri="{C3380CC4-5D6E-409C-BE32-E72D297353CC}">
              <c16:uniqueId val="{00000000-9703-457E-B40A-442529DEE73A}"/>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price factors'!$A$17</c:f>
              <c:strCache>
                <c:ptCount val="1"/>
                <c:pt idx="0">
                  <c:v>Weights</c:v>
                </c:pt>
              </c:strCache>
            </c:strRef>
          </c:tx>
          <c:invertIfNegative val="0"/>
          <c:cat>
            <c:strRef>
              <c:f>'C=3 Comparing price factors'!$B$17:$D$17</c:f>
              <c:strCache>
                <c:ptCount val="3"/>
                <c:pt idx="0">
                  <c:v>Price of hydrogen</c:v>
                </c:pt>
                <c:pt idx="1">
                  <c:v>Price of natural gas</c:v>
                </c:pt>
                <c:pt idx="2">
                  <c:v>Price of electricity</c:v>
                </c:pt>
              </c:strCache>
            </c:strRef>
          </c:cat>
          <c:val>
            <c:numRef>
              <c:f>'C=3 Comparing price factors'!$B$18:$D$18</c:f>
              <c:numCache>
                <c:formatCode>General</c:formatCode>
                <c:ptCount val="3"/>
                <c:pt idx="0">
                  <c:v>0.625</c:v>
                </c:pt>
                <c:pt idx="1">
                  <c:v>7.1428571428571425E-2</c:v>
                </c:pt>
                <c:pt idx="2">
                  <c:v>0.30357142857142855</c:v>
                </c:pt>
              </c:numCache>
            </c:numRef>
          </c:val>
          <c:extLst>
            <c:ext xmlns:c16="http://schemas.microsoft.com/office/drawing/2014/chart" uri="{C3380CC4-5D6E-409C-BE32-E72D297353CC}">
              <c16:uniqueId val="{00000000-346C-4300-B71D-5903CB93A07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tech sup factors'!$A$17</c:f>
              <c:strCache>
                <c:ptCount val="1"/>
                <c:pt idx="0">
                  <c:v>Weights</c:v>
                </c:pt>
              </c:strCache>
            </c:strRef>
          </c:tx>
          <c:invertIfNegative val="0"/>
          <c:cat>
            <c:strRef>
              <c:f>'C=3 Comparing tech sup factors'!$B$17:$D$17</c:f>
              <c:strCache>
                <c:ptCount val="3"/>
                <c:pt idx="0">
                  <c:v>Security of supply</c:v>
                </c:pt>
                <c:pt idx="1">
                  <c:v>Technological superiority</c:v>
                </c:pt>
                <c:pt idx="2">
                  <c:v>Learning rate</c:v>
                </c:pt>
              </c:strCache>
            </c:strRef>
          </c:cat>
          <c:val>
            <c:numRef>
              <c:f>'C=3 Comparing tech sup factors'!$B$18:$D$18</c:f>
              <c:numCache>
                <c:formatCode>General</c:formatCode>
                <c:ptCount val="3"/>
                <c:pt idx="0">
                  <c:v>0.67500000000000004</c:v>
                </c:pt>
                <c:pt idx="1">
                  <c:v>6.25E-2</c:v>
                </c:pt>
                <c:pt idx="2">
                  <c:v>0.26250000000000001</c:v>
                </c:pt>
              </c:numCache>
            </c:numRef>
          </c:val>
          <c:extLst>
            <c:ext xmlns:c16="http://schemas.microsoft.com/office/drawing/2014/chart" uri="{C3380CC4-5D6E-409C-BE32-E72D297353CC}">
              <c16:uniqueId val="{00000000-8BB6-422F-A4B5-EA86F48EA5D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govt factors'!$A$17</c:f>
              <c:strCache>
                <c:ptCount val="1"/>
                <c:pt idx="0">
                  <c:v>Weights</c:v>
                </c:pt>
              </c:strCache>
            </c:strRef>
          </c:tx>
          <c:invertIfNegative val="0"/>
          <c:cat>
            <c:strRef>
              <c:f>'C=3 Comparing govt factors'!$B$17:$D$17</c:f>
              <c:strCache>
                <c:ptCount val="3"/>
                <c:pt idx="0">
                  <c:v>Supply side incentives</c:v>
                </c:pt>
                <c:pt idx="1">
                  <c:v>Demand side incentives</c:v>
                </c:pt>
                <c:pt idx="2">
                  <c:v>Regulator</c:v>
                </c:pt>
              </c:strCache>
            </c:strRef>
          </c:cat>
          <c:val>
            <c:numRef>
              <c:f>'C=3 Comparing govt factors'!$B$18:$D$18</c:f>
              <c:numCache>
                <c:formatCode>General</c:formatCode>
                <c:ptCount val="3"/>
                <c:pt idx="0">
                  <c:v>0.16483516483516486</c:v>
                </c:pt>
                <c:pt idx="1">
                  <c:v>7.6923076923076927E-2</c:v>
                </c:pt>
                <c:pt idx="2">
                  <c:v>0.75824175824175832</c:v>
                </c:pt>
              </c:numCache>
            </c:numRef>
          </c:val>
          <c:extLst>
            <c:ext xmlns:c16="http://schemas.microsoft.com/office/drawing/2014/chart" uri="{C3380CC4-5D6E-409C-BE32-E72D297353CC}">
              <c16:uniqueId val="{00000000-D488-4CB9-A14B-9306EF06F95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8</xdr:col>
      <xdr:colOff>38101</xdr:colOff>
      <xdr:row>37</xdr:row>
      <xdr:rowOff>127001</xdr:rowOff>
    </xdr:from>
    <xdr:to>
      <xdr:col>9</xdr:col>
      <xdr:colOff>279774</xdr:colOff>
      <xdr:row>40</xdr:row>
      <xdr:rowOff>151965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6470651" y="6889751"/>
          <a:ext cx="5366123" cy="605989"/>
        </a:xfrm>
        <a:prstGeom prst="rect">
          <a:avLst/>
        </a:prstGeom>
      </xdr:spPr>
    </xdr:pic>
    <xdr:clientData/>
  </xdr:twoCellAnchor>
  <xdr:twoCellAnchor editAs="oneCell">
    <xdr:from>
      <xdr:col>8</xdr:col>
      <xdr:colOff>692150</xdr:colOff>
      <xdr:row>42</xdr:row>
      <xdr:rowOff>8950</xdr:rowOff>
    </xdr:from>
    <xdr:to>
      <xdr:col>8</xdr:col>
      <xdr:colOff>4070646</xdr:colOff>
      <xdr:row>58</xdr:row>
      <xdr:rowOff>19901</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stretch>
          <a:fillRect/>
        </a:stretch>
      </xdr:blipFill>
      <xdr:spPr>
        <a:xfrm>
          <a:off x="7124700" y="7692450"/>
          <a:ext cx="3378496" cy="3151026"/>
        </a:xfrm>
        <a:prstGeom prst="rect">
          <a:avLst/>
        </a:prstGeom>
      </xdr:spPr>
    </xdr:pic>
    <xdr:clientData/>
  </xdr:twoCellAnchor>
  <xdr:twoCellAnchor editAs="oneCell">
    <xdr:from>
      <xdr:col>8</xdr:col>
      <xdr:colOff>711200</xdr:colOff>
      <xdr:row>59</xdr:row>
      <xdr:rowOff>101600</xdr:rowOff>
    </xdr:from>
    <xdr:to>
      <xdr:col>8</xdr:col>
      <xdr:colOff>4083049</xdr:colOff>
      <xdr:row>75</xdr:row>
      <xdr:rowOff>16223</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3"/>
        <a:srcRect l="-753" t="-5328" r="753" b="-5666"/>
        <a:stretch/>
      </xdr:blipFill>
      <xdr:spPr>
        <a:xfrm>
          <a:off x="7143750" y="10915650"/>
          <a:ext cx="3371849" cy="2861023"/>
        </a:xfrm>
        <a:prstGeom prst="rect">
          <a:avLst/>
        </a:prstGeom>
      </xdr:spPr>
    </xdr:pic>
    <xdr:clientData/>
  </xdr:twoCellAnchor>
  <xdr:twoCellAnchor>
    <xdr:from>
      <xdr:col>7</xdr:col>
      <xdr:colOff>590550</xdr:colOff>
      <xdr:row>5</xdr:row>
      <xdr:rowOff>38100</xdr:rowOff>
    </xdr:from>
    <xdr:to>
      <xdr:col>8</xdr:col>
      <xdr:colOff>4665980</xdr:colOff>
      <xdr:row>11</xdr:row>
      <xdr:rowOff>95250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6686550" y="1247775"/>
          <a:ext cx="4894580" cy="1238250"/>
          <a:chOff x="6276975" y="1247775"/>
          <a:chExt cx="4894580" cy="1238250"/>
        </a:xfrm>
      </xdr:grpSpPr>
      <xdr:pic>
        <xdr:nvPicPr>
          <xdr:cNvPr id="16" name="Picture 15">
            <a:extLst>
              <a:ext uri="{FF2B5EF4-FFF2-40B4-BE49-F238E27FC236}">
                <a16:creationId xmlns:a16="http://schemas.microsoft.com/office/drawing/2014/main" id="{00000000-0008-0000-0000-000010000000}"/>
              </a:ext>
            </a:extLst>
          </xdr:cNvPr>
          <xdr:cNvPicPr/>
        </xdr:nvPicPr>
        <xdr:blipFill rotWithShape="1">
          <a:blip xmlns:r="http://schemas.openxmlformats.org/officeDocument/2006/relationships" r:embed="rId4"/>
          <a:srcRect t="81176" r="58143"/>
          <a:stretch/>
        </xdr:blipFill>
        <xdr:spPr bwMode="auto">
          <a:xfrm>
            <a:off x="6276975" y="1247775"/>
            <a:ext cx="4894580" cy="1238250"/>
          </a:xfrm>
          <a:prstGeom prst="rect">
            <a:avLst/>
          </a:prstGeom>
          <a:ln>
            <a:noFill/>
          </a:ln>
          <a:extLst>
            <a:ext uri="{53640926-AAD7-44D8-BBD7-CCE9431645EC}">
              <a14:shadowObscured xmlns:a14="http://schemas.microsoft.com/office/drawing/2010/main"/>
            </a:ext>
          </a:extLst>
        </xdr:spPr>
      </xdr:pic>
      <xdr:sp macro="" textlink="">
        <xdr:nvSpPr>
          <xdr:cNvPr id="18" name="Rounded Rectangle 17">
            <a:extLst>
              <a:ext uri="{FF2B5EF4-FFF2-40B4-BE49-F238E27FC236}">
                <a16:creationId xmlns:a16="http://schemas.microsoft.com/office/drawing/2014/main" id="{00000000-0008-0000-0000-000012000000}"/>
              </a:ext>
            </a:extLst>
          </xdr:cNvPr>
          <xdr:cNvSpPr/>
        </xdr:nvSpPr>
        <xdr:spPr>
          <a:xfrm>
            <a:off x="8105775" y="1905000"/>
            <a:ext cx="257175" cy="2381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cxnSp macro="">
        <xdr:nvCxnSpPr>
          <xdr:cNvPr id="20" name="Straight Arrow Connector 19">
            <a:extLst>
              <a:ext uri="{FF2B5EF4-FFF2-40B4-BE49-F238E27FC236}">
                <a16:creationId xmlns:a16="http://schemas.microsoft.com/office/drawing/2014/main" id="{00000000-0008-0000-0000-000014000000}"/>
              </a:ext>
            </a:extLst>
          </xdr:cNvPr>
          <xdr:cNvCxnSpPr/>
        </xdr:nvCxnSpPr>
        <xdr:spPr>
          <a:xfrm>
            <a:off x="8239125" y="1276350"/>
            <a:ext cx="0" cy="6286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7</xdr:col>
      <xdr:colOff>590551</xdr:colOff>
      <xdr:row>13</xdr:row>
      <xdr:rowOff>47625</xdr:rowOff>
    </xdr:from>
    <xdr:to>
      <xdr:col>8</xdr:col>
      <xdr:colOff>4572001</xdr:colOff>
      <xdr:row>15</xdr:row>
      <xdr:rowOff>133350</xdr:rowOff>
    </xdr:to>
    <xdr:pic>
      <xdr:nvPicPr>
        <xdr:cNvPr id="2" name="Picture 1">
          <a:extLst>
            <a:ext uri="{FF2B5EF4-FFF2-40B4-BE49-F238E27FC236}">
              <a16:creationId xmlns:a16="http://schemas.microsoft.com/office/drawing/2014/main" id="{C79AA42F-5899-4DDA-A858-1CC2990DF287}"/>
            </a:ext>
          </a:extLst>
        </xdr:cNvPr>
        <xdr:cNvPicPr>
          <a:picLocks noChangeAspect="1"/>
        </xdr:cNvPicPr>
      </xdr:nvPicPr>
      <xdr:blipFill rotWithShape="1">
        <a:blip xmlns:r="http://schemas.openxmlformats.org/officeDocument/2006/relationships" r:embed="rId5"/>
        <a:srcRect l="1510" t="38153" r="72238" b="57124"/>
        <a:stretch/>
      </xdr:blipFill>
      <xdr:spPr>
        <a:xfrm>
          <a:off x="6686551" y="2847975"/>
          <a:ext cx="4800600" cy="485775"/>
        </a:xfrm>
        <a:prstGeom prst="rect">
          <a:avLst/>
        </a:prstGeom>
      </xdr:spPr>
    </xdr:pic>
    <xdr:clientData/>
  </xdr:twoCellAnchor>
  <xdr:twoCellAnchor editAs="oneCell">
    <xdr:from>
      <xdr:col>8</xdr:col>
      <xdr:colOff>981074</xdr:colOff>
      <xdr:row>20</xdr:row>
      <xdr:rowOff>85725</xdr:rowOff>
    </xdr:from>
    <xdr:to>
      <xdr:col>8</xdr:col>
      <xdr:colOff>2876549</xdr:colOff>
      <xdr:row>24</xdr:row>
      <xdr:rowOff>13970</xdr:rowOff>
    </xdr:to>
    <xdr:pic>
      <xdr:nvPicPr>
        <xdr:cNvPr id="17" name="Picture 16">
          <a:extLst>
            <a:ext uri="{FF2B5EF4-FFF2-40B4-BE49-F238E27FC236}">
              <a16:creationId xmlns:a16="http://schemas.microsoft.com/office/drawing/2014/main" id="{A8E96D39-F0DC-4145-9647-5B464AD2CBF5}"/>
            </a:ext>
          </a:extLst>
        </xdr:cNvPr>
        <xdr:cNvPicPr/>
      </xdr:nvPicPr>
      <xdr:blipFill rotWithShape="1">
        <a:blip xmlns:r="http://schemas.openxmlformats.org/officeDocument/2006/relationships" r:embed="rId6"/>
        <a:srcRect t="43320" r="86732" b="47759"/>
        <a:stretch/>
      </xdr:blipFill>
      <xdr:spPr bwMode="auto">
        <a:xfrm>
          <a:off x="7896224" y="4276725"/>
          <a:ext cx="1895475" cy="5473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3314699</xdr:colOff>
      <xdr:row>19</xdr:row>
      <xdr:rowOff>9526</xdr:rowOff>
    </xdr:from>
    <xdr:to>
      <xdr:col>9</xdr:col>
      <xdr:colOff>142874</xdr:colOff>
      <xdr:row>24</xdr:row>
      <xdr:rowOff>133351</xdr:rowOff>
    </xdr:to>
    <xdr:pic>
      <xdr:nvPicPr>
        <xdr:cNvPr id="21" name="Picture 20">
          <a:extLst>
            <a:ext uri="{FF2B5EF4-FFF2-40B4-BE49-F238E27FC236}">
              <a16:creationId xmlns:a16="http://schemas.microsoft.com/office/drawing/2014/main" id="{3B2E532B-DBA2-4D04-A741-051A9FD1D597}"/>
            </a:ext>
          </a:extLst>
        </xdr:cNvPr>
        <xdr:cNvPicPr/>
      </xdr:nvPicPr>
      <xdr:blipFill rotWithShape="1">
        <a:blip xmlns:r="http://schemas.openxmlformats.org/officeDocument/2006/relationships" r:embed="rId7"/>
        <a:srcRect t="42790" r="86562" b="42846"/>
        <a:stretch/>
      </xdr:blipFill>
      <xdr:spPr bwMode="auto">
        <a:xfrm>
          <a:off x="10229849" y="4010026"/>
          <a:ext cx="1724025" cy="9334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19050</xdr:colOff>
      <xdr:row>29</xdr:row>
      <xdr:rowOff>28575</xdr:rowOff>
    </xdr:from>
    <xdr:to>
      <xdr:col>8</xdr:col>
      <xdr:colOff>2209800</xdr:colOff>
      <xdr:row>34</xdr:row>
      <xdr:rowOff>60325</xdr:rowOff>
    </xdr:to>
    <xdr:pic>
      <xdr:nvPicPr>
        <xdr:cNvPr id="22" name="Picture 21">
          <a:extLst>
            <a:ext uri="{FF2B5EF4-FFF2-40B4-BE49-F238E27FC236}">
              <a16:creationId xmlns:a16="http://schemas.microsoft.com/office/drawing/2014/main" id="{D07DC914-912D-4ECB-83F9-6F9529E8A1FE}"/>
            </a:ext>
          </a:extLst>
        </xdr:cNvPr>
        <xdr:cNvPicPr/>
      </xdr:nvPicPr>
      <xdr:blipFill rotWithShape="1">
        <a:blip xmlns:r="http://schemas.openxmlformats.org/officeDocument/2006/relationships" r:embed="rId8"/>
        <a:srcRect t="51710" r="72103" b="33170"/>
        <a:stretch/>
      </xdr:blipFill>
      <xdr:spPr bwMode="auto">
        <a:xfrm>
          <a:off x="6115050" y="5810250"/>
          <a:ext cx="3009900" cy="9842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2619374</xdr:colOff>
      <xdr:row>28</xdr:row>
      <xdr:rowOff>180975</xdr:rowOff>
    </xdr:from>
    <xdr:to>
      <xdr:col>8</xdr:col>
      <xdr:colOff>4800599</xdr:colOff>
      <xdr:row>34</xdr:row>
      <xdr:rowOff>153670</xdr:rowOff>
    </xdr:to>
    <xdr:pic>
      <xdr:nvPicPr>
        <xdr:cNvPr id="23" name="Picture 22">
          <a:extLst>
            <a:ext uri="{FF2B5EF4-FFF2-40B4-BE49-F238E27FC236}">
              <a16:creationId xmlns:a16="http://schemas.microsoft.com/office/drawing/2014/main" id="{9F385103-E665-4FBD-AAF7-A905B49097D5}"/>
            </a:ext>
          </a:extLst>
        </xdr:cNvPr>
        <xdr:cNvPicPr/>
      </xdr:nvPicPr>
      <xdr:blipFill rotWithShape="1">
        <a:blip xmlns:r="http://schemas.openxmlformats.org/officeDocument/2006/relationships" r:embed="rId9"/>
        <a:srcRect t="57456" r="86817" b="28331"/>
        <a:stretch/>
      </xdr:blipFill>
      <xdr:spPr bwMode="auto">
        <a:xfrm>
          <a:off x="9534524" y="5762625"/>
          <a:ext cx="2181225" cy="11252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139700</xdr:colOff>
      <xdr:row>26</xdr:row>
      <xdr:rowOff>9524</xdr:rowOff>
    </xdr:from>
    <xdr:to>
      <xdr:col>6</xdr:col>
      <xdr:colOff>57150</xdr:colOff>
      <xdr:row>35</xdr:row>
      <xdr:rowOff>114300</xdr:rowOff>
    </xdr:to>
    <xdr:graphicFrame macro="">
      <xdr:nvGraphicFramePr>
        <xdr:cNvPr id="42" name="Chart 41">
          <a:extLst>
            <a:ext uri="{FF2B5EF4-FFF2-40B4-BE49-F238E27FC236}">
              <a16:creationId xmlns:a16="http://schemas.microsoft.com/office/drawing/2014/main" id="{00000000-0008-0000-01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76200</xdr:colOff>
      <xdr:row>7</xdr:row>
      <xdr:rowOff>112713</xdr:rowOff>
    </xdr:from>
    <xdr:to>
      <xdr:col>6</xdr:col>
      <xdr:colOff>444499</xdr:colOff>
      <xdr:row>8</xdr:row>
      <xdr:rowOff>133350</xdr:rowOff>
    </xdr:to>
    <xdr:cxnSp macro="">
      <xdr:nvCxnSpPr>
        <xdr:cNvPr id="43" name="Straight Arrow Connector 42">
          <a:extLst>
            <a:ext uri="{FF2B5EF4-FFF2-40B4-BE49-F238E27FC236}">
              <a16:creationId xmlns:a16="http://schemas.microsoft.com/office/drawing/2014/main" id="{00000000-0008-0000-0100-00002B000000}"/>
            </a:ext>
          </a:extLst>
        </xdr:cNvPr>
        <xdr:cNvCxnSpPr>
          <a:stCxn id="44" idx="1"/>
          <a:endCxn id="45" idx="3"/>
        </xdr:cNvCxnSpPr>
      </xdr:nvCxnSpPr>
      <xdr:spPr>
        <a:xfrm flipH="1">
          <a:off x="4829175" y="1922463"/>
          <a:ext cx="368299" cy="211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444499</xdr:colOff>
      <xdr:row>6</xdr:row>
      <xdr:rowOff>142875</xdr:rowOff>
    </xdr:from>
    <xdr:to>
      <xdr:col>10</xdr:col>
      <xdr:colOff>409574</xdr:colOff>
      <xdr:row>8</xdr:row>
      <xdr:rowOff>92075</xdr:rowOff>
    </xdr:to>
    <xdr:sp macro="" textlink="">
      <xdr:nvSpPr>
        <xdr:cNvPr id="44" name="Rectangle 43">
          <a:extLst>
            <a:ext uri="{FF2B5EF4-FFF2-40B4-BE49-F238E27FC236}">
              <a16:creationId xmlns:a16="http://schemas.microsoft.com/office/drawing/2014/main" id="{00000000-0008-0000-0100-00002C000000}"/>
            </a:ext>
          </a:extLst>
        </xdr:cNvPr>
        <xdr:cNvSpPr/>
      </xdr:nvSpPr>
      <xdr:spPr>
        <a:xfrm>
          <a:off x="5197474" y="1752600"/>
          <a:ext cx="2403475" cy="33972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Enter the names of the criteria </a:t>
          </a:r>
          <a:r>
            <a:rPr lang="nl-NL" sz="1100" baseline="0"/>
            <a:t>(Step 1)</a:t>
          </a:r>
        </a:p>
      </xdr:txBody>
    </xdr:sp>
    <xdr:clientData/>
  </xdr:twoCellAnchor>
  <xdr:twoCellAnchor>
    <xdr:from>
      <xdr:col>1</xdr:col>
      <xdr:colOff>3175</xdr:colOff>
      <xdr:row>8</xdr:row>
      <xdr:rowOff>0</xdr:rowOff>
    </xdr:from>
    <xdr:to>
      <xdr:col>6</xdr:col>
      <xdr:colOff>76200</xdr:colOff>
      <xdr:row>9</xdr:row>
      <xdr:rowOff>76200</xdr:rowOff>
    </xdr:to>
    <xdr:sp macro="" textlink="">
      <xdr:nvSpPr>
        <xdr:cNvPr id="45" name="Rectangle 44">
          <a:extLst>
            <a:ext uri="{FF2B5EF4-FFF2-40B4-BE49-F238E27FC236}">
              <a16:creationId xmlns:a16="http://schemas.microsoft.com/office/drawing/2014/main" id="{00000000-0008-0000-0100-00002D000000}"/>
            </a:ext>
          </a:extLst>
        </xdr:cNvPr>
        <xdr:cNvSpPr/>
      </xdr:nvSpPr>
      <xdr:spPr>
        <a:xfrm>
          <a:off x="1270000" y="2000250"/>
          <a:ext cx="355917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34925</xdr:colOff>
      <xdr:row>10</xdr:row>
      <xdr:rowOff>122238</xdr:rowOff>
    </xdr:from>
    <xdr:to>
      <xdr:col>3</xdr:col>
      <xdr:colOff>504824</xdr:colOff>
      <xdr:row>11</xdr:row>
      <xdr:rowOff>131938</xdr:rowOff>
    </xdr:to>
    <xdr:cxnSp macro="">
      <xdr:nvCxnSpPr>
        <xdr:cNvPr id="47" name="Straight Arrow Connector 46">
          <a:extLst>
            <a:ext uri="{FF2B5EF4-FFF2-40B4-BE49-F238E27FC236}">
              <a16:creationId xmlns:a16="http://schemas.microsoft.com/office/drawing/2014/main" id="{00000000-0008-0000-0100-00002F000000}"/>
            </a:ext>
          </a:extLst>
        </xdr:cNvPr>
        <xdr:cNvCxnSpPr>
          <a:stCxn id="48" idx="1"/>
          <a:endCxn id="49" idx="3"/>
        </xdr:cNvCxnSpPr>
      </xdr:nvCxnSpPr>
      <xdr:spPr>
        <a:xfrm flipH="1">
          <a:off x="2016125" y="2532063"/>
          <a:ext cx="1146174" cy="2192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504824</xdr:colOff>
      <xdr:row>9</xdr:row>
      <xdr:rowOff>161925</xdr:rowOff>
    </xdr:from>
    <xdr:to>
      <xdr:col>7</xdr:col>
      <xdr:colOff>47625</xdr:colOff>
      <xdr:row>11</xdr:row>
      <xdr:rowOff>92075</xdr:rowOff>
    </xdr:to>
    <xdr:sp macro="" textlink="">
      <xdr:nvSpPr>
        <xdr:cNvPr id="48" name="Rectangle 47">
          <a:extLst>
            <a:ext uri="{FF2B5EF4-FFF2-40B4-BE49-F238E27FC236}">
              <a16:creationId xmlns:a16="http://schemas.microsoft.com/office/drawing/2014/main" id="{00000000-0008-0000-0100-000030000000}"/>
            </a:ext>
          </a:extLst>
        </xdr:cNvPr>
        <xdr:cNvSpPr/>
      </xdr:nvSpPr>
      <xdr:spPr>
        <a:xfrm>
          <a:off x="3162299" y="2352675"/>
          <a:ext cx="2247901" cy="3587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Select the Best</a:t>
          </a:r>
          <a:r>
            <a:rPr lang="nl-NL" sz="1050" baseline="0"/>
            <a:t> and the Worst (Step 2)</a:t>
          </a:r>
        </a:p>
      </xdr:txBody>
    </xdr:sp>
    <xdr:clientData/>
  </xdr:twoCellAnchor>
  <xdr:twoCellAnchor>
    <xdr:from>
      <xdr:col>0</xdr:col>
      <xdr:colOff>1235075</xdr:colOff>
      <xdr:row>9</xdr:row>
      <xdr:rowOff>168275</xdr:rowOff>
    </xdr:from>
    <xdr:to>
      <xdr:col>2</xdr:col>
      <xdr:colOff>34925</xdr:colOff>
      <xdr:row>13</xdr:row>
      <xdr:rowOff>76550</xdr:rowOff>
    </xdr:to>
    <xdr:sp macro="" textlink="">
      <xdr:nvSpPr>
        <xdr:cNvPr id="49" name="Rectangle 48">
          <a:extLst>
            <a:ext uri="{FF2B5EF4-FFF2-40B4-BE49-F238E27FC236}">
              <a16:creationId xmlns:a16="http://schemas.microsoft.com/office/drawing/2014/main" id="{00000000-0008-0000-0100-000031000000}"/>
            </a:ext>
          </a:extLst>
        </xdr:cNvPr>
        <xdr:cNvSpPr/>
      </xdr:nvSpPr>
      <xdr:spPr>
        <a:xfrm>
          <a:off x="1235075" y="2320925"/>
          <a:ext cx="781050" cy="756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400049</xdr:colOff>
      <xdr:row>12</xdr:row>
      <xdr:rowOff>114300</xdr:rowOff>
    </xdr:from>
    <xdr:to>
      <xdr:col>11</xdr:col>
      <xdr:colOff>19050</xdr:colOff>
      <xdr:row>14</xdr:row>
      <xdr:rowOff>184150</xdr:rowOff>
    </xdr:to>
    <xdr:sp macro="" textlink="">
      <xdr:nvSpPr>
        <xdr:cNvPr id="50" name="Rectangle 49">
          <a:extLst>
            <a:ext uri="{FF2B5EF4-FFF2-40B4-BE49-F238E27FC236}">
              <a16:creationId xmlns:a16="http://schemas.microsoft.com/office/drawing/2014/main" id="{00000000-0008-0000-0100-000032000000}"/>
            </a:ext>
          </a:extLst>
        </xdr:cNvPr>
        <xdr:cNvSpPr/>
      </xdr:nvSpPr>
      <xdr:spPr>
        <a:xfrm>
          <a:off x="5153024" y="2990850"/>
          <a:ext cx="2667001"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(Best</a:t>
          </a:r>
          <a:r>
            <a:rPr lang="nl-NL" sz="1050" baseline="0"/>
            <a:t> to others: BO vector) (Step 3)</a:t>
          </a:r>
        </a:p>
      </xdr:txBody>
    </xdr:sp>
    <xdr:clientData/>
  </xdr:twoCellAnchor>
  <xdr:twoCellAnchor>
    <xdr:from>
      <xdr:col>6</xdr:col>
      <xdr:colOff>63500</xdr:colOff>
      <xdr:row>13</xdr:row>
      <xdr:rowOff>149225</xdr:rowOff>
    </xdr:from>
    <xdr:to>
      <xdr:col>6</xdr:col>
      <xdr:colOff>400049</xdr:colOff>
      <xdr:row>15</xdr:row>
      <xdr:rowOff>106362</xdr:rowOff>
    </xdr:to>
    <xdr:cxnSp macro="">
      <xdr:nvCxnSpPr>
        <xdr:cNvPr id="51" name="Straight Arrow Connector 50">
          <a:extLst>
            <a:ext uri="{FF2B5EF4-FFF2-40B4-BE49-F238E27FC236}">
              <a16:creationId xmlns:a16="http://schemas.microsoft.com/office/drawing/2014/main" id="{00000000-0008-0000-0100-000033000000}"/>
            </a:ext>
          </a:extLst>
        </xdr:cNvPr>
        <xdr:cNvCxnSpPr>
          <a:stCxn id="50" idx="1"/>
          <a:endCxn id="52" idx="3"/>
        </xdr:cNvCxnSpPr>
      </xdr:nvCxnSpPr>
      <xdr:spPr>
        <a:xfrm flipH="1">
          <a:off x="4816475" y="3216275"/>
          <a:ext cx="336549" cy="35718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1257300</xdr:colOff>
      <xdr:row>14</xdr:row>
      <xdr:rowOff>180974</xdr:rowOff>
    </xdr:from>
    <xdr:to>
      <xdr:col>6</xdr:col>
      <xdr:colOff>63500</xdr:colOff>
      <xdr:row>16</xdr:row>
      <xdr:rowOff>50799</xdr:rowOff>
    </xdr:to>
    <xdr:sp macro="" textlink="">
      <xdr:nvSpPr>
        <xdr:cNvPr id="52" name="Rectangle 51">
          <a:extLst>
            <a:ext uri="{FF2B5EF4-FFF2-40B4-BE49-F238E27FC236}">
              <a16:creationId xmlns:a16="http://schemas.microsoft.com/office/drawing/2014/main" id="{00000000-0008-0000-0100-000034000000}"/>
            </a:ext>
          </a:extLst>
        </xdr:cNvPr>
        <xdr:cNvSpPr/>
      </xdr:nvSpPr>
      <xdr:spPr>
        <a:xfrm>
          <a:off x="1257300" y="3371849"/>
          <a:ext cx="3559175" cy="250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1250950</xdr:colOff>
      <xdr:row>17</xdr:row>
      <xdr:rowOff>196850</xdr:rowOff>
    </xdr:from>
    <xdr:to>
      <xdr:col>2</xdr:col>
      <xdr:colOff>57150</xdr:colOff>
      <xdr:row>23</xdr:row>
      <xdr:rowOff>44450</xdr:rowOff>
    </xdr:to>
    <xdr:sp macro="" textlink="">
      <xdr:nvSpPr>
        <xdr:cNvPr id="53" name="Rectangle 52">
          <a:extLst>
            <a:ext uri="{FF2B5EF4-FFF2-40B4-BE49-F238E27FC236}">
              <a16:creationId xmlns:a16="http://schemas.microsoft.com/office/drawing/2014/main" id="{00000000-0008-0000-0100-000035000000}"/>
            </a:ext>
          </a:extLst>
        </xdr:cNvPr>
        <xdr:cNvSpPr/>
      </xdr:nvSpPr>
      <xdr:spPr>
        <a:xfrm>
          <a:off x="1250950" y="5969000"/>
          <a:ext cx="854075" cy="1000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1289050</xdr:colOff>
      <xdr:row>25</xdr:row>
      <xdr:rowOff>19050</xdr:rowOff>
    </xdr:from>
    <xdr:to>
      <xdr:col>6</xdr:col>
      <xdr:colOff>95250</xdr:colOff>
      <xdr:row>26</xdr:row>
      <xdr:rowOff>69850</xdr:rowOff>
    </xdr:to>
    <xdr:sp macro="" textlink="">
      <xdr:nvSpPr>
        <xdr:cNvPr id="55" name="Rectangle 54">
          <a:extLst>
            <a:ext uri="{FF2B5EF4-FFF2-40B4-BE49-F238E27FC236}">
              <a16:creationId xmlns:a16="http://schemas.microsoft.com/office/drawing/2014/main" id="{00000000-0008-0000-0100-000037000000}"/>
            </a:ext>
          </a:extLst>
        </xdr:cNvPr>
        <xdr:cNvSpPr/>
      </xdr:nvSpPr>
      <xdr:spPr>
        <a:xfrm>
          <a:off x="1289050" y="7324725"/>
          <a:ext cx="3902075" cy="241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158750</xdr:colOff>
      <xdr:row>19</xdr:row>
      <xdr:rowOff>79375</xdr:rowOff>
    </xdr:from>
    <xdr:to>
      <xdr:col>10</xdr:col>
      <xdr:colOff>466725</xdr:colOff>
      <xdr:row>23</xdr:row>
      <xdr:rowOff>66675</xdr:rowOff>
    </xdr:to>
    <xdr:sp macro="" textlink="">
      <xdr:nvSpPr>
        <xdr:cNvPr id="56" name="Rectangle 55">
          <a:extLst>
            <a:ext uri="{FF2B5EF4-FFF2-40B4-BE49-F238E27FC236}">
              <a16:creationId xmlns:a16="http://schemas.microsoft.com/office/drawing/2014/main" id="{00000000-0008-0000-0100-000038000000}"/>
            </a:ext>
          </a:extLst>
        </xdr:cNvPr>
        <xdr:cNvSpPr/>
      </xdr:nvSpPr>
      <xdr:spPr>
        <a:xfrm>
          <a:off x="4197350" y="4308475"/>
          <a:ext cx="3460750" cy="74930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Now, go to "Data" tab, and click on "Solver" (Step 5). The weights</a:t>
          </a:r>
          <a:r>
            <a:rPr lang="nl-NL" sz="1050" baseline="0"/>
            <a:t> will be automatically obtained and shown in the yellow cells and in the figure. If you change some green parts you should do Step 5 again to get the new results.</a:t>
          </a:r>
        </a:p>
      </xdr:txBody>
    </xdr:sp>
    <xdr:clientData/>
  </xdr:twoCellAnchor>
  <xdr:twoCellAnchor>
    <xdr:from>
      <xdr:col>0</xdr:col>
      <xdr:colOff>1090610</xdr:colOff>
      <xdr:row>28</xdr:row>
      <xdr:rowOff>57150</xdr:rowOff>
    </xdr:from>
    <xdr:to>
      <xdr:col>1</xdr:col>
      <xdr:colOff>365126</xdr:colOff>
      <xdr:row>29</xdr:row>
      <xdr:rowOff>38101</xdr:rowOff>
    </xdr:to>
    <xdr:cxnSp macro="">
      <xdr:nvCxnSpPr>
        <xdr:cNvPr id="58" name="Straight Arrow Connector 57">
          <a:extLst>
            <a:ext uri="{FF2B5EF4-FFF2-40B4-BE49-F238E27FC236}">
              <a16:creationId xmlns:a16="http://schemas.microsoft.com/office/drawing/2014/main" id="{00000000-0008-0000-0100-00003A000000}"/>
            </a:ext>
          </a:extLst>
        </xdr:cNvPr>
        <xdr:cNvCxnSpPr>
          <a:stCxn id="59" idx="0"/>
          <a:endCxn id="60" idx="2"/>
        </xdr:cNvCxnSpPr>
      </xdr:nvCxnSpPr>
      <xdr:spPr>
        <a:xfrm flipV="1">
          <a:off x="1090610" y="6000750"/>
          <a:ext cx="541341" cy="171451"/>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136522</xdr:colOff>
      <xdr:row>29</xdr:row>
      <xdr:rowOff>38101</xdr:rowOff>
    </xdr:from>
    <xdr:to>
      <xdr:col>2</xdr:col>
      <xdr:colOff>63498</xdr:colOff>
      <xdr:row>32</xdr:row>
      <xdr:rowOff>57151</xdr:rowOff>
    </xdr:to>
    <xdr:sp macro="" textlink="">
      <xdr:nvSpPr>
        <xdr:cNvPr id="59" name="Rectangle 58">
          <a:extLst>
            <a:ext uri="{FF2B5EF4-FFF2-40B4-BE49-F238E27FC236}">
              <a16:creationId xmlns:a16="http://schemas.microsoft.com/office/drawing/2014/main" id="{00000000-0008-0000-0100-00003B000000}"/>
            </a:ext>
          </a:extLst>
        </xdr:cNvPr>
        <xdr:cNvSpPr/>
      </xdr:nvSpPr>
      <xdr:spPr>
        <a:xfrm>
          <a:off x="136522" y="6172201"/>
          <a:ext cx="1908176" cy="5905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The Ksi*</a:t>
          </a:r>
          <a:r>
            <a:rPr lang="nl-NL" sz="1050" baseline="0"/>
            <a:t> shows to what extent the results are reliable, the closer the ksi to zero th better.</a:t>
          </a:r>
        </a:p>
      </xdr:txBody>
    </xdr:sp>
    <xdr:clientData/>
  </xdr:twoCellAnchor>
  <xdr:twoCellAnchor>
    <xdr:from>
      <xdr:col>0</xdr:col>
      <xdr:colOff>1263651</xdr:colOff>
      <xdr:row>26</xdr:row>
      <xdr:rowOff>142874</xdr:rowOff>
    </xdr:from>
    <xdr:to>
      <xdr:col>2</xdr:col>
      <xdr:colOff>19051</xdr:colOff>
      <xdr:row>28</xdr:row>
      <xdr:rowOff>57150</xdr:rowOff>
    </xdr:to>
    <xdr:sp macro="" textlink="">
      <xdr:nvSpPr>
        <xdr:cNvPr id="60" name="Rectangle 59">
          <a:extLst>
            <a:ext uri="{FF2B5EF4-FFF2-40B4-BE49-F238E27FC236}">
              <a16:creationId xmlns:a16="http://schemas.microsoft.com/office/drawing/2014/main" id="{00000000-0008-0000-0100-00003C000000}"/>
            </a:ext>
          </a:extLst>
        </xdr:cNvPr>
        <xdr:cNvSpPr/>
      </xdr:nvSpPr>
      <xdr:spPr>
        <a:xfrm>
          <a:off x="1263651" y="5705474"/>
          <a:ext cx="736600" cy="2952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xdr:col>
      <xdr:colOff>401638</xdr:colOff>
      <xdr:row>21</xdr:row>
      <xdr:rowOff>73025</xdr:rowOff>
    </xdr:from>
    <xdr:to>
      <xdr:col>5</xdr:col>
      <xdr:colOff>158750</xdr:colOff>
      <xdr:row>25</xdr:row>
      <xdr:rowOff>19050</xdr:rowOff>
    </xdr:to>
    <xdr:cxnSp macro="">
      <xdr:nvCxnSpPr>
        <xdr:cNvPr id="61" name="Straight Arrow Connector 60">
          <a:extLst>
            <a:ext uri="{FF2B5EF4-FFF2-40B4-BE49-F238E27FC236}">
              <a16:creationId xmlns:a16="http://schemas.microsoft.com/office/drawing/2014/main" id="{00000000-0008-0000-0100-00003D000000}"/>
            </a:ext>
          </a:extLst>
        </xdr:cNvPr>
        <xdr:cNvCxnSpPr>
          <a:stCxn id="56" idx="1"/>
          <a:endCxn id="55" idx="0"/>
        </xdr:cNvCxnSpPr>
      </xdr:nvCxnSpPr>
      <xdr:spPr>
        <a:xfrm flipH="1">
          <a:off x="3059113" y="4683125"/>
          <a:ext cx="1138237" cy="7080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628649</xdr:colOff>
      <xdr:row>16</xdr:row>
      <xdr:rowOff>123825</xdr:rowOff>
    </xdr:from>
    <xdr:to>
      <xdr:col>6</xdr:col>
      <xdr:colOff>380999</xdr:colOff>
      <xdr:row>19</xdr:row>
      <xdr:rowOff>3175</xdr:rowOff>
    </xdr:to>
    <xdr:sp macro="" textlink="">
      <xdr:nvSpPr>
        <xdr:cNvPr id="80" name="Rectangle 79">
          <a:extLst>
            <a:ext uri="{FF2B5EF4-FFF2-40B4-BE49-F238E27FC236}">
              <a16:creationId xmlns:a16="http://schemas.microsoft.com/office/drawing/2014/main" id="{00000000-0008-0000-0100-000050000000}"/>
            </a:ext>
          </a:extLst>
        </xdr:cNvPr>
        <xdr:cNvSpPr/>
      </xdr:nvSpPr>
      <xdr:spPr>
        <a:xfrm>
          <a:off x="2609849" y="3781425"/>
          <a:ext cx="2524125"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(Others to Worst</a:t>
          </a:r>
          <a:r>
            <a:rPr lang="nl-NL" sz="1050" baseline="0"/>
            <a:t>: OW vector) (Step 4)</a:t>
          </a:r>
        </a:p>
      </xdr:txBody>
    </xdr:sp>
    <xdr:clientData/>
  </xdr:twoCellAnchor>
  <xdr:twoCellAnchor>
    <xdr:from>
      <xdr:col>2</xdr:col>
      <xdr:colOff>57150</xdr:colOff>
      <xdr:row>17</xdr:row>
      <xdr:rowOff>158750</xdr:rowOff>
    </xdr:from>
    <xdr:to>
      <xdr:col>2</xdr:col>
      <xdr:colOff>628649</xdr:colOff>
      <xdr:row>20</xdr:row>
      <xdr:rowOff>115888</xdr:rowOff>
    </xdr:to>
    <xdr:cxnSp macro="">
      <xdr:nvCxnSpPr>
        <xdr:cNvPr id="81" name="Straight Arrow Connector 80">
          <a:extLst>
            <a:ext uri="{FF2B5EF4-FFF2-40B4-BE49-F238E27FC236}">
              <a16:creationId xmlns:a16="http://schemas.microsoft.com/office/drawing/2014/main" id="{00000000-0008-0000-0100-000051000000}"/>
            </a:ext>
          </a:extLst>
        </xdr:cNvPr>
        <xdr:cNvCxnSpPr>
          <a:stCxn id="80" idx="1"/>
          <a:endCxn id="53" idx="3"/>
        </xdr:cNvCxnSpPr>
      </xdr:nvCxnSpPr>
      <xdr:spPr>
        <a:xfrm flipH="1">
          <a:off x="2038350" y="4006850"/>
          <a:ext cx="571499" cy="5286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104774</xdr:colOff>
      <xdr:row>3</xdr:row>
      <xdr:rowOff>57150</xdr:rowOff>
    </xdr:from>
    <xdr:to>
      <xdr:col>2</xdr:col>
      <xdr:colOff>514350</xdr:colOff>
      <xdr:row>5</xdr:row>
      <xdr:rowOff>123825</xdr:rowOff>
    </xdr:to>
    <xdr:sp macro="" textlink="">
      <xdr:nvSpPr>
        <xdr:cNvPr id="90" name="Rectangle 89">
          <a:extLst>
            <a:ext uri="{FF2B5EF4-FFF2-40B4-BE49-F238E27FC236}">
              <a16:creationId xmlns:a16="http://schemas.microsoft.com/office/drawing/2014/main" id="{00000000-0008-0000-0100-00005A000000}"/>
            </a:ext>
          </a:extLst>
        </xdr:cNvPr>
        <xdr:cNvSpPr/>
      </xdr:nvSpPr>
      <xdr:spPr>
        <a:xfrm>
          <a:off x="104774" y="1095375"/>
          <a:ext cx="2390776" cy="4476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Depending on the number of criteria (C) go to the right sheet (Step 1)</a:t>
          </a:r>
          <a:endParaRPr lang="nl-NL" sz="1100" baseline="0"/>
        </a:p>
      </xdr:txBody>
    </xdr:sp>
    <xdr:clientData/>
  </xdr:twoCellAnchor>
  <xdr:twoCellAnchor>
    <xdr:from>
      <xdr:col>0</xdr:col>
      <xdr:colOff>1047750</xdr:colOff>
      <xdr:row>5</xdr:row>
      <xdr:rowOff>123825</xdr:rowOff>
    </xdr:from>
    <xdr:to>
      <xdr:col>1</xdr:col>
      <xdr:colOff>33337</xdr:colOff>
      <xdr:row>7</xdr:row>
      <xdr:rowOff>0</xdr:rowOff>
    </xdr:to>
    <xdr:cxnSp macro="">
      <xdr:nvCxnSpPr>
        <xdr:cNvPr id="91" name="Straight Arrow Connector 90">
          <a:extLst>
            <a:ext uri="{FF2B5EF4-FFF2-40B4-BE49-F238E27FC236}">
              <a16:creationId xmlns:a16="http://schemas.microsoft.com/office/drawing/2014/main" id="{00000000-0008-0000-0100-00005B000000}"/>
            </a:ext>
          </a:extLst>
        </xdr:cNvPr>
        <xdr:cNvCxnSpPr>
          <a:stCxn id="90" idx="2"/>
        </xdr:cNvCxnSpPr>
      </xdr:nvCxnSpPr>
      <xdr:spPr>
        <a:xfrm flipH="1">
          <a:off x="1047750" y="1543050"/>
          <a:ext cx="252412" cy="2667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2F849C3-BACF-4F42-BD1C-35D198DF3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49FDEAB1-7E71-4657-9FF7-86F09D0DC6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C5AA0F3-6D3E-4128-ADC6-7765BE7A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ciencedirect.com/science/article/pii/S0305048315002479" TargetMode="External"/><Relationship Id="rId1" Type="http://schemas.openxmlformats.org/officeDocument/2006/relationships/hyperlink" Target="https://www.sciencedirect.com/science/article/pii/S0305048314001480"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84"/>
  <sheetViews>
    <sheetView zoomScaleNormal="100" workbookViewId="0">
      <selection activeCell="I84" sqref="I84"/>
    </sheetView>
  </sheetViews>
  <sheetFormatPr defaultColWidth="8.85546875" defaultRowHeight="15" x14ac:dyDescent="0.25"/>
  <cols>
    <col min="1" max="1" width="22.7109375" style="25" customWidth="1"/>
    <col min="2" max="5" width="11.42578125" style="25" customWidth="1"/>
    <col min="6" max="6" width="14.140625" style="25" customWidth="1"/>
    <col min="7" max="7" width="8.85546875" style="25"/>
    <col min="8" max="8" width="12.28515625" style="25" customWidth="1"/>
    <col min="9" max="9" width="73.42578125" style="25" customWidth="1"/>
    <col min="10" max="13" width="8.85546875" style="25"/>
    <col min="14" max="14" width="18.85546875" style="25" customWidth="1"/>
    <col min="15" max="16384" width="8.85546875" style="25"/>
  </cols>
  <sheetData>
    <row r="1" spans="1:14" ht="29.1" customHeight="1" x14ac:dyDescent="0.25">
      <c r="A1" s="80" t="s">
        <v>40</v>
      </c>
      <c r="B1" s="81"/>
      <c r="C1" s="81"/>
      <c r="D1" s="81"/>
      <c r="E1" s="81"/>
      <c r="F1" s="82"/>
      <c r="G1" s="44"/>
      <c r="H1" s="44"/>
      <c r="I1" s="45" t="s">
        <v>55</v>
      </c>
      <c r="J1" s="45"/>
      <c r="K1" s="45"/>
      <c r="L1" s="44"/>
      <c r="M1" s="44"/>
      <c r="N1" s="44"/>
    </row>
    <row r="2" spans="1:14" ht="14.45" customHeight="1" x14ac:dyDescent="0.25">
      <c r="A2" s="84" t="s">
        <v>30</v>
      </c>
      <c r="B2" s="85"/>
      <c r="C2" s="85"/>
      <c r="D2" s="85"/>
      <c r="E2" s="85"/>
      <c r="F2" s="86"/>
      <c r="G2" s="44"/>
      <c r="H2" s="46" t="s">
        <v>19</v>
      </c>
      <c r="I2" s="87" t="s">
        <v>31</v>
      </c>
      <c r="J2" s="44"/>
      <c r="K2" s="44"/>
      <c r="L2" s="44"/>
      <c r="M2" s="44"/>
      <c r="N2" s="44"/>
    </row>
    <row r="3" spans="1:14" ht="15.75" customHeight="1" x14ac:dyDescent="0.25">
      <c r="A3" s="84"/>
      <c r="B3" s="85"/>
      <c r="C3" s="85"/>
      <c r="D3" s="85"/>
      <c r="E3" s="85"/>
      <c r="F3" s="86"/>
      <c r="G3" s="44"/>
      <c r="H3" s="44"/>
      <c r="I3" s="87"/>
      <c r="J3" s="44"/>
      <c r="K3" s="44"/>
      <c r="L3" s="44"/>
      <c r="M3" s="44"/>
      <c r="N3" s="44"/>
    </row>
    <row r="4" spans="1:14" ht="21" customHeight="1" x14ac:dyDescent="0.25">
      <c r="A4" s="84"/>
      <c r="B4" s="85"/>
      <c r="C4" s="85"/>
      <c r="D4" s="85"/>
      <c r="E4" s="85"/>
      <c r="F4" s="86"/>
      <c r="G4" s="44"/>
      <c r="H4" s="44"/>
      <c r="I4" s="87"/>
      <c r="J4" s="44"/>
      <c r="K4" s="44"/>
      <c r="L4" s="44"/>
      <c r="M4" s="44"/>
      <c r="N4" s="44"/>
    </row>
    <row r="5" spans="1:14" ht="15.75" customHeight="1" x14ac:dyDescent="0.25">
      <c r="A5" s="84"/>
      <c r="B5" s="85"/>
      <c r="C5" s="85"/>
      <c r="D5" s="85"/>
      <c r="E5" s="85"/>
      <c r="F5" s="86"/>
      <c r="G5" s="44"/>
      <c r="H5" s="44"/>
      <c r="I5" s="44"/>
      <c r="J5" s="44"/>
      <c r="K5" s="44"/>
      <c r="L5" s="44"/>
      <c r="M5" s="44"/>
      <c r="N5" s="44"/>
    </row>
    <row r="6" spans="1:14" ht="15.75" customHeight="1" x14ac:dyDescent="0.25">
      <c r="A6" s="84"/>
      <c r="B6" s="85"/>
      <c r="C6" s="85"/>
      <c r="D6" s="85"/>
      <c r="E6" s="85"/>
      <c r="F6" s="86"/>
      <c r="G6" s="44"/>
      <c r="H6" s="44"/>
      <c r="I6" s="44"/>
      <c r="J6" s="44"/>
      <c r="K6" s="44"/>
      <c r="L6" s="44"/>
      <c r="M6" s="44"/>
      <c r="N6" s="44"/>
    </row>
    <row r="7" spans="1:14" ht="15.75" customHeight="1" x14ac:dyDescent="0.25">
      <c r="A7" s="84"/>
      <c r="B7" s="85"/>
      <c r="C7" s="85"/>
      <c r="D7" s="85"/>
      <c r="E7" s="85"/>
      <c r="F7" s="86"/>
      <c r="G7" s="44"/>
      <c r="H7" s="44"/>
      <c r="I7" s="44"/>
      <c r="J7" s="44"/>
      <c r="K7" s="44"/>
      <c r="L7" s="44"/>
      <c r="M7" s="44"/>
      <c r="N7" s="44"/>
    </row>
    <row r="8" spans="1:14" ht="15.75" customHeight="1" x14ac:dyDescent="0.25">
      <c r="A8" s="84"/>
      <c r="B8" s="85"/>
      <c r="C8" s="85"/>
      <c r="D8" s="85"/>
      <c r="E8" s="85"/>
      <c r="F8" s="86"/>
      <c r="G8" s="44"/>
      <c r="H8" s="44"/>
      <c r="I8" s="44"/>
      <c r="J8" s="44"/>
      <c r="K8" s="44"/>
      <c r="L8" s="44"/>
      <c r="M8" s="44"/>
      <c r="N8" s="44"/>
    </row>
    <row r="9" spans="1:14" ht="15.75" customHeight="1" x14ac:dyDescent="0.25">
      <c r="A9" s="84"/>
      <c r="B9" s="85"/>
      <c r="C9" s="85"/>
      <c r="D9" s="85"/>
      <c r="E9" s="85"/>
      <c r="F9" s="86"/>
      <c r="G9" s="44"/>
      <c r="H9" s="44"/>
      <c r="I9" s="44"/>
      <c r="J9" s="44"/>
      <c r="K9" s="44"/>
      <c r="L9" s="44"/>
      <c r="M9" s="44"/>
      <c r="N9" s="44"/>
    </row>
    <row r="10" spans="1:14" ht="15.75" x14ac:dyDescent="0.25">
      <c r="A10" s="36" t="s">
        <v>28</v>
      </c>
      <c r="B10" s="37"/>
      <c r="C10" s="37"/>
      <c r="D10" s="37"/>
      <c r="E10" s="37"/>
      <c r="F10" s="38"/>
      <c r="G10" s="44"/>
      <c r="H10" s="44"/>
      <c r="I10" s="44"/>
      <c r="J10" s="44"/>
      <c r="K10" s="44"/>
      <c r="L10" s="44"/>
      <c r="M10" s="44"/>
      <c r="N10" s="44"/>
    </row>
    <row r="11" spans="1:14" ht="14.45" customHeight="1" x14ac:dyDescent="0.25">
      <c r="A11" s="84" t="s">
        <v>56</v>
      </c>
      <c r="B11" s="85"/>
      <c r="C11" s="85"/>
      <c r="D11" s="85"/>
      <c r="E11" s="85"/>
      <c r="F11" s="86"/>
      <c r="G11" s="44"/>
      <c r="H11" s="44"/>
      <c r="I11" s="44"/>
      <c r="J11" s="44"/>
      <c r="K11" s="44"/>
      <c r="L11" s="44"/>
      <c r="M11" s="44"/>
      <c r="N11" s="44"/>
    </row>
    <row r="12" spans="1:14" ht="16.5" customHeight="1" x14ac:dyDescent="0.25">
      <c r="A12" s="84"/>
      <c r="B12" s="85"/>
      <c r="C12" s="85"/>
      <c r="D12" s="85"/>
      <c r="E12" s="85"/>
      <c r="F12" s="86"/>
      <c r="G12" s="44"/>
      <c r="H12" s="44"/>
      <c r="I12" s="44"/>
      <c r="J12" s="44"/>
      <c r="K12" s="44"/>
      <c r="L12" s="44"/>
      <c r="M12" s="44"/>
      <c r="N12" s="44"/>
    </row>
    <row r="13" spans="1:14" ht="15.75" customHeight="1" x14ac:dyDescent="0.25">
      <c r="A13" s="84"/>
      <c r="B13" s="85"/>
      <c r="C13" s="85"/>
      <c r="D13" s="85"/>
      <c r="E13" s="85"/>
      <c r="F13" s="86"/>
      <c r="G13" s="44"/>
      <c r="H13" s="46"/>
      <c r="I13" s="47" t="s">
        <v>27</v>
      </c>
      <c r="J13" s="44"/>
      <c r="K13" s="44"/>
      <c r="L13" s="44"/>
      <c r="M13" s="44"/>
      <c r="N13" s="44"/>
    </row>
    <row r="14" spans="1:14" ht="15.75" customHeight="1" x14ac:dyDescent="0.25">
      <c r="A14" s="84"/>
      <c r="B14" s="85"/>
      <c r="C14" s="85"/>
      <c r="D14" s="85"/>
      <c r="E14" s="85"/>
      <c r="F14" s="86"/>
      <c r="G14" s="44"/>
      <c r="H14" s="44"/>
      <c r="I14" s="47"/>
      <c r="J14" s="44"/>
      <c r="K14" s="44"/>
      <c r="L14" s="44"/>
      <c r="M14" s="44"/>
      <c r="N14" s="44"/>
    </row>
    <row r="15" spans="1:14" ht="15.75" customHeight="1" x14ac:dyDescent="0.25">
      <c r="A15" s="84"/>
      <c r="B15" s="85"/>
      <c r="C15" s="85"/>
      <c r="D15" s="85"/>
      <c r="E15" s="85"/>
      <c r="F15" s="86"/>
      <c r="G15" s="44"/>
      <c r="H15" s="44"/>
      <c r="I15" s="47"/>
      <c r="J15" s="44"/>
      <c r="K15" s="44"/>
      <c r="L15" s="44"/>
      <c r="M15" s="44"/>
      <c r="N15" s="44"/>
    </row>
    <row r="16" spans="1:14" ht="15.75" customHeight="1" x14ac:dyDescent="0.25">
      <c r="A16" s="84"/>
      <c r="B16" s="85"/>
      <c r="C16" s="85"/>
      <c r="D16" s="85"/>
      <c r="E16" s="85"/>
      <c r="F16" s="86"/>
      <c r="G16" s="44"/>
      <c r="H16" s="44"/>
      <c r="I16" s="49"/>
      <c r="J16" s="44"/>
      <c r="K16" s="44"/>
      <c r="L16" s="44"/>
      <c r="M16" s="44"/>
      <c r="N16" s="44"/>
    </row>
    <row r="17" spans="1:14" ht="15" customHeight="1" x14ac:dyDescent="0.25">
      <c r="A17" s="35"/>
      <c r="B17" s="37"/>
      <c r="C17" s="37"/>
      <c r="D17" s="37"/>
      <c r="E17" s="37"/>
      <c r="F17" s="38"/>
      <c r="G17" s="42"/>
      <c r="H17" s="42"/>
      <c r="I17" s="88" t="s">
        <v>34</v>
      </c>
      <c r="J17" s="88"/>
      <c r="K17" s="88"/>
      <c r="L17" s="42"/>
      <c r="M17" s="42"/>
      <c r="N17" s="42"/>
    </row>
    <row r="18" spans="1:14" ht="15" customHeight="1" x14ac:dyDescent="0.25">
      <c r="A18" s="39" t="s">
        <v>37</v>
      </c>
      <c r="B18" s="40"/>
      <c r="C18" s="40"/>
      <c r="D18" s="40"/>
      <c r="E18" s="40"/>
      <c r="F18" s="41"/>
      <c r="G18" s="42"/>
      <c r="H18" s="43" t="s">
        <v>21</v>
      </c>
      <c r="I18" s="88"/>
      <c r="J18" s="88"/>
      <c r="K18" s="88"/>
      <c r="L18" s="42"/>
      <c r="M18" s="42"/>
      <c r="N18" s="42"/>
    </row>
    <row r="19" spans="1:14" ht="17.45" customHeight="1" x14ac:dyDescent="0.25">
      <c r="A19" s="89" t="s">
        <v>39</v>
      </c>
      <c r="B19" s="90"/>
      <c r="C19" s="90"/>
      <c r="D19" s="90"/>
      <c r="E19" s="90"/>
      <c r="F19" s="91"/>
      <c r="G19" s="42"/>
      <c r="H19" s="42"/>
      <c r="I19" s="88"/>
      <c r="J19" s="88"/>
      <c r="K19" s="88"/>
      <c r="L19" s="42"/>
      <c r="M19" s="42"/>
      <c r="N19" s="42"/>
    </row>
    <row r="20" spans="1:14" ht="15" customHeight="1" x14ac:dyDescent="0.25">
      <c r="A20" s="90" t="s">
        <v>38</v>
      </c>
      <c r="B20" s="90"/>
      <c r="C20" s="90"/>
      <c r="D20" s="90"/>
      <c r="E20" s="90"/>
      <c r="F20" s="91"/>
      <c r="G20" s="42"/>
      <c r="H20" s="42"/>
      <c r="I20" s="88"/>
      <c r="J20" s="88"/>
      <c r="K20" s="88"/>
      <c r="L20" s="42"/>
      <c r="M20" s="42"/>
      <c r="N20" s="42"/>
    </row>
    <row r="21" spans="1:14" x14ac:dyDescent="0.25">
      <c r="A21" s="90"/>
      <c r="B21" s="90"/>
      <c r="C21" s="90"/>
      <c r="D21" s="90"/>
      <c r="E21" s="90"/>
      <c r="F21" s="91"/>
      <c r="G21" s="42"/>
      <c r="H21" s="42"/>
      <c r="I21" s="42"/>
      <c r="J21" s="42"/>
      <c r="K21" s="42"/>
      <c r="L21" s="42"/>
      <c r="M21" s="42"/>
      <c r="N21" s="42"/>
    </row>
    <row r="22" spans="1:14" ht="4.5" customHeight="1" x14ac:dyDescent="0.25">
      <c r="A22" s="70"/>
      <c r="B22" s="71"/>
      <c r="C22" s="71"/>
      <c r="D22" s="71"/>
      <c r="E22" s="71"/>
      <c r="F22" s="72"/>
      <c r="G22" s="42"/>
      <c r="H22" s="42"/>
      <c r="I22" s="42"/>
      <c r="J22" s="42"/>
      <c r="K22" s="42"/>
      <c r="L22" s="42"/>
      <c r="M22" s="42"/>
      <c r="N22" s="42"/>
    </row>
    <row r="23" spans="1:14" ht="15" customHeight="1" x14ac:dyDescent="0.25">
      <c r="A23" s="25" t="s">
        <v>41</v>
      </c>
      <c r="G23" s="42"/>
      <c r="H23" s="42"/>
      <c r="I23" s="42"/>
      <c r="J23" s="42"/>
      <c r="K23" s="42"/>
      <c r="L23" s="42"/>
      <c r="M23" s="42"/>
      <c r="N23" s="42"/>
    </row>
    <row r="24" spans="1:14" ht="14.25" customHeight="1" x14ac:dyDescent="0.25">
      <c r="A24" s="93" t="s">
        <v>43</v>
      </c>
      <c r="B24" s="93"/>
      <c r="C24" s="93"/>
      <c r="D24" s="93"/>
      <c r="E24" s="93"/>
      <c r="F24" s="93"/>
      <c r="G24" s="42"/>
      <c r="H24" s="42"/>
      <c r="I24" s="42"/>
      <c r="J24" s="42"/>
      <c r="K24" s="42"/>
      <c r="L24" s="42"/>
      <c r="M24" s="42"/>
      <c r="N24" s="42"/>
    </row>
    <row r="25" spans="1:14" ht="15.75" customHeight="1" x14ac:dyDescent="0.25">
      <c r="A25" s="93" t="s">
        <v>54</v>
      </c>
      <c r="B25" s="93"/>
      <c r="C25" s="93"/>
      <c r="D25" s="93"/>
      <c r="E25" s="93"/>
      <c r="F25" s="93"/>
      <c r="G25" s="42"/>
      <c r="H25" s="43"/>
      <c r="I25" s="42"/>
      <c r="J25" s="42"/>
      <c r="K25" s="42"/>
      <c r="L25" s="42"/>
      <c r="M25" s="42"/>
      <c r="N25" s="42"/>
    </row>
    <row r="26" spans="1:14" x14ac:dyDescent="0.25">
      <c r="G26" s="44"/>
      <c r="H26" s="46" t="s">
        <v>29</v>
      </c>
      <c r="I26" s="83" t="s">
        <v>35</v>
      </c>
      <c r="J26" s="44"/>
      <c r="K26" s="44"/>
      <c r="L26" s="44"/>
      <c r="M26" s="44"/>
      <c r="N26" s="44"/>
    </row>
    <row r="27" spans="1:14" x14ac:dyDescent="0.25">
      <c r="G27" s="44"/>
      <c r="H27" s="44"/>
      <c r="I27" s="83"/>
      <c r="J27" s="44"/>
      <c r="K27" s="47" t="s">
        <v>20</v>
      </c>
      <c r="L27" s="44"/>
      <c r="M27" s="44"/>
      <c r="N27" s="44"/>
    </row>
    <row r="28" spans="1:14" x14ac:dyDescent="0.25">
      <c r="G28" s="44"/>
      <c r="H28" s="44"/>
      <c r="I28" s="83"/>
      <c r="J28" s="44"/>
      <c r="K28" s="92" t="s">
        <v>44</v>
      </c>
      <c r="L28" s="92"/>
      <c r="M28" s="92"/>
      <c r="N28" s="92"/>
    </row>
    <row r="29" spans="1:14" ht="15.75" customHeight="1" x14ac:dyDescent="0.25">
      <c r="G29" s="44"/>
      <c r="H29" s="44"/>
      <c r="I29" s="44"/>
      <c r="J29" s="44"/>
      <c r="K29" s="92" t="s">
        <v>45</v>
      </c>
      <c r="L29" s="92"/>
      <c r="M29" s="92"/>
      <c r="N29" s="92"/>
    </row>
    <row r="30" spans="1:14" x14ac:dyDescent="0.25">
      <c r="G30" s="44"/>
      <c r="H30" s="44"/>
      <c r="I30" s="44"/>
      <c r="J30" s="44"/>
      <c r="K30" s="92" t="s">
        <v>46</v>
      </c>
      <c r="L30" s="92"/>
      <c r="M30" s="92"/>
      <c r="N30" s="92"/>
    </row>
    <row r="31" spans="1:14" x14ac:dyDescent="0.25">
      <c r="G31" s="44"/>
      <c r="H31" s="44"/>
      <c r="I31" s="44"/>
      <c r="J31" s="44"/>
      <c r="K31" s="92" t="s">
        <v>47</v>
      </c>
      <c r="L31" s="92"/>
      <c r="M31" s="92"/>
      <c r="N31" s="92"/>
    </row>
    <row r="32" spans="1:14" x14ac:dyDescent="0.25">
      <c r="G32" s="44"/>
      <c r="H32" s="44"/>
      <c r="I32" s="44"/>
      <c r="J32" s="44"/>
      <c r="K32" s="92" t="s">
        <v>48</v>
      </c>
      <c r="L32" s="92"/>
      <c r="M32" s="92"/>
      <c r="N32" s="92"/>
    </row>
    <row r="33" spans="7:14" x14ac:dyDescent="0.25">
      <c r="G33" s="44"/>
      <c r="H33" s="44"/>
      <c r="I33" s="44"/>
      <c r="J33" s="44"/>
      <c r="K33" s="92" t="s">
        <v>49</v>
      </c>
      <c r="L33" s="92"/>
      <c r="M33" s="92"/>
      <c r="N33" s="92"/>
    </row>
    <row r="34" spans="7:14" x14ac:dyDescent="0.25">
      <c r="G34" s="44"/>
      <c r="H34" s="44"/>
      <c r="I34" s="44"/>
      <c r="J34" s="44"/>
      <c r="K34" s="92" t="s">
        <v>50</v>
      </c>
      <c r="L34" s="92"/>
      <c r="M34" s="92"/>
      <c r="N34" s="92"/>
    </row>
    <row r="35" spans="7:14" x14ac:dyDescent="0.25">
      <c r="G35" s="44"/>
      <c r="H35" s="44"/>
      <c r="I35" s="50"/>
      <c r="J35" s="44"/>
      <c r="K35" s="92" t="s">
        <v>51</v>
      </c>
      <c r="L35" s="92"/>
      <c r="M35" s="92"/>
      <c r="N35" s="92"/>
    </row>
    <row r="36" spans="7:14" x14ac:dyDescent="0.25">
      <c r="G36" s="44"/>
      <c r="H36" s="44"/>
      <c r="I36" s="44"/>
      <c r="J36" s="44"/>
      <c r="K36" s="92" t="s">
        <v>52</v>
      </c>
      <c r="L36" s="92"/>
      <c r="M36" s="92"/>
      <c r="N36" s="92"/>
    </row>
    <row r="37" spans="7:14" x14ac:dyDescent="0.25">
      <c r="G37" s="42"/>
      <c r="H37" s="51" t="s">
        <v>26</v>
      </c>
      <c r="I37" s="48" t="s">
        <v>32</v>
      </c>
      <c r="J37" s="42"/>
      <c r="K37" s="42"/>
      <c r="L37" s="42"/>
      <c r="M37" s="42"/>
      <c r="N37" s="42"/>
    </row>
    <row r="38" spans="7:14" x14ac:dyDescent="0.25">
      <c r="G38" s="42"/>
      <c r="H38" s="52"/>
      <c r="I38" s="42"/>
      <c r="J38" s="42"/>
      <c r="K38" s="42"/>
      <c r="L38" s="42"/>
      <c r="M38" s="42"/>
      <c r="N38" s="42"/>
    </row>
    <row r="39" spans="7:14" x14ac:dyDescent="0.25">
      <c r="G39" s="42"/>
      <c r="H39" s="52"/>
      <c r="I39" s="42"/>
      <c r="J39" s="42"/>
      <c r="K39" s="42"/>
      <c r="L39" s="42"/>
      <c r="M39" s="42"/>
      <c r="N39" s="42"/>
    </row>
    <row r="40" spans="7:14" x14ac:dyDescent="0.25">
      <c r="G40" s="42"/>
      <c r="H40" s="52"/>
      <c r="I40" s="42"/>
      <c r="J40" s="42"/>
      <c r="K40" s="42"/>
      <c r="L40" s="42"/>
      <c r="M40" s="42"/>
      <c r="N40" s="42"/>
    </row>
    <row r="41" spans="7:14" x14ac:dyDescent="0.25">
      <c r="G41" s="42"/>
      <c r="H41" s="52"/>
      <c r="I41" s="42"/>
      <c r="J41" s="42"/>
      <c r="K41" s="42"/>
      <c r="L41" s="42"/>
      <c r="M41" s="42"/>
      <c r="N41" s="42"/>
    </row>
    <row r="42" spans="7:14" x14ac:dyDescent="0.25">
      <c r="G42" s="42"/>
      <c r="H42" s="52"/>
      <c r="I42" s="42" t="s">
        <v>53</v>
      </c>
      <c r="J42" s="42"/>
      <c r="K42" s="42"/>
      <c r="L42" s="42"/>
      <c r="M42" s="42"/>
      <c r="N42" s="42"/>
    </row>
    <row r="43" spans="7:14" x14ac:dyDescent="0.25">
      <c r="G43" s="42"/>
      <c r="H43" s="52"/>
      <c r="I43" s="42"/>
      <c r="J43" s="42"/>
      <c r="K43" s="42"/>
      <c r="L43" s="42"/>
      <c r="M43" s="42"/>
      <c r="N43" s="42"/>
    </row>
    <row r="44" spans="7:14" x14ac:dyDescent="0.25">
      <c r="G44" s="42"/>
      <c r="H44" s="52"/>
      <c r="I44" s="42"/>
      <c r="J44" s="42"/>
      <c r="K44" s="42"/>
      <c r="L44" s="42"/>
      <c r="M44" s="42"/>
      <c r="N44" s="42"/>
    </row>
    <row r="45" spans="7:14" x14ac:dyDescent="0.25">
      <c r="G45" s="42"/>
      <c r="H45" s="52"/>
      <c r="I45" s="42"/>
      <c r="J45" s="42"/>
      <c r="K45" s="42"/>
      <c r="L45" s="42"/>
      <c r="M45" s="42"/>
      <c r="N45" s="42"/>
    </row>
    <row r="46" spans="7:14" x14ac:dyDescent="0.25">
      <c r="G46" s="42"/>
      <c r="H46" s="52"/>
      <c r="I46" s="42"/>
      <c r="J46" s="42"/>
      <c r="K46" s="42"/>
      <c r="L46" s="42"/>
      <c r="M46" s="42"/>
      <c r="N46" s="42"/>
    </row>
    <row r="47" spans="7:14" ht="15" customHeight="1" x14ac:dyDescent="0.25">
      <c r="G47" s="42"/>
      <c r="H47" s="52"/>
      <c r="I47" s="42"/>
      <c r="J47" s="42"/>
      <c r="K47" s="42"/>
      <c r="L47" s="42"/>
      <c r="M47" s="42"/>
      <c r="N47" s="42"/>
    </row>
    <row r="48" spans="7:14" ht="15" customHeight="1" x14ac:dyDescent="0.25">
      <c r="G48" s="42"/>
      <c r="H48" s="53"/>
      <c r="I48" s="42"/>
      <c r="J48" s="42"/>
      <c r="K48" s="42"/>
      <c r="L48" s="42"/>
      <c r="M48" s="42"/>
      <c r="N48" s="42"/>
    </row>
    <row r="49" spans="1:14" x14ac:dyDescent="0.25">
      <c r="G49" s="42"/>
      <c r="H49" s="42"/>
      <c r="I49" s="42"/>
      <c r="J49" s="42"/>
      <c r="K49" s="42"/>
      <c r="L49" s="42"/>
      <c r="M49" s="42"/>
      <c r="N49" s="42"/>
    </row>
    <row r="50" spans="1:14" x14ac:dyDescent="0.25">
      <c r="G50" s="42"/>
      <c r="H50" s="42"/>
      <c r="I50" s="42"/>
      <c r="J50" s="42"/>
      <c r="K50" s="42"/>
      <c r="L50" s="42"/>
      <c r="M50" s="42"/>
      <c r="N50" s="42"/>
    </row>
    <row r="51" spans="1:14" x14ac:dyDescent="0.25">
      <c r="G51" s="42"/>
      <c r="H51" s="42"/>
      <c r="I51" s="42"/>
      <c r="J51" s="42"/>
      <c r="K51" s="42"/>
      <c r="L51" s="42"/>
      <c r="M51" s="42"/>
      <c r="N51" s="42"/>
    </row>
    <row r="52" spans="1:14" ht="29.25" customHeight="1" x14ac:dyDescent="0.25">
      <c r="G52" s="42"/>
      <c r="H52" s="42"/>
      <c r="I52" s="42"/>
      <c r="J52" s="42"/>
      <c r="K52" s="42"/>
      <c r="L52" s="42"/>
      <c r="M52" s="42"/>
      <c r="N52" s="42"/>
    </row>
    <row r="53" spans="1:14" x14ac:dyDescent="0.25">
      <c r="A53" s="28"/>
      <c r="B53" s="28"/>
      <c r="C53" s="28"/>
      <c r="D53" s="28"/>
      <c r="E53" s="28"/>
      <c r="F53" s="28"/>
      <c r="G53" s="42"/>
      <c r="H53" s="42"/>
      <c r="I53" s="42"/>
      <c r="J53" s="42"/>
      <c r="K53" s="42"/>
      <c r="L53" s="42"/>
      <c r="M53" s="42"/>
      <c r="N53" s="42"/>
    </row>
    <row r="54" spans="1:14" x14ac:dyDescent="0.25">
      <c r="G54" s="42"/>
      <c r="H54" s="42"/>
      <c r="I54" s="42"/>
      <c r="J54" s="42"/>
      <c r="K54" s="42"/>
      <c r="L54" s="42"/>
      <c r="M54" s="42"/>
      <c r="N54" s="42"/>
    </row>
    <row r="55" spans="1:14" x14ac:dyDescent="0.25">
      <c r="G55" s="54"/>
      <c r="H55" s="42"/>
      <c r="I55" s="42"/>
      <c r="J55" s="42"/>
      <c r="K55" s="42"/>
      <c r="L55" s="42"/>
      <c r="M55" s="42"/>
      <c r="N55" s="42"/>
    </row>
    <row r="56" spans="1:14" x14ac:dyDescent="0.25">
      <c r="G56" s="55"/>
      <c r="H56" s="42"/>
      <c r="I56" s="42"/>
      <c r="J56" s="42"/>
      <c r="K56" s="42"/>
      <c r="L56" s="42"/>
      <c r="M56" s="42"/>
      <c r="N56" s="42"/>
    </row>
    <row r="57" spans="1:14" x14ac:dyDescent="0.25">
      <c r="G57" s="55"/>
      <c r="H57" s="42"/>
      <c r="I57" s="42"/>
      <c r="J57" s="42"/>
      <c r="K57" s="42"/>
      <c r="L57" s="42"/>
      <c r="M57" s="42"/>
      <c r="N57" s="42"/>
    </row>
    <row r="58" spans="1:14" x14ac:dyDescent="0.25">
      <c r="G58" s="42"/>
      <c r="H58" s="42"/>
      <c r="I58" s="42"/>
      <c r="J58" s="42"/>
      <c r="K58" s="42"/>
      <c r="L58" s="42"/>
      <c r="M58" s="42"/>
      <c r="N58" s="42"/>
    </row>
    <row r="59" spans="1:14" x14ac:dyDescent="0.25">
      <c r="G59" s="42"/>
      <c r="H59" s="42"/>
      <c r="I59" s="42"/>
      <c r="J59" s="42"/>
      <c r="K59" s="42"/>
      <c r="L59" s="42"/>
      <c r="M59" s="42"/>
      <c r="N59" s="42"/>
    </row>
    <row r="60" spans="1:14" x14ac:dyDescent="0.25">
      <c r="G60" s="42"/>
      <c r="H60" s="42"/>
      <c r="I60" s="42"/>
      <c r="J60" s="42"/>
      <c r="K60" s="42"/>
      <c r="L60" s="42"/>
      <c r="M60" s="42"/>
      <c r="N60" s="42"/>
    </row>
    <row r="61" spans="1:14" x14ac:dyDescent="0.25">
      <c r="G61" s="42"/>
      <c r="H61" s="42"/>
      <c r="I61" s="42"/>
      <c r="J61" s="42"/>
      <c r="K61" s="42"/>
      <c r="L61" s="42"/>
      <c r="M61" s="42"/>
      <c r="N61" s="42"/>
    </row>
    <row r="62" spans="1:14" x14ac:dyDescent="0.25">
      <c r="G62" s="42"/>
      <c r="H62" s="42"/>
      <c r="I62" s="42"/>
      <c r="J62" s="42"/>
      <c r="K62" s="42"/>
      <c r="L62" s="42"/>
      <c r="M62" s="42"/>
      <c r="N62" s="42"/>
    </row>
    <row r="63" spans="1:14" x14ac:dyDescent="0.25">
      <c r="G63" s="42"/>
      <c r="H63" s="42"/>
      <c r="I63" s="42"/>
      <c r="J63" s="42"/>
      <c r="K63" s="42"/>
      <c r="L63" s="42"/>
      <c r="M63" s="42"/>
      <c r="N63" s="42"/>
    </row>
    <row r="64" spans="1:14" x14ac:dyDescent="0.25">
      <c r="G64" s="42"/>
      <c r="H64" s="42"/>
      <c r="I64" s="42"/>
      <c r="J64" s="42"/>
      <c r="K64" s="42"/>
      <c r="L64" s="42"/>
      <c r="M64" s="42"/>
      <c r="N64" s="42"/>
    </row>
    <row r="65" spans="7:14" x14ac:dyDescent="0.25">
      <c r="G65" s="42"/>
      <c r="H65" s="42"/>
      <c r="I65" s="42"/>
      <c r="J65" s="42"/>
      <c r="K65" s="42"/>
      <c r="L65" s="42"/>
      <c r="M65" s="42"/>
      <c r="N65" s="42"/>
    </row>
    <row r="66" spans="7:14" x14ac:dyDescent="0.25">
      <c r="G66" s="42"/>
      <c r="H66" s="42"/>
      <c r="I66" s="42"/>
      <c r="J66" s="42"/>
      <c r="K66" s="42"/>
      <c r="L66" s="42"/>
      <c r="M66" s="42"/>
      <c r="N66" s="42"/>
    </row>
    <row r="67" spans="7:14" x14ac:dyDescent="0.25">
      <c r="G67" s="42"/>
      <c r="H67" s="42"/>
      <c r="I67" s="42"/>
      <c r="J67" s="42"/>
      <c r="K67" s="42"/>
      <c r="L67" s="42"/>
      <c r="M67" s="42"/>
      <c r="N67" s="42"/>
    </row>
    <row r="68" spans="7:14" x14ac:dyDescent="0.25">
      <c r="G68" s="42"/>
      <c r="H68" s="42"/>
      <c r="I68" s="42"/>
      <c r="J68" s="42"/>
      <c r="K68" s="42"/>
      <c r="L68" s="42"/>
      <c r="M68" s="42"/>
      <c r="N68" s="42"/>
    </row>
    <row r="69" spans="7:14" x14ac:dyDescent="0.25">
      <c r="G69" s="42"/>
      <c r="H69" s="42"/>
      <c r="I69" s="42"/>
      <c r="J69" s="42"/>
      <c r="K69" s="42"/>
      <c r="L69" s="42"/>
      <c r="M69" s="42"/>
      <c r="N69" s="42"/>
    </row>
    <row r="70" spans="7:14" x14ac:dyDescent="0.25">
      <c r="G70" s="42"/>
      <c r="H70" s="42"/>
      <c r="I70" s="42"/>
      <c r="J70" s="42"/>
      <c r="K70" s="42"/>
      <c r="L70" s="42"/>
      <c r="M70" s="42"/>
      <c r="N70" s="42"/>
    </row>
    <row r="71" spans="7:14" x14ac:dyDescent="0.25">
      <c r="G71" s="42"/>
      <c r="H71" s="42"/>
      <c r="I71" s="42"/>
      <c r="J71" s="42"/>
      <c r="K71" s="42"/>
      <c r="L71" s="42"/>
      <c r="M71" s="42"/>
      <c r="N71" s="42"/>
    </row>
    <row r="72" spans="7:14" x14ac:dyDescent="0.25">
      <c r="G72" s="42"/>
      <c r="H72" s="42"/>
      <c r="I72" s="42"/>
      <c r="J72" s="42"/>
      <c r="K72" s="42"/>
      <c r="L72" s="42"/>
      <c r="M72" s="42"/>
      <c r="N72" s="42"/>
    </row>
    <row r="73" spans="7:14" x14ac:dyDescent="0.25">
      <c r="G73" s="42"/>
      <c r="H73" s="42"/>
      <c r="I73" s="42"/>
      <c r="J73" s="42"/>
      <c r="K73" s="42"/>
      <c r="L73" s="42"/>
      <c r="M73" s="42"/>
      <c r="N73" s="42"/>
    </row>
    <row r="74" spans="7:14" x14ac:dyDescent="0.25">
      <c r="G74" s="42"/>
      <c r="H74" s="42"/>
      <c r="I74" s="42"/>
      <c r="J74" s="42"/>
      <c r="K74" s="42"/>
      <c r="L74" s="42"/>
      <c r="M74" s="42"/>
      <c r="N74" s="42"/>
    </row>
    <row r="75" spans="7:14" x14ac:dyDescent="0.25">
      <c r="G75" s="42"/>
      <c r="H75" s="42"/>
      <c r="I75" s="42"/>
      <c r="J75" s="42"/>
      <c r="K75" s="42"/>
      <c r="L75" s="42"/>
      <c r="M75" s="42"/>
      <c r="N75" s="42"/>
    </row>
    <row r="76" spans="7:14" ht="18.95" customHeight="1" x14ac:dyDescent="0.25">
      <c r="G76" s="42"/>
      <c r="H76" s="42"/>
      <c r="I76" s="56" t="s">
        <v>36</v>
      </c>
      <c r="J76" s="42"/>
      <c r="K76" s="42"/>
      <c r="L76" s="42"/>
      <c r="M76" s="42"/>
      <c r="N76" s="42"/>
    </row>
    <row r="77" spans="7:14" ht="15" customHeight="1" x14ac:dyDescent="0.25">
      <c r="G77" s="42"/>
      <c r="H77" s="42"/>
      <c r="I77" s="56"/>
      <c r="J77" s="42"/>
      <c r="K77" s="42"/>
      <c r="L77" s="42"/>
      <c r="M77" s="42"/>
      <c r="N77" s="42"/>
    </row>
    <row r="78" spans="7:14" ht="15" customHeight="1" x14ac:dyDescent="0.25">
      <c r="G78" s="42"/>
      <c r="H78" s="42"/>
      <c r="I78" s="56"/>
      <c r="J78" s="42"/>
      <c r="K78" s="42"/>
      <c r="L78" s="42"/>
      <c r="M78" s="42"/>
      <c r="N78" s="42"/>
    </row>
    <row r="79" spans="7:14" x14ac:dyDescent="0.25">
      <c r="G79" s="42"/>
      <c r="H79" s="57" t="s">
        <v>22</v>
      </c>
      <c r="I79" s="94" t="s">
        <v>23</v>
      </c>
      <c r="J79" s="42"/>
      <c r="K79" s="42"/>
      <c r="L79" s="42"/>
      <c r="M79" s="42"/>
      <c r="N79" s="42"/>
    </row>
    <row r="80" spans="7:14" ht="17.45" customHeight="1" x14ac:dyDescent="0.25">
      <c r="G80" s="42"/>
      <c r="H80" s="42"/>
      <c r="I80" s="94"/>
      <c r="J80" s="42"/>
      <c r="K80" s="42"/>
      <c r="L80" s="42"/>
      <c r="M80" s="42"/>
      <c r="N80" s="42"/>
    </row>
    <row r="81" spans="9:9" ht="18" customHeight="1" x14ac:dyDescent="0.25">
      <c r="I81" s="32"/>
    </row>
    <row r="82" spans="9:9" x14ac:dyDescent="0.25">
      <c r="I82" s="33"/>
    </row>
    <row r="83" spans="9:9" x14ac:dyDescent="0.25">
      <c r="I83" s="34"/>
    </row>
    <row r="84" spans="9:9" x14ac:dyDescent="0.25">
      <c r="I84" s="31"/>
    </row>
  </sheetData>
  <mergeCells count="20">
    <mergeCell ref="K30:N30"/>
    <mergeCell ref="A24:F24"/>
    <mergeCell ref="A25:F25"/>
    <mergeCell ref="K36:N36"/>
    <mergeCell ref="I79:I80"/>
    <mergeCell ref="K31:N31"/>
    <mergeCell ref="K32:N32"/>
    <mergeCell ref="K33:N33"/>
    <mergeCell ref="K34:N34"/>
    <mergeCell ref="K35:N35"/>
    <mergeCell ref="K29:N29"/>
    <mergeCell ref="A1:F1"/>
    <mergeCell ref="I26:I28"/>
    <mergeCell ref="A2:F9"/>
    <mergeCell ref="I2:I4"/>
    <mergeCell ref="I17:K20"/>
    <mergeCell ref="A19:F19"/>
    <mergeCell ref="A20:F21"/>
    <mergeCell ref="A11:F16"/>
    <mergeCell ref="K28:N28"/>
  </mergeCells>
  <hyperlinks>
    <hyperlink ref="A19:F19" r:id="rId1" display="Rezaei, J. (2015).Best-worst multi-criteria decision-making method. Omega, 53, 49-57." xr:uid="{00000000-0004-0000-0000-000000000000}"/>
    <hyperlink ref="A20:F21" r:id="rId2" display="Rezaei, J. (2016). Best-worst multi-criteria decision-making method: Some properties and a linear model. Omega, 64, 126-130." xr:uid="{00000000-0004-0000-0000-000001000000}"/>
  </hyperlinks>
  <pageMargins left="0.7" right="0.7" top="0.75" bottom="0.75" header="0.3" footer="0.3"/>
  <pageSetup paperSize="9" orientation="portrait" horizontalDpi="1200" verticalDpi="120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50"/>
  <sheetViews>
    <sheetView topLeftCell="A4" workbookViewId="0">
      <selection activeCell="K25" sqref="K25"/>
    </sheetView>
  </sheetViews>
  <sheetFormatPr defaultRowHeight="15" x14ac:dyDescent="0.25"/>
  <cols>
    <col min="1" max="1" width="19" style="26" customWidth="1"/>
    <col min="2" max="2" width="10.7109375" style="26" customWidth="1"/>
    <col min="3" max="3" width="10.140625" style="26" customWidth="1"/>
    <col min="4" max="4" width="10.28515625" style="26" customWidth="1"/>
    <col min="5" max="5" width="10.42578125" style="26" customWidth="1"/>
    <col min="6" max="6" width="10.7109375" style="26" customWidth="1"/>
    <col min="7" max="7" width="9.140625" style="26"/>
    <col min="8" max="8" width="9.140625" style="29"/>
    <col min="9" max="16384" width="9.140625" style="26"/>
  </cols>
  <sheetData>
    <row r="1" spans="1:10" ht="15" customHeight="1" x14ac:dyDescent="0.25">
      <c r="A1" s="98" t="s">
        <v>33</v>
      </c>
      <c r="B1" s="98"/>
      <c r="C1" s="98"/>
      <c r="D1" s="98"/>
      <c r="E1" s="98"/>
      <c r="F1" s="98"/>
      <c r="G1" s="98"/>
      <c r="H1" s="98"/>
      <c r="I1" s="98"/>
    </row>
    <row r="2" spans="1:10" ht="51.75" customHeight="1" x14ac:dyDescent="0.25">
      <c r="A2" s="98"/>
      <c r="B2" s="98"/>
      <c r="C2" s="98"/>
      <c r="D2" s="98"/>
      <c r="E2" s="98"/>
      <c r="F2" s="98"/>
      <c r="G2" s="98"/>
      <c r="H2" s="98"/>
      <c r="I2" s="98"/>
    </row>
    <row r="3" spans="1:10" x14ac:dyDescent="0.25">
      <c r="A3" s="27"/>
      <c r="B3" s="27"/>
      <c r="C3" s="27"/>
      <c r="D3" s="27"/>
      <c r="E3" s="27"/>
      <c r="F3" s="27"/>
      <c r="G3" s="27"/>
      <c r="H3" s="33"/>
      <c r="I3" s="27"/>
    </row>
    <row r="4" spans="1:10" ht="15" customHeight="1" x14ac:dyDescent="0.25">
      <c r="A4" s="27"/>
      <c r="B4" s="27"/>
      <c r="C4" s="27"/>
      <c r="D4" s="27"/>
      <c r="E4" s="27"/>
      <c r="F4" s="27"/>
      <c r="G4" s="27"/>
      <c r="H4" s="33"/>
      <c r="I4" s="27"/>
      <c r="J4" s="27"/>
    </row>
    <row r="5" spans="1:10" x14ac:dyDescent="0.25">
      <c r="A5" s="27"/>
      <c r="B5" s="27"/>
      <c r="C5" s="27"/>
      <c r="D5" s="27"/>
      <c r="E5" s="27"/>
      <c r="F5" s="27"/>
      <c r="G5" s="27"/>
      <c r="H5" s="33"/>
      <c r="I5" s="27"/>
      <c r="J5" s="27"/>
    </row>
    <row r="6" spans="1:10" x14ac:dyDescent="0.25">
      <c r="J6" s="27"/>
    </row>
    <row r="7" spans="1:10" ht="15.75" x14ac:dyDescent="0.25">
      <c r="A7" s="58"/>
      <c r="B7" s="58"/>
      <c r="C7" s="58"/>
      <c r="D7" s="58"/>
      <c r="E7" s="58"/>
      <c r="F7" s="58"/>
      <c r="G7" s="25"/>
      <c r="J7" s="27"/>
    </row>
    <row r="8" spans="1:10" x14ac:dyDescent="0.25">
      <c r="A8" s="59" t="s">
        <v>24</v>
      </c>
      <c r="B8" s="60" t="s">
        <v>5</v>
      </c>
      <c r="C8" s="60" t="s">
        <v>6</v>
      </c>
      <c r="D8" s="60" t="s">
        <v>7</v>
      </c>
      <c r="E8" s="60" t="s">
        <v>8</v>
      </c>
      <c r="F8" s="60" t="s">
        <v>9</v>
      </c>
      <c r="G8" s="25"/>
    </row>
    <row r="9" spans="1:10" x14ac:dyDescent="0.25">
      <c r="A9" s="59" t="s">
        <v>12</v>
      </c>
      <c r="B9" s="23" t="s">
        <v>15</v>
      </c>
      <c r="C9" s="23" t="s">
        <v>16</v>
      </c>
      <c r="D9" s="23" t="s">
        <v>42</v>
      </c>
      <c r="E9" s="23" t="s">
        <v>17</v>
      </c>
      <c r="F9" s="23" t="s">
        <v>18</v>
      </c>
      <c r="G9" s="25"/>
    </row>
    <row r="10" spans="1:10" ht="17.25" customHeight="1" x14ac:dyDescent="0.25">
      <c r="A10" s="24"/>
      <c r="B10" s="24"/>
      <c r="C10" s="24"/>
      <c r="D10" s="24"/>
      <c r="E10" s="24"/>
      <c r="F10" s="24"/>
      <c r="G10" s="25"/>
    </row>
    <row r="11" spans="1:10" ht="16.5" customHeight="1" x14ac:dyDescent="0.25">
      <c r="A11" s="59" t="s">
        <v>11</v>
      </c>
      <c r="B11" s="23" t="s">
        <v>16</v>
      </c>
      <c r="C11" s="24"/>
      <c r="D11" s="24"/>
      <c r="E11" s="24"/>
      <c r="F11" s="24"/>
      <c r="G11" s="25"/>
    </row>
    <row r="12" spans="1:10" ht="20.25" customHeight="1" x14ac:dyDescent="0.25">
      <c r="A12" s="24"/>
      <c r="B12" s="24"/>
      <c r="C12" s="24"/>
      <c r="D12" s="24"/>
      <c r="E12" s="24"/>
      <c r="F12" s="24"/>
      <c r="G12" s="25"/>
    </row>
    <row r="13" spans="1:10" ht="15" customHeight="1" x14ac:dyDescent="0.25">
      <c r="A13" s="59" t="s">
        <v>13</v>
      </c>
      <c r="B13" s="23" t="s">
        <v>18</v>
      </c>
      <c r="C13" s="24"/>
      <c r="D13" s="24"/>
      <c r="E13" s="24"/>
      <c r="F13" s="24"/>
      <c r="G13" s="25"/>
    </row>
    <row r="14" spans="1:10" x14ac:dyDescent="0.25">
      <c r="A14" s="24"/>
      <c r="B14" s="24"/>
      <c r="C14" s="24"/>
      <c r="D14" s="24"/>
      <c r="E14" s="24"/>
      <c r="F14" s="24"/>
      <c r="G14" s="25"/>
    </row>
    <row r="15" spans="1:10" ht="16.5" customHeight="1" x14ac:dyDescent="0.25">
      <c r="A15" s="61" t="s">
        <v>4</v>
      </c>
      <c r="B15" s="62" t="str">
        <f>IF(B$9="",B$8,B$9)</f>
        <v>Quality</v>
      </c>
      <c r="C15" s="62" t="str">
        <f>IF(C$9="",C$8,C$9)</f>
        <v>Price</v>
      </c>
      <c r="D15" s="62" t="str">
        <f>IF(D$9="",D$8,D$9)</f>
        <v>Comfort</v>
      </c>
      <c r="E15" s="62" t="str">
        <f>IF(E$9="",E$8,E$9)</f>
        <v>Safety</v>
      </c>
      <c r="F15" s="62" t="str">
        <f>IF(F$9="",F$8,F$9)</f>
        <v>Style</v>
      </c>
      <c r="G15" s="25"/>
    </row>
    <row r="16" spans="1:10" x14ac:dyDescent="0.25">
      <c r="A16" s="62" t="str">
        <f>B11</f>
        <v>Price</v>
      </c>
      <c r="B16" s="23">
        <v>2</v>
      </c>
      <c r="C16" s="23">
        <v>1</v>
      </c>
      <c r="D16" s="23">
        <v>4</v>
      </c>
      <c r="E16" s="23">
        <v>3</v>
      </c>
      <c r="F16" s="23">
        <v>8</v>
      </c>
      <c r="G16" s="25"/>
    </row>
    <row r="17" spans="1:8" x14ac:dyDescent="0.25">
      <c r="A17" s="24"/>
      <c r="B17" s="63"/>
      <c r="C17" s="63"/>
      <c r="D17" s="63"/>
      <c r="E17" s="63"/>
      <c r="F17" s="63"/>
      <c r="G17" s="25"/>
    </row>
    <row r="18" spans="1:8" x14ac:dyDescent="0.25">
      <c r="A18" s="62" t="s">
        <v>14</v>
      </c>
      <c r="B18" s="62" t="str">
        <f>B13</f>
        <v>Style</v>
      </c>
      <c r="C18" s="64"/>
      <c r="D18" s="64"/>
      <c r="E18" s="64"/>
      <c r="F18" s="64"/>
      <c r="G18" s="25"/>
    </row>
    <row r="19" spans="1:8" x14ac:dyDescent="0.25">
      <c r="A19" s="62" t="str">
        <f>IF(B$9="",B$8,B$9)</f>
        <v>Quality</v>
      </c>
      <c r="B19" s="23">
        <v>4</v>
      </c>
      <c r="C19" s="24"/>
      <c r="D19" s="24"/>
      <c r="E19" s="24"/>
      <c r="F19" s="24"/>
      <c r="G19" s="25"/>
    </row>
    <row r="20" spans="1:8" x14ac:dyDescent="0.25">
      <c r="A20" s="65" t="str">
        <f>IF(C$9="",C$8,C$9)</f>
        <v>Price</v>
      </c>
      <c r="B20" s="23">
        <v>8</v>
      </c>
      <c r="C20" s="25"/>
      <c r="D20" s="25"/>
      <c r="E20" s="25"/>
      <c r="F20" s="25"/>
      <c r="G20" s="25"/>
    </row>
    <row r="21" spans="1:8" x14ac:dyDescent="0.25">
      <c r="A21" s="65" t="str">
        <f>IF(D$9="",D$8,D$9)</f>
        <v>Comfort</v>
      </c>
      <c r="B21" s="23">
        <v>2</v>
      </c>
      <c r="C21" s="25"/>
      <c r="D21" s="25"/>
      <c r="E21" s="25"/>
      <c r="F21" s="66"/>
      <c r="G21" s="25"/>
    </row>
    <row r="22" spans="1:8" x14ac:dyDescent="0.25">
      <c r="A22" s="65" t="str">
        <f>IF(E$9="",E$8,E$9)</f>
        <v>Safety</v>
      </c>
      <c r="B22" s="23">
        <v>3</v>
      </c>
      <c r="C22" s="25"/>
      <c r="D22" s="25"/>
      <c r="E22" s="25"/>
      <c r="F22" s="25"/>
      <c r="G22" s="25"/>
    </row>
    <row r="23" spans="1:8" x14ac:dyDescent="0.25">
      <c r="A23" s="65" t="str">
        <f>IF(F$9="",F$8,F$9)</f>
        <v>Style</v>
      </c>
      <c r="B23" s="23">
        <v>1</v>
      </c>
      <c r="C23" s="25"/>
      <c r="D23" s="25"/>
      <c r="E23" s="25"/>
      <c r="F23" s="25"/>
      <c r="G23" s="25"/>
    </row>
    <row r="24" spans="1:8" x14ac:dyDescent="0.25">
      <c r="A24" s="64"/>
      <c r="B24" s="25"/>
      <c r="C24" s="24"/>
      <c r="D24" s="24"/>
      <c r="E24" s="24"/>
      <c r="F24" s="24"/>
      <c r="G24" s="25"/>
    </row>
    <row r="25" spans="1:8" x14ac:dyDescent="0.25">
      <c r="A25" s="95" t="s">
        <v>1</v>
      </c>
      <c r="B25" s="59" t="str">
        <f>B15</f>
        <v>Quality</v>
      </c>
      <c r="C25" s="59" t="str">
        <f>C15</f>
        <v>Price</v>
      </c>
      <c r="D25" s="59" t="str">
        <f>D15</f>
        <v>Comfort</v>
      </c>
      <c r="E25" s="59" t="str">
        <f>E15</f>
        <v>Safety</v>
      </c>
      <c r="F25" s="59" t="str">
        <f>F15</f>
        <v>Style</v>
      </c>
      <c r="G25" s="25"/>
    </row>
    <row r="26" spans="1:8" x14ac:dyDescent="0.25">
      <c r="A26" s="96"/>
      <c r="B26" s="11">
        <v>0.22950819672131148</v>
      </c>
      <c r="C26" s="11">
        <v>0.44808743169398907</v>
      </c>
      <c r="D26" s="11">
        <v>0.11475409836065574</v>
      </c>
      <c r="E26" s="11">
        <v>0.15300546448087429</v>
      </c>
      <c r="F26" s="11">
        <v>5.4644808743169397E-2</v>
      </c>
      <c r="G26" s="25"/>
    </row>
    <row r="27" spans="1:8" x14ac:dyDescent="0.25">
      <c r="A27" s="25"/>
      <c r="B27" s="67"/>
      <c r="C27" s="67"/>
      <c r="D27" s="25"/>
      <c r="E27" s="25"/>
      <c r="F27" s="25"/>
      <c r="G27" s="25"/>
    </row>
    <row r="28" spans="1:8" x14ac:dyDescent="0.25">
      <c r="A28" s="59" t="s">
        <v>0</v>
      </c>
      <c r="B28" s="11">
        <v>1.092896174863388E-2</v>
      </c>
      <c r="C28" s="25"/>
      <c r="D28" s="97"/>
      <c r="E28" s="97"/>
      <c r="F28" s="25"/>
      <c r="G28" s="30"/>
    </row>
    <row r="29" spans="1:8" x14ac:dyDescent="0.25">
      <c r="A29" s="75"/>
      <c r="B29" s="75"/>
      <c r="C29" s="75"/>
      <c r="D29" s="75"/>
      <c r="E29" s="75"/>
      <c r="F29" s="75"/>
      <c r="G29" s="64"/>
      <c r="H29" s="73"/>
    </row>
    <row r="30" spans="1:8" x14ac:dyDescent="0.25">
      <c r="A30" s="63"/>
      <c r="B30" s="63"/>
      <c r="C30" s="63"/>
      <c r="D30" s="63"/>
      <c r="E30" s="63"/>
      <c r="F30" s="63"/>
      <c r="G30" s="76"/>
      <c r="H30" s="77"/>
    </row>
    <row r="31" spans="1:8" x14ac:dyDescent="0.25">
      <c r="A31" s="76"/>
      <c r="B31" s="76"/>
      <c r="C31" s="76"/>
      <c r="D31" s="76"/>
      <c r="E31" s="76"/>
      <c r="F31" s="76"/>
      <c r="G31" s="76"/>
      <c r="H31" s="77"/>
    </row>
    <row r="32" spans="1:8" x14ac:dyDescent="0.25">
      <c r="A32" s="68" t="s">
        <v>10</v>
      </c>
      <c r="B32" s="68">
        <f>SUM(B26:F26)</f>
        <v>0.99999999999999989</v>
      </c>
      <c r="C32" s="68"/>
      <c r="D32" s="68"/>
      <c r="E32" s="68"/>
      <c r="F32" s="68"/>
      <c r="G32" s="76"/>
      <c r="H32" s="77"/>
    </row>
    <row r="33" spans="1:10" x14ac:dyDescent="0.25">
      <c r="A33" s="68"/>
      <c r="B33" s="68"/>
      <c r="C33" s="68"/>
      <c r="D33" s="68"/>
      <c r="E33" s="68"/>
      <c r="F33" s="68"/>
      <c r="G33" s="76"/>
      <c r="H33" s="77"/>
    </row>
    <row r="34" spans="1:10" x14ac:dyDescent="0.25">
      <c r="A34" s="68" t="s">
        <v>2</v>
      </c>
      <c r="B34" s="68">
        <f>IF($B$16=1,$B$26,IF($C$16=1,$C$26,IF($D$16=1,$D$26,IF($E$16=1,$E$26,IF($F$16=1,$F$26)))))-B16*B26</f>
        <v>-1.0928961748633892E-2</v>
      </c>
      <c r="C34" s="68">
        <f>IF($B$16=1,$B$26,IF($C$16=1,$C$26,IF($D$16=1,$D$26,IF($E$16=1,$E$26,IF($F$16=1,$F$26)))))-C16*C26</f>
        <v>0</v>
      </c>
      <c r="D34" s="68">
        <f>IF($B$16=1,$B$26,IF($C$16=1,$C$26,IF($D$16=1,$D$26,IF($E$16=1,$E$26,IF($F$16=1,$F$26)))))-D16*D26</f>
        <v>-1.0928961748633892E-2</v>
      </c>
      <c r="E34" s="68">
        <f>IF($B$16=1,$B$26,IF($C$16=1,$C$26,IF($D$16=1,$D$26,IF($E$16=1,$E$26,IF($F$16=1,$F$26)))))-E16*E26</f>
        <v>-1.0928961748633836E-2</v>
      </c>
      <c r="F34" s="68">
        <f>IF($B$16=1,$B$26,IF($C$16=1,$C$26,IF($D$16=1,$D$26,IF($E$16=1,$E$26,IF($F$16=1,$F$26)))))-F16*F26</f>
        <v>1.0928961748633892E-2</v>
      </c>
      <c r="G34" s="76"/>
      <c r="H34" s="77"/>
    </row>
    <row r="35" spans="1:10" x14ac:dyDescent="0.25">
      <c r="A35" s="68"/>
      <c r="B35" s="68">
        <f>-B34</f>
        <v>1.0928961748633892E-2</v>
      </c>
      <c r="C35" s="68">
        <f>-C34</f>
        <v>0</v>
      </c>
      <c r="D35" s="68">
        <f>-D34</f>
        <v>1.0928961748633892E-2</v>
      </c>
      <c r="E35" s="68">
        <f>-E34</f>
        <v>1.0928961748633836E-2</v>
      </c>
      <c r="F35" s="68">
        <f>-F34</f>
        <v>-1.0928961748633892E-2</v>
      </c>
      <c r="G35" s="76"/>
      <c r="H35" s="77"/>
    </row>
    <row r="36" spans="1:10" x14ac:dyDescent="0.25">
      <c r="A36" s="68"/>
      <c r="B36" s="68"/>
      <c r="C36" s="68"/>
      <c r="D36" s="68"/>
      <c r="E36" s="68"/>
      <c r="F36" s="68"/>
      <c r="G36" s="76"/>
      <c r="H36" s="77"/>
      <c r="I36" s="74"/>
      <c r="J36" s="74"/>
    </row>
    <row r="37" spans="1:10" x14ac:dyDescent="0.25">
      <c r="A37" s="68" t="s">
        <v>3</v>
      </c>
      <c r="B37" s="68">
        <f>B26-$B19*IF($B$19=1,$B$26,IF($B$20=1,$C$26,IF($B$21=1,$D$26,IF($B$22=1,$E$26,IF($B$23=1,$F$26)))))</f>
        <v>1.0928961748633892E-2</v>
      </c>
      <c r="C37" s="68">
        <f>C26-$B20*IF($B$19=1,$B$26,IF($B$20=1,$C$26,IF($B$21=1,$D$26,IF($B$22=1,$E$26,IF($B$23=1,$F$26)))))</f>
        <v>1.0928961748633892E-2</v>
      </c>
      <c r="D37" s="68">
        <f>D26-$B21*IF($B$19=1,$B$26,IF($B$20=1,$C$26,IF($B$21=1,$D$26,IF($B$22=1,$E$26,IF($B$23=1,$F$26)))))</f>
        <v>5.464480874316946E-3</v>
      </c>
      <c r="E37" s="68">
        <f>E26-$B22*IF($B$19=1,$B$26,IF($B$20=1,$C$26,IF($B$21=1,$D$26,IF($B$22=1,$E$26,IF($B$23=1,$F$26)))))</f>
        <v>-1.0928961748633892E-2</v>
      </c>
      <c r="F37" s="68">
        <f>F26-$B23*IF($B$19=1,$B$26,IF($B$20=1,$C$26,IF($B$21=1,$D$26,IF($B$22=1,$E$26,IF($B$23=1,$F$26)))))</f>
        <v>0</v>
      </c>
      <c r="G37" s="76"/>
      <c r="H37" s="77"/>
      <c r="I37" s="74"/>
      <c r="J37" s="74"/>
    </row>
    <row r="38" spans="1:10" x14ac:dyDescent="0.25">
      <c r="A38" s="68"/>
      <c r="B38" s="68">
        <f>-B37</f>
        <v>-1.0928961748633892E-2</v>
      </c>
      <c r="C38" s="68">
        <f>-C37</f>
        <v>-1.0928961748633892E-2</v>
      </c>
      <c r="D38" s="68">
        <f>-D37</f>
        <v>-5.464480874316946E-3</v>
      </c>
      <c r="E38" s="68">
        <f>-E37</f>
        <v>1.0928961748633892E-2</v>
      </c>
      <c r="F38" s="68">
        <f>-F37</f>
        <v>0</v>
      </c>
      <c r="G38" s="76"/>
      <c r="H38" s="77"/>
      <c r="I38" s="74"/>
      <c r="J38" s="74"/>
    </row>
    <row r="39" spans="1:10" x14ac:dyDescent="0.25">
      <c r="A39" s="76"/>
      <c r="B39" s="76"/>
      <c r="C39" s="76"/>
      <c r="D39" s="76"/>
      <c r="E39" s="76"/>
      <c r="F39" s="76"/>
      <c r="G39" s="76"/>
      <c r="H39" s="77"/>
      <c r="I39" s="74"/>
      <c r="J39" s="74"/>
    </row>
    <row r="40" spans="1:10" x14ac:dyDescent="0.25">
      <c r="A40" s="76"/>
      <c r="B40" s="76"/>
      <c r="C40" s="78"/>
      <c r="D40" s="76"/>
      <c r="E40" s="76"/>
      <c r="F40" s="76"/>
      <c r="G40" s="78"/>
      <c r="H40" s="77"/>
      <c r="I40" s="74"/>
      <c r="J40" s="74"/>
    </row>
    <row r="41" spans="1:10" x14ac:dyDescent="0.25">
      <c r="A41" s="63"/>
      <c r="B41" s="63"/>
      <c r="C41" s="63"/>
      <c r="D41" s="63"/>
      <c r="E41" s="63"/>
      <c r="F41" s="63"/>
      <c r="G41" s="78"/>
      <c r="H41" s="77"/>
      <c r="I41" s="74"/>
      <c r="J41" s="74"/>
    </row>
    <row r="42" spans="1:10" x14ac:dyDescent="0.25">
      <c r="A42" s="74"/>
      <c r="B42" s="74"/>
      <c r="C42" s="74"/>
      <c r="D42" s="74"/>
      <c r="E42" s="74"/>
      <c r="F42" s="74"/>
      <c r="G42" s="74"/>
      <c r="H42" s="73"/>
      <c r="I42" s="74"/>
      <c r="J42" s="74"/>
    </row>
    <row r="43" spans="1:10" x14ac:dyDescent="0.25">
      <c r="A43" s="74"/>
      <c r="B43" s="74"/>
      <c r="C43" s="74"/>
      <c r="D43" s="74"/>
      <c r="E43" s="74"/>
      <c r="F43" s="74"/>
      <c r="G43" s="74"/>
      <c r="H43" s="73"/>
      <c r="I43" s="74"/>
      <c r="J43" s="74"/>
    </row>
    <row r="44" spans="1:10" x14ac:dyDescent="0.25">
      <c r="A44" s="74"/>
      <c r="B44" s="74"/>
      <c r="C44" s="74"/>
      <c r="D44" s="74"/>
      <c r="E44" s="74"/>
      <c r="F44" s="74"/>
      <c r="G44" s="74"/>
      <c r="H44" s="73"/>
      <c r="I44" s="74"/>
      <c r="J44" s="74"/>
    </row>
    <row r="45" spans="1:10" x14ac:dyDescent="0.25">
      <c r="A45" s="74"/>
      <c r="B45" s="74"/>
      <c r="C45" s="74"/>
      <c r="D45" s="74"/>
      <c r="E45" s="74"/>
      <c r="F45" s="74"/>
      <c r="G45" s="74"/>
      <c r="H45" s="73"/>
      <c r="I45" s="74"/>
      <c r="J45" s="74"/>
    </row>
    <row r="46" spans="1:10" x14ac:dyDescent="0.25">
      <c r="A46" s="74"/>
      <c r="B46" s="74"/>
      <c r="C46" s="74"/>
      <c r="D46" s="74"/>
      <c r="E46" s="74"/>
      <c r="F46" s="74"/>
      <c r="G46" s="74"/>
      <c r="H46" s="73"/>
      <c r="I46" s="74"/>
      <c r="J46" s="74"/>
    </row>
    <row r="47" spans="1:10" x14ac:dyDescent="0.25">
      <c r="A47" s="74"/>
      <c r="B47" s="74"/>
      <c r="C47" s="74"/>
      <c r="D47" s="74"/>
      <c r="E47" s="74"/>
      <c r="F47" s="74"/>
      <c r="G47" s="74"/>
      <c r="H47" s="73"/>
      <c r="I47" s="74"/>
      <c r="J47" s="74"/>
    </row>
    <row r="48" spans="1:10" x14ac:dyDescent="0.25">
      <c r="A48" s="74"/>
      <c r="B48" s="74"/>
      <c r="C48" s="74"/>
      <c r="D48" s="74"/>
      <c r="E48" s="74"/>
      <c r="F48" s="74"/>
      <c r="G48" s="74"/>
      <c r="H48" s="73"/>
      <c r="I48" s="74"/>
      <c r="J48" s="74"/>
    </row>
    <row r="49" spans="1:10" x14ac:dyDescent="0.25">
      <c r="A49" s="74"/>
      <c r="B49" s="74"/>
      <c r="C49" s="74"/>
      <c r="D49" s="74"/>
      <c r="E49" s="74"/>
      <c r="F49" s="74"/>
      <c r="G49" s="74"/>
      <c r="H49" s="73"/>
      <c r="I49" s="74"/>
      <c r="J49" s="74"/>
    </row>
    <row r="50" spans="1:10" x14ac:dyDescent="0.25">
      <c r="A50" s="74"/>
      <c r="B50" s="74"/>
      <c r="C50" s="74"/>
      <c r="D50" s="74"/>
      <c r="E50" s="74"/>
      <c r="F50" s="74"/>
      <c r="G50" s="74"/>
      <c r="H50" s="73"/>
      <c r="I50" s="74"/>
      <c r="J50" s="74"/>
    </row>
  </sheetData>
  <mergeCells count="3">
    <mergeCell ref="A25:A26"/>
    <mergeCell ref="D28:E28"/>
    <mergeCell ref="A1:I2"/>
  </mergeCells>
  <conditionalFormatting sqref="F28">
    <cfRule type="cellIs" dxfId="9" priority="1" operator="equal">
      <formula>"YES"</formula>
    </cfRule>
    <cfRule type="cellIs" dxfId="8" priority="2" operator="equal">
      <formula>"NO"</formula>
    </cfRule>
  </conditionalFormatting>
  <dataValidations count="2">
    <dataValidation type="list" allowBlank="1" showInputMessage="1" showErrorMessage="1" sqref="B16:F16 B19:B23" xr:uid="{00000000-0002-0000-0100-000000000000}">
      <formula1>"1,2,3,4,5,6,7,8,9"</formula1>
    </dataValidation>
    <dataValidation type="list" allowBlank="1" showInputMessage="1" showErrorMessage="1" sqref="B13 B11" xr:uid="{00000000-0002-0000-0100-000001000000}">
      <formula1>$B$9:$F$9</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F34"/>
  <sheetViews>
    <sheetView zoomScaleNormal="100" workbookViewId="0">
      <selection activeCell="C3" sqref="C3"/>
    </sheetView>
  </sheetViews>
  <sheetFormatPr defaultColWidth="8.85546875" defaultRowHeight="14.45" customHeight="1" x14ac:dyDescent="0.25"/>
  <cols>
    <col min="1" max="1" width="19.28515625" style="5" customWidth="1"/>
    <col min="2" max="2" width="13.7109375" style="5" customWidth="1"/>
    <col min="3" max="3" width="28.57031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16</v>
      </c>
      <c r="C3" s="23" t="s">
        <v>67</v>
      </c>
      <c r="D3" s="23" t="s">
        <v>58</v>
      </c>
    </row>
    <row r="5" spans="1:4" ht="14.45" customHeight="1" x14ac:dyDescent="0.25">
      <c r="A5" s="4" t="s">
        <v>11</v>
      </c>
      <c r="B5" s="23" t="s">
        <v>16</v>
      </c>
    </row>
    <row r="7" spans="1:4" ht="14.45" customHeight="1" x14ac:dyDescent="0.25">
      <c r="A7" s="4" t="s">
        <v>13</v>
      </c>
      <c r="B7" s="23" t="s">
        <v>67</v>
      </c>
    </row>
    <row r="9" spans="1:4" ht="14.45" customHeight="1" x14ac:dyDescent="0.35">
      <c r="A9" s="1" t="s">
        <v>4</v>
      </c>
      <c r="B9" s="6" t="str">
        <f>IF(B$3="",B$2,B$3)</f>
        <v>Price</v>
      </c>
      <c r="C9" s="6" t="str">
        <f t="shared" ref="C9:D9" si="0">IF(C$3="",C$2,C$3)</f>
        <v>Technological characteristics</v>
      </c>
      <c r="D9" s="6" t="str">
        <f t="shared" si="0"/>
        <v>Government</v>
      </c>
    </row>
    <row r="10" spans="1:4" ht="14.45" customHeight="1" x14ac:dyDescent="0.25">
      <c r="A10" s="6" t="str">
        <f>B5</f>
        <v>Price</v>
      </c>
      <c r="B10" s="23">
        <v>1</v>
      </c>
      <c r="C10" s="23">
        <v>9</v>
      </c>
      <c r="D10" s="23">
        <v>3</v>
      </c>
    </row>
    <row r="11" spans="1:4" ht="14.45" customHeight="1" x14ac:dyDescent="0.35">
      <c r="B11" s="7"/>
      <c r="C11" s="7"/>
      <c r="D11" s="7"/>
    </row>
    <row r="12" spans="1:4" ht="14.45" customHeight="1" x14ac:dyDescent="0.35">
      <c r="A12" s="6" t="s">
        <v>14</v>
      </c>
      <c r="B12" s="6" t="str">
        <f>B7</f>
        <v>Technological characteristics</v>
      </c>
      <c r="C12" s="8"/>
      <c r="D12" s="8"/>
    </row>
    <row r="13" spans="1:4" ht="14.45" customHeight="1" x14ac:dyDescent="0.25">
      <c r="A13" s="6" t="str">
        <f>IF(B$3="",B$2,B$3)</f>
        <v>Price</v>
      </c>
      <c r="B13" s="23">
        <v>9</v>
      </c>
      <c r="C13" s="9"/>
      <c r="D13" s="9"/>
    </row>
    <row r="14" spans="1:4" ht="14.45" customHeight="1" x14ac:dyDescent="0.25">
      <c r="A14" s="10" t="str">
        <f>IF(C$3="",C$2,C$3)</f>
        <v>Technological characteristics</v>
      </c>
      <c r="B14" s="23">
        <v>1</v>
      </c>
      <c r="C14" s="3"/>
      <c r="D14" s="3"/>
    </row>
    <row r="15" spans="1:4" ht="14.45" customHeight="1" x14ac:dyDescent="0.25">
      <c r="A15" s="10" t="str">
        <f>IF(D$3="",D$2,D$3)</f>
        <v>Government</v>
      </c>
      <c r="B15" s="23">
        <v>7</v>
      </c>
      <c r="C15" s="3"/>
      <c r="D15" s="3"/>
    </row>
    <row r="16" spans="1:4" ht="14.45" customHeight="1" x14ac:dyDescent="0.35">
      <c r="A16" s="8"/>
      <c r="B16" s="3"/>
      <c r="C16" s="9"/>
      <c r="D16" s="9"/>
    </row>
    <row r="17" spans="1:6" ht="14.45" customHeight="1" x14ac:dyDescent="0.25">
      <c r="A17" s="99" t="s">
        <v>1</v>
      </c>
      <c r="B17" s="4" t="str">
        <f>B9</f>
        <v>Price</v>
      </c>
      <c r="C17" s="4" t="str">
        <f t="shared" ref="C17:D17" si="1">C9</f>
        <v>Technological characteristics</v>
      </c>
      <c r="D17" s="4" t="str">
        <f t="shared" si="1"/>
        <v>Government</v>
      </c>
    </row>
    <row r="18" spans="1:6" ht="14.45" customHeight="1" x14ac:dyDescent="0.25">
      <c r="A18" s="100"/>
      <c r="B18" s="11">
        <v>0.67058823529411782</v>
      </c>
      <c r="C18" s="11">
        <v>5.8823529411764705E-2</v>
      </c>
      <c r="D18" s="11">
        <v>0.27058823529411768</v>
      </c>
    </row>
    <row r="19" spans="1:6" s="3" customFormat="1" ht="14.45" customHeight="1" x14ac:dyDescent="0.35">
      <c r="B19" s="12"/>
    </row>
    <row r="20" spans="1:6" s="3" customFormat="1" ht="14.45" customHeight="1" x14ac:dyDescent="0.25">
      <c r="A20" s="13" t="s">
        <v>0</v>
      </c>
      <c r="B20" s="11">
        <v>0.14117647058823524</v>
      </c>
      <c r="C20" s="69"/>
    </row>
    <row r="21" spans="1:6" ht="14.45" customHeight="1" x14ac:dyDescent="0.35">
      <c r="A21" s="14"/>
      <c r="B21" s="14"/>
      <c r="C21" s="14"/>
      <c r="D21" s="14"/>
      <c r="E21" s="14"/>
    </row>
    <row r="22" spans="1:6" ht="14.45" customHeight="1" x14ac:dyDescent="0.25">
      <c r="A22" s="14"/>
      <c r="B22" s="14"/>
      <c r="C22" s="14"/>
      <c r="D22" s="14"/>
      <c r="E22" s="14"/>
    </row>
    <row r="23" spans="1:6" s="3" customFormat="1" ht="14.45" customHeight="1" x14ac:dyDescent="0.25">
      <c r="A23" s="16"/>
      <c r="B23" s="16"/>
      <c r="C23" s="16"/>
      <c r="D23" s="16"/>
      <c r="E23" s="16"/>
      <c r="F23" s="17"/>
    </row>
    <row r="24" spans="1:6" ht="14.45" customHeight="1" x14ac:dyDescent="0.25">
      <c r="A24" s="21" t="s">
        <v>10</v>
      </c>
      <c r="B24" s="21">
        <f>SUM(B18:D18)</f>
        <v>1.0000000000000002</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0.14117647058823546</v>
      </c>
      <c r="D26" s="21">
        <f>IF($B$10=1,$B$18,IF($C$10=1,$C$18,IF($D$10=1,$D$18)))-D10*D18</f>
        <v>-0.14117647058823524</v>
      </c>
      <c r="E26" s="18"/>
      <c r="F26" s="19"/>
    </row>
    <row r="27" spans="1:6" ht="14.45" customHeight="1" x14ac:dyDescent="0.25">
      <c r="A27" s="22"/>
      <c r="B27" s="21">
        <f>-B26</f>
        <v>0</v>
      </c>
      <c r="C27" s="21">
        <f t="shared" ref="C27:D27" si="2">-C26</f>
        <v>-0.14117647058823546</v>
      </c>
      <c r="D27" s="21">
        <f t="shared" si="2"/>
        <v>0.14117647058823524</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0.14117647058823546</v>
      </c>
      <c r="C29" s="21">
        <f>C18-$B14*IF($B$13=1,$B$18,IF($B$14=1,$C$18,IF($B$15=1,$D$18)))</f>
        <v>0</v>
      </c>
      <c r="D29" s="21">
        <f>D18-$B15*IF($B$13=1,$B$18,IF($B$14=1,$C$18,IF($B$15=1,$D$18)))</f>
        <v>-0.14117647058823524</v>
      </c>
      <c r="E29" s="18"/>
      <c r="F29" s="19"/>
    </row>
    <row r="30" spans="1:6" ht="14.45" customHeight="1" x14ac:dyDescent="0.25">
      <c r="A30" s="22"/>
      <c r="B30" s="21">
        <f>-B29</f>
        <v>-0.14117647058823546</v>
      </c>
      <c r="C30" s="21">
        <f>-C29</f>
        <v>0</v>
      </c>
      <c r="D30" s="21">
        <f t="shared" ref="D30" si="3">-D29</f>
        <v>0.14117647058823524</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7" priority="1" operator="equal">
      <formula>"YES"</formula>
    </cfRule>
    <cfRule type="cellIs" dxfId="6" priority="2" operator="equal">
      <formula>"NO"</formula>
    </cfRule>
  </conditionalFormatting>
  <dataValidations count="2">
    <dataValidation type="list" allowBlank="1" showInputMessage="1" showErrorMessage="1" sqref="B10:D10 B13:B15" xr:uid="{00000000-0002-0000-0200-000000000000}">
      <formula1>"1,2,3,4,5,6,7,8,9"</formula1>
    </dataValidation>
    <dataValidation type="list" allowBlank="1" showInputMessage="1" showErrorMessage="1" sqref="B5 B7" xr:uid="{00000000-0002-0000-0200-000001000000}">
      <formula1>$B$3:$D$3</formula1>
    </dataValidation>
  </dataValidations>
  <pageMargins left="0.7" right="0.7" top="0.75" bottom="0.75" header="0.3" footer="0.3"/>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0EE4-1192-47FC-808A-4C88618871D1}">
  <dimension ref="A2:F34"/>
  <sheetViews>
    <sheetView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59</v>
      </c>
      <c r="C3" s="23" t="s">
        <v>60</v>
      </c>
      <c r="D3" s="23" t="s">
        <v>61</v>
      </c>
    </row>
    <row r="5" spans="1:4" ht="14.45" customHeight="1" x14ac:dyDescent="0.25">
      <c r="A5" s="4" t="s">
        <v>11</v>
      </c>
      <c r="B5" s="23" t="s">
        <v>59</v>
      </c>
    </row>
    <row r="7" spans="1:4" ht="14.45" customHeight="1" x14ac:dyDescent="0.25">
      <c r="A7" s="4" t="s">
        <v>13</v>
      </c>
      <c r="B7" s="23" t="s">
        <v>60</v>
      </c>
    </row>
    <row r="9" spans="1:4" ht="14.45" customHeight="1" x14ac:dyDescent="0.35">
      <c r="A9" s="1" t="s">
        <v>4</v>
      </c>
      <c r="B9" s="6" t="str">
        <f>IF(B$3="",B$2,B$3)</f>
        <v>Price of hydrogen</v>
      </c>
      <c r="C9" s="6" t="str">
        <f t="shared" ref="C9:D9" si="0">IF(C$3="",C$2,C$3)</f>
        <v>Price of natural gas</v>
      </c>
      <c r="D9" s="6" t="str">
        <f t="shared" si="0"/>
        <v>Price of electricity</v>
      </c>
    </row>
    <row r="10" spans="1:4" ht="14.45" customHeight="1" x14ac:dyDescent="0.25">
      <c r="A10" s="6" t="str">
        <f>B5</f>
        <v>Price of hydrogen</v>
      </c>
      <c r="B10" s="23">
        <v>1</v>
      </c>
      <c r="C10" s="23">
        <v>9</v>
      </c>
      <c r="D10" s="23">
        <v>2</v>
      </c>
    </row>
    <row r="11" spans="1:4" ht="14.45" customHeight="1" x14ac:dyDescent="0.35">
      <c r="B11" s="7"/>
      <c r="C11" s="7"/>
      <c r="D11" s="7"/>
    </row>
    <row r="12" spans="1:4" ht="14.45" customHeight="1" x14ac:dyDescent="0.35">
      <c r="A12" s="6" t="s">
        <v>14</v>
      </c>
      <c r="B12" s="6" t="str">
        <f>B7</f>
        <v>Price of natural gas</v>
      </c>
      <c r="C12" s="8"/>
      <c r="D12" s="8"/>
    </row>
    <row r="13" spans="1:4" ht="14.45" customHeight="1" x14ac:dyDescent="0.25">
      <c r="A13" s="6" t="str">
        <f>IF(B$3="",B$2,B$3)</f>
        <v>Price of hydrogen</v>
      </c>
      <c r="B13" s="23">
        <v>9</v>
      </c>
      <c r="C13" s="9"/>
      <c r="D13" s="9"/>
    </row>
    <row r="14" spans="1:4" ht="14.45" customHeight="1" x14ac:dyDescent="0.25">
      <c r="A14" s="10" t="str">
        <f>IF(C$3="",C$2,C$3)</f>
        <v>Price of natural gas</v>
      </c>
      <c r="B14" s="23">
        <v>1</v>
      </c>
      <c r="C14" s="79"/>
      <c r="D14" s="79"/>
    </row>
    <row r="15" spans="1:4" ht="14.45" customHeight="1" x14ac:dyDescent="0.25">
      <c r="A15" s="10" t="str">
        <f>IF(D$3="",D$2,D$3)</f>
        <v>Price of electricity</v>
      </c>
      <c r="B15" s="23">
        <v>4</v>
      </c>
      <c r="C15" s="79"/>
      <c r="D15" s="79"/>
    </row>
    <row r="16" spans="1:4" ht="14.45" customHeight="1" x14ac:dyDescent="0.35">
      <c r="A16" s="8"/>
      <c r="B16" s="79"/>
      <c r="C16" s="9"/>
      <c r="D16" s="9"/>
    </row>
    <row r="17" spans="1:6" ht="14.45" customHeight="1" x14ac:dyDescent="0.25">
      <c r="A17" s="99" t="s">
        <v>1</v>
      </c>
      <c r="B17" s="4" t="str">
        <f>B9</f>
        <v>Price of hydrogen</v>
      </c>
      <c r="C17" s="4" t="str">
        <f t="shared" ref="C17:D17" si="1">C9</f>
        <v>Price of natural gas</v>
      </c>
      <c r="D17" s="4" t="str">
        <f t="shared" si="1"/>
        <v>Price of electricity</v>
      </c>
    </row>
    <row r="18" spans="1:6" ht="14.45" customHeight="1" x14ac:dyDescent="0.25">
      <c r="A18" s="100"/>
      <c r="B18" s="11">
        <v>0.625</v>
      </c>
      <c r="C18" s="11">
        <v>7.1428571428571425E-2</v>
      </c>
      <c r="D18" s="11">
        <v>0.30357142857142855</v>
      </c>
    </row>
    <row r="19" spans="1:6" s="79" customFormat="1" ht="14.45" customHeight="1" x14ac:dyDescent="0.35">
      <c r="B19" s="12"/>
    </row>
    <row r="20" spans="1:6" s="79" customFormat="1" ht="14.45" customHeight="1" x14ac:dyDescent="0.25">
      <c r="A20" s="13" t="s">
        <v>0</v>
      </c>
      <c r="B20" s="11">
        <v>1.7857142857142856E-2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-1.7857142857142794E-2</v>
      </c>
      <c r="D26" s="21">
        <f>IF($B$10=1,$B$18,IF($C$10=1,$C$18,IF($D$10=1,$D$18)))-D10*D18</f>
        <v>1.7857142857142905E-2</v>
      </c>
      <c r="E26" s="18"/>
      <c r="F26" s="19"/>
    </row>
    <row r="27" spans="1:6" ht="14.45" customHeight="1" x14ac:dyDescent="0.25">
      <c r="A27" s="22"/>
      <c r="B27" s="21">
        <f>-B26</f>
        <v>0</v>
      </c>
      <c r="C27" s="21">
        <f t="shared" ref="C27:D27" si="2">-C26</f>
        <v>1.7857142857142794E-2</v>
      </c>
      <c r="D27" s="21">
        <f t="shared" si="2"/>
        <v>-1.7857142857142905E-2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-1.7857142857142794E-2</v>
      </c>
      <c r="C29" s="21">
        <f>C18-$B14*IF($B$13=1,$B$18,IF($B$14=1,$C$18,IF($B$15=1,$D$18)))</f>
        <v>0</v>
      </c>
      <c r="D29" s="21">
        <f>D18-$B15*IF($B$13=1,$B$18,IF($B$14=1,$C$18,IF($B$15=1,$D$18)))</f>
        <v>1.7857142857142849E-2</v>
      </c>
      <c r="E29" s="18"/>
      <c r="F29" s="19"/>
    </row>
    <row r="30" spans="1:6" ht="14.45" customHeight="1" x14ac:dyDescent="0.25">
      <c r="A30" s="22"/>
      <c r="B30" s="21">
        <f>-B29</f>
        <v>1.7857142857142794E-2</v>
      </c>
      <c r="C30" s="21">
        <f>-C29</f>
        <v>0</v>
      </c>
      <c r="D30" s="21">
        <f t="shared" ref="D30" si="3">-D29</f>
        <v>-1.7857142857142849E-2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5" priority="1" operator="equal">
      <formula>"YES"</formula>
    </cfRule>
    <cfRule type="cellIs" dxfId="4" priority="2" operator="equal">
      <formula>"NO"</formula>
    </cfRule>
  </conditionalFormatting>
  <dataValidations count="2">
    <dataValidation type="list" allowBlank="1" showInputMessage="1" showErrorMessage="1" sqref="B5 B7" xr:uid="{389F8B73-E7D5-408D-816A-3CA11C18B4C9}">
      <formula1>$B$3:$D$3</formula1>
    </dataValidation>
    <dataValidation type="list" allowBlank="1" showInputMessage="1" showErrorMessage="1" sqref="B10:D10 B13:B15" xr:uid="{1CFFC092-464F-4F3F-AD8B-727C22CA9E15}">
      <formula1>"1,2,3,4,5,6,7,8,9"</formula1>
    </dataValidation>
  </dataValidation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C41D-33EF-459E-A477-424079571F1E}">
  <dimension ref="A2:F34"/>
  <sheetViews>
    <sheetView topLeftCell="A4"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62</v>
      </c>
      <c r="C3" s="23" t="s">
        <v>57</v>
      </c>
      <c r="D3" s="23" t="s">
        <v>63</v>
      </c>
    </row>
    <row r="5" spans="1:4" ht="14.45" customHeight="1" x14ac:dyDescent="0.25">
      <c r="A5" s="4" t="s">
        <v>11</v>
      </c>
      <c r="B5" s="23" t="s">
        <v>62</v>
      </c>
    </row>
    <row r="7" spans="1:4" ht="14.45" customHeight="1" x14ac:dyDescent="0.25">
      <c r="A7" s="4" t="s">
        <v>13</v>
      </c>
      <c r="B7" s="23" t="s">
        <v>57</v>
      </c>
    </row>
    <row r="9" spans="1:4" ht="14.45" customHeight="1" x14ac:dyDescent="0.35">
      <c r="A9" s="1" t="s">
        <v>4</v>
      </c>
      <c r="B9" s="6" t="str">
        <f>IF(B$3="",B$2,B$3)</f>
        <v>Security of supply</v>
      </c>
      <c r="C9" s="6" t="str">
        <f t="shared" ref="C9:D9" si="0">IF(C$3="",C$2,C$3)</f>
        <v>Technological superiority</v>
      </c>
      <c r="D9" s="6" t="str">
        <f t="shared" si="0"/>
        <v>Learning rate</v>
      </c>
    </row>
    <row r="10" spans="1:4" ht="14.45" customHeight="1" x14ac:dyDescent="0.25">
      <c r="A10" s="6" t="str">
        <f>B5</f>
        <v>Security of supply</v>
      </c>
      <c r="B10" s="23">
        <v>1</v>
      </c>
      <c r="C10" s="23">
        <v>9</v>
      </c>
      <c r="D10" s="23">
        <v>3</v>
      </c>
    </row>
    <row r="11" spans="1:4" ht="14.45" customHeight="1" x14ac:dyDescent="0.35">
      <c r="B11" s="7"/>
      <c r="C11" s="7"/>
      <c r="D11" s="7"/>
    </row>
    <row r="12" spans="1:4" ht="14.45" customHeight="1" x14ac:dyDescent="0.35">
      <c r="A12" s="6" t="s">
        <v>14</v>
      </c>
      <c r="B12" s="6" t="str">
        <f>B7</f>
        <v>Technological superiority</v>
      </c>
      <c r="C12" s="8"/>
      <c r="D12" s="8"/>
    </row>
    <row r="13" spans="1:4" ht="14.45" customHeight="1" x14ac:dyDescent="0.25">
      <c r="A13" s="6" t="str">
        <f>IF(B$3="",B$2,B$3)</f>
        <v>Security of supply</v>
      </c>
      <c r="B13" s="23">
        <v>9</v>
      </c>
      <c r="C13" s="9"/>
      <c r="D13" s="9"/>
    </row>
    <row r="14" spans="1:4" ht="14.45" customHeight="1" x14ac:dyDescent="0.25">
      <c r="A14" s="10" t="str">
        <f>IF(C$3="",C$2,C$3)</f>
        <v>Technological superiority</v>
      </c>
      <c r="B14" s="23">
        <v>1</v>
      </c>
      <c r="C14" s="79"/>
      <c r="D14" s="79"/>
    </row>
    <row r="15" spans="1:4" ht="14.45" customHeight="1" x14ac:dyDescent="0.25">
      <c r="A15" s="10" t="str">
        <f>IF(D$3="",D$2,D$3)</f>
        <v>Learning rate</v>
      </c>
      <c r="B15" s="23">
        <v>6</v>
      </c>
      <c r="C15" s="79"/>
      <c r="D15" s="79"/>
    </row>
    <row r="16" spans="1:4" ht="14.45" customHeight="1" x14ac:dyDescent="0.35">
      <c r="A16" s="8"/>
      <c r="B16" s="79"/>
      <c r="C16" s="9"/>
      <c r="D16" s="9"/>
    </row>
    <row r="17" spans="1:6" ht="14.45" customHeight="1" x14ac:dyDescent="0.25">
      <c r="A17" s="99" t="s">
        <v>1</v>
      </c>
      <c r="B17" s="4" t="str">
        <f>B9</f>
        <v>Security of supply</v>
      </c>
      <c r="C17" s="4" t="str">
        <f t="shared" ref="C17:D17" si="1">C9</f>
        <v>Technological superiority</v>
      </c>
      <c r="D17" s="4" t="str">
        <f t="shared" si="1"/>
        <v>Learning rate</v>
      </c>
    </row>
    <row r="18" spans="1:6" ht="14.45" customHeight="1" x14ac:dyDescent="0.25">
      <c r="A18" s="100"/>
      <c r="B18" s="11">
        <v>0.67500000000000004</v>
      </c>
      <c r="C18" s="11">
        <v>6.25E-2</v>
      </c>
      <c r="D18" s="11">
        <v>0.26250000000000001</v>
      </c>
    </row>
    <row r="19" spans="1:6" s="79" customFormat="1" ht="14.45" customHeight="1" x14ac:dyDescent="0.35">
      <c r="B19" s="12"/>
    </row>
    <row r="20" spans="1:6" s="79" customFormat="1" ht="14.45" customHeight="1" x14ac:dyDescent="0.25">
      <c r="A20" s="13" t="s">
        <v>0</v>
      </c>
      <c r="B20" s="11">
        <v>0.1125</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0.11250000000000004</v>
      </c>
      <c r="D26" s="21">
        <f>IF($B$10=1,$B$18,IF($C$10=1,$C$18,IF($D$10=1,$D$18)))-D10*D18</f>
        <v>-0.11250000000000004</v>
      </c>
      <c r="E26" s="18"/>
      <c r="F26" s="19"/>
    </row>
    <row r="27" spans="1:6" ht="14.45" customHeight="1" x14ac:dyDescent="0.25">
      <c r="A27" s="22"/>
      <c r="B27" s="21">
        <f>-B26</f>
        <v>0</v>
      </c>
      <c r="C27" s="21">
        <f t="shared" ref="C27:D27" si="2">-C26</f>
        <v>-0.11250000000000004</v>
      </c>
      <c r="D27" s="21">
        <f t="shared" si="2"/>
        <v>0.11250000000000004</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0.11250000000000004</v>
      </c>
      <c r="C29" s="21">
        <f>C18-$B14*IF($B$13=1,$B$18,IF($B$14=1,$C$18,IF($B$15=1,$D$18)))</f>
        <v>0</v>
      </c>
      <c r="D29" s="21">
        <f>D18-$B15*IF($B$13=1,$B$18,IF($B$14=1,$C$18,IF($B$15=1,$D$18)))</f>
        <v>-0.11249999999999999</v>
      </c>
      <c r="E29" s="18"/>
      <c r="F29" s="19"/>
    </row>
    <row r="30" spans="1:6" ht="14.45" customHeight="1" x14ac:dyDescent="0.25">
      <c r="A30" s="22"/>
      <c r="B30" s="21">
        <f>-B29</f>
        <v>-0.11250000000000004</v>
      </c>
      <c r="C30" s="21">
        <f>-C29</f>
        <v>0</v>
      </c>
      <c r="D30" s="21">
        <f t="shared" ref="D30" si="3">-D29</f>
        <v>0.11249999999999999</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3" priority="1" operator="equal">
      <formula>"YES"</formula>
    </cfRule>
    <cfRule type="cellIs" dxfId="2" priority="2" operator="equal">
      <formula>"NO"</formula>
    </cfRule>
  </conditionalFormatting>
  <dataValidations count="2">
    <dataValidation type="list" allowBlank="1" showInputMessage="1" showErrorMessage="1" sqref="B10:D10 B13:B15" xr:uid="{81929450-196C-49EF-B73C-EF6BB6CE1F0A}">
      <formula1>"1,2,3,4,5,6,7,8,9"</formula1>
    </dataValidation>
    <dataValidation type="list" allowBlank="1" showInputMessage="1" showErrorMessage="1" sqref="B5 B7" xr:uid="{D35977B2-52D6-4A30-B0D9-141C530A8E43}">
      <formula1>$B$3:$D$3</formula1>
    </dataValidation>
  </dataValidation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D044E-6794-41EC-AE71-51BE27A25F8D}">
  <dimension ref="A2:F34"/>
  <sheetViews>
    <sheetView tabSelected="1" zoomScaleNormal="100" workbookViewId="0">
      <selection activeCell="B16" sqref="B16"/>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64</v>
      </c>
      <c r="C3" s="23" t="s">
        <v>65</v>
      </c>
      <c r="D3" s="23" t="s">
        <v>66</v>
      </c>
    </row>
    <row r="5" spans="1:4" ht="14.45" customHeight="1" x14ac:dyDescent="0.25">
      <c r="A5" s="4" t="s">
        <v>11</v>
      </c>
      <c r="B5" s="23" t="s">
        <v>66</v>
      </c>
    </row>
    <row r="7" spans="1:4" ht="14.45" customHeight="1" x14ac:dyDescent="0.25">
      <c r="A7" s="4" t="s">
        <v>13</v>
      </c>
      <c r="B7" s="23" t="s">
        <v>65</v>
      </c>
    </row>
    <row r="9" spans="1:4" ht="14.45" customHeight="1" x14ac:dyDescent="0.35">
      <c r="A9" s="1" t="s">
        <v>4</v>
      </c>
      <c r="B9" s="6" t="str">
        <f>IF(B$3="",B$2,B$3)</f>
        <v>Supply side incentives</v>
      </c>
      <c r="C9" s="6" t="str">
        <f t="shared" ref="C9:D9" si="0">IF(C$3="",C$2,C$3)</f>
        <v>Demand side incentives</v>
      </c>
      <c r="D9" s="6" t="str">
        <f t="shared" si="0"/>
        <v>Regulator</v>
      </c>
    </row>
    <row r="10" spans="1:4" ht="14.45" customHeight="1" x14ac:dyDescent="0.25">
      <c r="A10" s="6" t="str">
        <f>B5</f>
        <v>Regulator</v>
      </c>
      <c r="B10" s="23">
        <v>5</v>
      </c>
      <c r="C10" s="23">
        <v>9</v>
      </c>
      <c r="D10" s="23">
        <v>1</v>
      </c>
    </row>
    <row r="11" spans="1:4" ht="14.45" customHeight="1" x14ac:dyDescent="0.35">
      <c r="B11" s="7"/>
      <c r="C11" s="7"/>
      <c r="D11" s="7"/>
    </row>
    <row r="12" spans="1:4" ht="14.45" customHeight="1" x14ac:dyDescent="0.35">
      <c r="A12" s="6" t="s">
        <v>14</v>
      </c>
      <c r="B12" s="6" t="str">
        <f>B7</f>
        <v>Demand side incentives</v>
      </c>
      <c r="C12" s="8"/>
      <c r="D12" s="8"/>
    </row>
    <row r="13" spans="1:4" ht="14.45" customHeight="1" x14ac:dyDescent="0.25">
      <c r="A13" s="6" t="str">
        <f>IF(B$3="",B$2,B$3)</f>
        <v>Supply side incentives</v>
      </c>
      <c r="B13" s="23">
        <v>3</v>
      </c>
      <c r="C13" s="9"/>
      <c r="D13" s="9"/>
    </row>
    <row r="14" spans="1:4" ht="14.45" customHeight="1" x14ac:dyDescent="0.25">
      <c r="A14" s="10" t="str">
        <f>IF(C$3="",C$2,C$3)</f>
        <v>Demand side incentives</v>
      </c>
      <c r="B14" s="23">
        <v>1</v>
      </c>
      <c r="C14" s="79"/>
      <c r="D14" s="79"/>
    </row>
    <row r="15" spans="1:4" ht="14.45" customHeight="1" x14ac:dyDescent="0.25">
      <c r="A15" s="10" t="str">
        <f>IF(D$3="",D$2,D$3)</f>
        <v>Regulator</v>
      </c>
      <c r="B15" s="23">
        <v>9</v>
      </c>
      <c r="C15" s="79"/>
      <c r="D15" s="79"/>
    </row>
    <row r="16" spans="1:4" ht="14.45" customHeight="1" x14ac:dyDescent="0.35">
      <c r="A16" s="8"/>
      <c r="B16" s="79"/>
      <c r="C16" s="9"/>
      <c r="D16" s="9"/>
    </row>
    <row r="17" spans="1:6" ht="14.45" customHeight="1" x14ac:dyDescent="0.25">
      <c r="A17" s="99" t="s">
        <v>1</v>
      </c>
      <c r="B17" s="4" t="str">
        <f>B9</f>
        <v>Supply side incentives</v>
      </c>
      <c r="C17" s="4" t="str">
        <f t="shared" ref="C17:D17" si="1">C9</f>
        <v>Demand side incentives</v>
      </c>
      <c r="D17" s="4" t="str">
        <f t="shared" si="1"/>
        <v>Regulator</v>
      </c>
    </row>
    <row r="18" spans="1:6" ht="14.45" customHeight="1" x14ac:dyDescent="0.25">
      <c r="A18" s="100"/>
      <c r="B18" s="11">
        <v>0.16483516483516486</v>
      </c>
      <c r="C18" s="11">
        <v>7.6923076923076927E-2</v>
      </c>
      <c r="D18" s="11">
        <v>0.75824175824175832</v>
      </c>
    </row>
    <row r="19" spans="1:6" s="79" customFormat="1" ht="14.45" customHeight="1" x14ac:dyDescent="0.35">
      <c r="B19" s="12"/>
    </row>
    <row r="20" spans="1:6" s="79" customFormat="1" ht="14.45" customHeight="1" x14ac:dyDescent="0.25">
      <c r="A20" s="13" t="s">
        <v>0</v>
      </c>
      <c r="B20" s="11">
        <v>6.5934065934065922E-2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-6.5934065934066033E-2</v>
      </c>
      <c r="C26" s="21">
        <f>IF($B$10=1,$B$18,IF($C$10=1,$C$18,IF($D$10=1,$D$18)))-C10*C18</f>
        <v>6.5934065934066033E-2</v>
      </c>
      <c r="D26" s="21">
        <f>IF($B$10=1,$B$18,IF($C$10=1,$C$18,IF($D$10=1,$D$18)))-D10*D18</f>
        <v>0</v>
      </c>
      <c r="E26" s="18"/>
      <c r="F26" s="19"/>
    </row>
    <row r="27" spans="1:6" ht="14.45" customHeight="1" x14ac:dyDescent="0.25">
      <c r="A27" s="22"/>
      <c r="B27" s="21">
        <f>-B26</f>
        <v>6.5934065934066033E-2</v>
      </c>
      <c r="C27" s="21">
        <f t="shared" ref="C27:D27" si="2">-C26</f>
        <v>-6.5934065934066033E-2</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-6.5934065934065922E-2</v>
      </c>
      <c r="C29" s="21">
        <f>C18-$B14*IF($B$13=1,$B$18,IF($B$14=1,$C$18,IF($B$15=1,$D$18)))</f>
        <v>0</v>
      </c>
      <c r="D29" s="21">
        <f>D18-$B15*IF($B$13=1,$B$18,IF($B$14=1,$C$18,IF($B$15=1,$D$18)))</f>
        <v>6.5934065934066033E-2</v>
      </c>
      <c r="E29" s="18"/>
      <c r="F29" s="19"/>
    </row>
    <row r="30" spans="1:6" ht="14.45" customHeight="1" x14ac:dyDescent="0.25">
      <c r="A30" s="22"/>
      <c r="B30" s="21">
        <f>-B29</f>
        <v>6.5934065934065922E-2</v>
      </c>
      <c r="C30" s="21">
        <f>-C29</f>
        <v>0</v>
      </c>
      <c r="D30" s="21">
        <f t="shared" ref="D30" si="3">-D29</f>
        <v>-6.5934065934066033E-2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1" priority="1" operator="equal">
      <formula>"YES"</formula>
    </cfRule>
    <cfRule type="cellIs" dxfId="0" priority="2" operator="equal">
      <formula>"NO"</formula>
    </cfRule>
  </conditionalFormatting>
  <dataValidations count="2">
    <dataValidation type="list" allowBlank="1" showInputMessage="1" showErrorMessage="1" sqref="B5 B7" xr:uid="{1BD791A4-8549-4876-B5F1-AADFB5ADF388}">
      <formula1>$B$3:$D$3</formula1>
    </dataValidation>
    <dataValidation type="list" allowBlank="1" showInputMessage="1" showErrorMessage="1" sqref="B10:D10 B13:B15" xr:uid="{9DE445B2-93C3-42EA-988C-49A7BA2FC3BD}">
      <formula1>"1,2,3,4,5,6,7,8,9"</formula1>
    </dataValidation>
  </dataValidation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vt:lpstr>
      <vt:lpstr>Example</vt:lpstr>
      <vt:lpstr>C=3 Comparing categories</vt:lpstr>
      <vt:lpstr>C=3 Comparing price factors</vt:lpstr>
      <vt:lpstr>C=3 Comparing tech sup factors</vt:lpstr>
      <vt:lpstr>C=3 Comparing govt factors</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Jafar Rezaei - TBM</dc:creator>
  <cp:lastModifiedBy>douke visserman</cp:lastModifiedBy>
  <dcterms:created xsi:type="dcterms:W3CDTF">2015-10-01T09:15:47Z</dcterms:created>
  <dcterms:modified xsi:type="dcterms:W3CDTF">2021-12-02T16:36:46Z</dcterms:modified>
</cp:coreProperties>
</file>