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845CA42B-9662-4938-A198-A07B198F02EA}"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<sst xmlns="http://schemas.openxmlformats.org/spreadsheetml/2006/main" count="134" uniqueCount="68">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</sst>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0.66666666666666685</c:v>
                </c:pt>
                <c:pt idx="1">
                  <c:v>5.5555555555555559E-2</c:v>
                </c:pt>
                <c:pt idx="2">
                  <c:v>0.27777777777777779</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0.80714285714285705</c:v>
                </c:pt>
                <c:pt idx="1">
                  <c:v>0.12142857142857141</c:v>
                </c:pt>
                <c:pt idx="2">
                  <c:v>7.1428571428571425E-2</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0.75238095238095237</c:v>
                </c:pt>
                <c:pt idx="1">
                  <c:v>6.6666666666666666E-2</c:v>
                </c:pt>
                <c:pt idx="2">
                  <c:v>0.18095238095238098</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5.8823529411764712E-2</c:v>
                </c:pt>
                <c:pt idx="1">
                  <c:v>0.67058823529411771</c:v>
                </c:pt>
                <c:pt idx="2">
                  <c:v>0.27058823529411763</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A20" sqref="A20:F21"/>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E18" sqref="E18"/>
    </sheetView>
  </sheetViews>
  <sheetFormatPr defaultColWidth="8.85546875" defaultRowHeight="14.45" customHeight="1" x14ac:dyDescent="0.25"/>
  <cols>
    <col min="1" max="1" width="19.28515625" style="5" customWidth="1"/>
    <col min="2" max="2" width="13.7109375" style="5" customWidth="1"/>
    <col min="3" max="3" width="26.425781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9</v>
      </c>
      <c r="D10" s="23">
        <v>3</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8</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0.66666666666666685</v>
      </c>
      <c r="C18" s="11">
        <v>5.5555555555555559E-2</v>
      </c>
      <c r="D18" s="11">
        <v>0.27777777777777779</v>
      </c>
    </row>
    <row r="19" spans="1:6" s="3" customFormat="1" ht="14.45" customHeight="1" x14ac:dyDescent="0.35">
      <c r="B19" s="12"/>
    </row>
    <row r="20" spans="1:6" s="3" customFormat="1" ht="14.45" customHeight="1" x14ac:dyDescent="0.25">
      <c r="A20" s="13" t="s">
        <v>0</v>
      </c>
      <c r="B20" s="11">
        <v>0.16666666666666669</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0.16666666666666685</v>
      </c>
      <c r="D26" s="21">
        <f>IF($B$10=1,$B$18,IF($C$10=1,$C$18,IF($D$10=1,$D$18)))-D10*D18</f>
        <v>-0.16666666666666652</v>
      </c>
      <c r="E26" s="18"/>
      <c r="F26" s="19"/>
    </row>
    <row r="27" spans="1:6" ht="14.45" customHeight="1" x14ac:dyDescent="0.25">
      <c r="A27" s="22"/>
      <c r="B27" s="21">
        <f>-B26</f>
        <v>0</v>
      </c>
      <c r="C27" s="21">
        <f t="shared" ref="C27:D27" si="2">-C26</f>
        <v>-0.16666666666666685</v>
      </c>
      <c r="D27" s="21">
        <f t="shared" si="2"/>
        <v>0.16666666666666652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0.16666666666666685</v>
      </c>
      <c r="C29" s="21">
        <f>C18-$B14*IF($B$13=1,$B$18,IF($B$14=1,$C$18,IF($B$15=1,$D$18)))</f>
        <v>0</v>
      </c>
      <c r="D29" s="21">
        <f>D18-$B15*IF($B$13=1,$B$18,IF($B$14=1,$C$18,IF($B$15=1,$D$18)))</f>
        <v>-0.16666666666666669</v>
      </c>
      <c r="E29" s="18"/>
      <c r="F29" s="19"/>
    </row>
    <row r="30" spans="1:6" ht="14.45" customHeight="1" x14ac:dyDescent="0.25">
      <c r="A30" s="22"/>
      <c r="B30" s="21">
        <f>-B29</f>
        <v>-0.16666666666666685</v>
      </c>
      <c r="C30" s="21">
        <f>-C29</f>
        <v>0</v>
      </c>
      <c r="D30" s="21">
        <f t="shared" ref="D30" si="3">-D29</f>
        <v>0.16666666666666669</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4" sqref="B14"/>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61</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8</v>
      </c>
      <c r="D10" s="23">
        <v>9</v>
      </c>
    </row>
    <row r="11" spans="1:4" ht="14.45" customHeight="1" x14ac:dyDescent="0.35">
      <c r="B11" s="7"/>
      <c r="C11" s="7"/>
      <c r="D11" s="7"/>
    </row>
    <row r="12" spans="1:4" ht="14.45" customHeight="1" x14ac:dyDescent="0.35">
      <c r="A12" s="6" t="s">
        <v>14</v>
      </c>
      <c r="B12" s="6" t="str">
        <f>B7</f>
        <v>Price of electricity</v>
      </c>
      <c r="C12" s="8"/>
      <c r="D12" s="8"/>
    </row>
    <row r="13" spans="1:4" ht="14.45" customHeight="1" x14ac:dyDescent="0.25">
      <c r="A13" s="6" t="str">
        <f>IF(B$3="",B$2,B$3)</f>
        <v>Price of hydrogen</v>
      </c>
      <c r="B13" s="23">
        <v>9</v>
      </c>
      <c r="C13" s="9"/>
      <c r="D13" s="9"/>
    </row>
    <row r="14" spans="1:4" ht="14.45" customHeight="1" x14ac:dyDescent="0.25">
      <c r="A14" s="10" t="str">
        <f>IF(C$3="",C$2,C$3)</f>
        <v>Price of natural gas</v>
      </c>
      <c r="B14" s="23">
        <v>4</v>
      </c>
      <c r="C14" s="79"/>
      <c r="D14" s="79"/>
    </row>
    <row r="15" spans="1:4" ht="14.45" customHeight="1" x14ac:dyDescent="0.25">
      <c r="A15" s="10" t="str">
        <f>IF(D$3="",D$2,D$3)</f>
        <v>Price of electricity</v>
      </c>
      <c r="B15" s="23">
        <v>1</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0.80714285714285705</v>
      </c>
      <c r="C18" s="11">
        <v>0.12142857142857141</v>
      </c>
      <c r="D18" s="11">
        <v>7.1428571428571425E-2</v>
      </c>
    </row>
    <row r="19" spans="1:6" s="79" customFormat="1" ht="14.45" customHeight="1" x14ac:dyDescent="0.35">
      <c r="B19" s="12"/>
    </row>
    <row r="20" spans="1:6" s="79" customFormat="1" ht="14.45" customHeight="1" x14ac:dyDescent="0.25">
      <c r="A20" s="13" t="s">
        <v>0</v>
      </c>
      <c r="B20" s="11">
        <v>0.16428571428571428</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-0.16428571428571426</v>
      </c>
      <c r="D26" s="21">
        <f>IF($B$10=1,$B$18,IF($C$10=1,$C$18,IF($D$10=1,$D$18)))-D10*D18</f>
        <v>0.16428571428571426</v>
      </c>
      <c r="E26" s="18"/>
      <c r="F26" s="19"/>
    </row>
    <row r="27" spans="1:6" ht="14.45" customHeight="1" x14ac:dyDescent="0.25">
      <c r="A27" s="22"/>
      <c r="B27" s="21">
        <f>-B26</f>
        <v>0</v>
      </c>
      <c r="C27" s="21">
        <f t="shared" ref="C27:D27" si="2">-C26</f>
        <v>0.16428571428571426</v>
      </c>
      <c r="D27" s="21">
        <f t="shared" si="2"/>
        <v>-0.16428571428571426</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0.16428571428571426</v>
      </c>
      <c r="C29" s="21">
        <f>C18-$B14*IF($B$13=1,$B$18,IF($B$14=1,$C$18,IF($B$15=1,$D$18)))</f>
        <v>-0.16428571428571428</v>
      </c>
      <c r="D29" s="21">
        <f>D18-$B15*IF($B$13=1,$B$18,IF($B$14=1,$C$18,IF($B$15=1,$D$18)))</f>
        <v>0</v>
      </c>
      <c r="E29" s="18"/>
      <c r="F29" s="19"/>
    </row>
    <row r="30" spans="1:6" ht="14.45" customHeight="1" x14ac:dyDescent="0.25">
      <c r="A30" s="22"/>
      <c r="B30" s="21">
        <f>-B29</f>
        <v>-0.16428571428571426</v>
      </c>
      <c r="C30" s="21">
        <f>-C29</f>
        <v>0.16428571428571428</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5</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5</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0.75238095238095237</v>
      </c>
      <c r="C18" s="11">
        <v>6.6666666666666666E-2</v>
      </c>
      <c r="D18" s="11">
        <v>0.18095238095238098</v>
      </c>
    </row>
    <row r="19" spans="1:6" s="79" customFormat="1" ht="14.45" customHeight="1" x14ac:dyDescent="0.35">
      <c r="B19" s="12"/>
    </row>
    <row r="20" spans="1:6" s="79" customFormat="1" ht="14.45" customHeight="1" x14ac:dyDescent="0.25">
      <c r="A20" s="13" t="s">
        <v>0</v>
      </c>
      <c r="B20" s="11">
        <v>0.15238095238095239</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0.15238095238095239</v>
      </c>
      <c r="D26" s="21">
        <f>IF($B$10=1,$B$18,IF($C$10=1,$C$18,IF($D$10=1,$D$18)))-D10*D18</f>
        <v>-0.15238095238095251</v>
      </c>
      <c r="E26" s="18"/>
      <c r="F26" s="19"/>
    </row>
    <row r="27" spans="1:6" ht="14.45" customHeight="1" x14ac:dyDescent="0.25">
      <c r="A27" s="22"/>
      <c r="B27" s="21">
        <f>-B26</f>
        <v>0</v>
      </c>
      <c r="C27" s="21">
        <f t="shared" ref="C27:D27" si="2">-C26</f>
        <v>-0.15238095238095239</v>
      </c>
      <c r="D27" s="21">
        <f t="shared" si="2"/>
        <v>0.15238095238095251</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0.15238095238095239</v>
      </c>
      <c r="C29" s="21">
        <f>C18-$B14*IF($B$13=1,$B$18,IF($B$14=1,$C$18,IF($B$15=1,$D$18)))</f>
        <v>0</v>
      </c>
      <c r="D29" s="21">
        <f>D18-$B15*IF($B$13=1,$B$18,IF($B$14=1,$C$18,IF($B$15=1,$D$18)))</f>
        <v>-0.15238095238095234</v>
      </c>
      <c r="E29" s="18"/>
      <c r="F29" s="19"/>
    </row>
    <row r="30" spans="1:6" ht="14.45" customHeight="1" x14ac:dyDescent="0.25">
      <c r="A30" s="22"/>
      <c r="B30" s="21">
        <f>-B29</f>
        <v>-0.15238095238095239</v>
      </c>
      <c r="C30" s="21">
        <f>-C29</f>
        <v>0</v>
      </c>
      <c r="D30" s="21">
        <f t="shared" ref="D30" si="3">-D29</f>
        <v>0.15238095238095234</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65</v>
      </c>
    </row>
    <row r="7" spans="1:4" ht="14.45" customHeight="1" x14ac:dyDescent="0.25">
      <c r="A7" s="4" t="s">
        <v>13</v>
      </c>
      <c r="B7" s="23" t="s">
        <v>64</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Demand side incentives</v>
      </c>
      <c r="B10" s="23">
        <v>9</v>
      </c>
      <c r="C10" s="23">
        <v>1</v>
      </c>
      <c r="D10" s="23">
        <v>3</v>
      </c>
    </row>
    <row r="11" spans="1:4" ht="14.45" customHeight="1" x14ac:dyDescent="0.35">
      <c r="B11" s="7"/>
      <c r="C11" s="7"/>
      <c r="D11" s="7"/>
    </row>
    <row r="12" spans="1:4" ht="14.45" customHeight="1" x14ac:dyDescent="0.35">
      <c r="A12" s="6" t="s">
        <v>14</v>
      </c>
      <c r="B12" s="6" t="str">
        <f>B7</f>
        <v>Supply side incentives</v>
      </c>
      <c r="C12" s="8"/>
      <c r="D12" s="8"/>
    </row>
    <row r="13" spans="1:4" ht="14.45" customHeight="1" x14ac:dyDescent="0.25">
      <c r="A13" s="6" t="str">
        <f>IF(B$3="",B$2,B$3)</f>
        <v>Supply side incentives</v>
      </c>
      <c r="B13" s="23">
        <v>1</v>
      </c>
      <c r="C13" s="9"/>
      <c r="D13" s="9"/>
    </row>
    <row r="14" spans="1:4" ht="14.45" customHeight="1" x14ac:dyDescent="0.25">
      <c r="A14" s="10" t="str">
        <f>IF(C$3="",C$2,C$3)</f>
        <v>Demand side incentives</v>
      </c>
      <c r="B14" s="23">
        <v>9</v>
      </c>
      <c r="C14" s="79"/>
      <c r="D14" s="79"/>
    </row>
    <row r="15" spans="1:4" ht="14.45" customHeight="1" x14ac:dyDescent="0.25">
      <c r="A15" s="10" t="str">
        <f>IF(D$3="",D$2,D$3)</f>
        <v>Regulator</v>
      </c>
      <c r="B15" s="23">
        <v>7</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5.8823529411764712E-2</v>
      </c>
      <c r="C18" s="11">
        <v>0.67058823529411771</v>
      </c>
      <c r="D18" s="11">
        <v>0.27058823529411763</v>
      </c>
    </row>
    <row r="19" spans="1:6" s="79" customFormat="1" ht="14.45" customHeight="1" x14ac:dyDescent="0.35">
      <c r="B19" s="12"/>
    </row>
    <row r="20" spans="1:6" s="79" customFormat="1" ht="14.45" customHeight="1" x14ac:dyDescent="0.25">
      <c r="A20" s="13" t="s">
        <v>0</v>
      </c>
      <c r="B20" s="11">
        <v>0.14117647058823524</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0.14117647058823535</v>
      </c>
      <c r="C26" s="21">
        <f>IF($B$10=1,$B$18,IF($C$10=1,$C$18,IF($D$10=1,$D$18)))-C10*C18</f>
        <v>0</v>
      </c>
      <c r="D26" s="21">
        <f>IF($B$10=1,$B$18,IF($C$10=1,$C$18,IF($D$10=1,$D$18)))-D10*D18</f>
        <v>-0.14117647058823524</v>
      </c>
      <c r="E26" s="18"/>
      <c r="F26" s="19"/>
    </row>
    <row r="27" spans="1:6" ht="14.45" customHeight="1" x14ac:dyDescent="0.25">
      <c r="A27" s="22"/>
      <c r="B27" s="21">
        <f>-B26</f>
        <v>-0.14117647058823535</v>
      </c>
      <c r="C27" s="21">
        <f t="shared" ref="C27:D27" si="2">-C26</f>
        <v>0</v>
      </c>
      <c r="D27" s="21">
        <f t="shared" si="2"/>
        <v>0.14117647058823524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0.14117647058823535</v>
      </c>
      <c r="D29" s="21">
        <f>D18-$B15*IF($B$13=1,$B$18,IF($B$14=1,$C$18,IF($B$15=1,$D$18)))</f>
        <v>-0.14117647058823535</v>
      </c>
      <c r="E29" s="18"/>
      <c r="F29" s="19"/>
    </row>
    <row r="30" spans="1:6" ht="14.45" customHeight="1" x14ac:dyDescent="0.25">
      <c r="A30" s="22"/>
      <c r="B30" s="21">
        <f>-B29</f>
        <v>0</v>
      </c>
      <c r="C30" s="21">
        <f>-C29</f>
        <v>-0.14117647058823535</v>
      </c>
      <c r="D30" s="21">
        <f t="shared" ref="D30" si="3">-D29</f>
        <v>0.14117647058823535</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2021-12-02T16:37:46Z</dcterms:modified>
</cp:coreProperties>
</file>